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rcedes\Desktop\GESTION MGT 2018\AE PROYECTO GRADO MBA ADMINISTRACION\Trabajo investigacion MBA\ANEXOS\"/>
    </mc:Choice>
  </mc:AlternateContent>
  <bookViews>
    <workbookView minimized="1" xWindow="0" yWindow="0" windowWidth="20490" windowHeight="7230" tabRatio="545" firstSheet="5" activeTab="7"/>
  </bookViews>
  <sheets>
    <sheet name="MATRIZ" sheetId="1" r:id="rId1"/>
    <sheet name="CARGOS" sheetId="2" r:id="rId2"/>
    <sheet name="PROCESOS" sheetId="5" r:id="rId3"/>
    <sheet name="PERSONAL" sheetId="9" r:id="rId4"/>
    <sheet name="SALIDA CARGOS" sheetId="3" r:id="rId5"/>
    <sheet name="SALIDA PROCESOS" sheetId="6" r:id="rId6"/>
    <sheet name="PROCESOS POR DEP" sheetId="25" r:id="rId7"/>
    <sheet name="CARGAS POR DEPENDENCIA" sheetId="14" r:id="rId8"/>
    <sheet name="COMPETENCIAS" sheetId="23" r:id="rId9"/>
  </sheets>
  <externalReferences>
    <externalReference r:id="rId10"/>
  </externalReferences>
  <definedNames>
    <definedName name="_xlnm._FilterDatabase" localSheetId="1" hidden="1">CARGOS!$A$1:$B$17</definedName>
    <definedName name="_xlnm._FilterDatabase" localSheetId="0" hidden="1">MATRIZ!$A$5:$AL$735</definedName>
    <definedName name="_xlnm._FilterDatabase" localSheetId="3" hidden="1">PERSONAL!$A$1:$F$19</definedName>
    <definedName name="_xlnm._FilterDatabase" localSheetId="6" hidden="1">'PROCESOS POR DEP'!#REF!</definedName>
    <definedName name="_xlnm._FilterDatabase" localSheetId="4" hidden="1">'SALIDA CARGOS'!#REF!</definedName>
    <definedName name="_xlnm._FilterDatabase" localSheetId="5" hidden="1">'SALIDA PROCESOS'!#REF!</definedName>
    <definedName name="ÁREA_ADMINISTRATIVA_Y_FINANCIERA">PROCESOS!$G$2:$G$55</definedName>
    <definedName name="ÁREA_JURÍDICA">PROCESOS!$E$2:$E$18</definedName>
    <definedName name="ÁREA_TÉCNICA">PROCESOS!$F$2:$F$29</definedName>
    <definedName name="CONTROL_INTERNO">PROCESOS!$D$2:$D$17</definedName>
    <definedName name="DIRECCIÓN">PROCESOS!$C$2:$C$16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87" i="1" l="1"/>
  <c r="N187" i="1"/>
  <c r="K191" i="1"/>
  <c r="M191" i="1"/>
  <c r="L193" i="1"/>
  <c r="L190" i="1"/>
  <c r="K190" i="1"/>
  <c r="K189" i="1"/>
  <c r="L188" i="1"/>
  <c r="I187" i="1"/>
  <c r="J187" i="1"/>
  <c r="I188" i="1"/>
  <c r="J188" i="1"/>
  <c r="I189" i="1"/>
  <c r="J189" i="1"/>
  <c r="I190" i="1"/>
  <c r="J190" i="1"/>
  <c r="I191" i="1"/>
  <c r="J191" i="1"/>
  <c r="I192" i="1"/>
  <c r="J192" i="1"/>
  <c r="I193" i="1"/>
  <c r="J193" i="1"/>
  <c r="I194" i="1"/>
  <c r="J194" i="1"/>
  <c r="I195" i="1"/>
  <c r="J195" i="1"/>
  <c r="I196" i="1"/>
  <c r="J196" i="1"/>
  <c r="I197" i="1"/>
  <c r="J197" i="1"/>
  <c r="I198" i="1"/>
  <c r="J198" i="1"/>
  <c r="I199" i="1"/>
  <c r="J199" i="1"/>
  <c r="I200" i="1"/>
  <c r="J200" i="1"/>
  <c r="K179" i="1" l="1"/>
  <c r="K184" i="1"/>
  <c r="N173" i="1"/>
  <c r="K172" i="1"/>
  <c r="L169" i="1"/>
  <c r="L163" i="1"/>
  <c r="L157" i="1"/>
  <c r="N159" i="1"/>
  <c r="L159" i="1"/>
  <c r="N149" i="1"/>
  <c r="L149" i="1"/>
  <c r="K148" i="1"/>
  <c r="N147" i="1"/>
  <c r="L147" i="1"/>
  <c r="L145" i="1"/>
  <c r="N144" i="1"/>
  <c r="L144" i="1"/>
  <c r="K144" i="1"/>
  <c r="K143" i="1"/>
  <c r="K142" i="1"/>
  <c r="K141" i="1"/>
  <c r="K140" i="1"/>
  <c r="K139" i="1"/>
  <c r="N136" i="1"/>
  <c r="L136" i="1"/>
  <c r="L135" i="1" l="1"/>
  <c r="L133" i="1"/>
  <c r="K133" i="1"/>
  <c r="L130" i="1"/>
  <c r="K126" i="1"/>
  <c r="L126" i="1"/>
  <c r="K124" i="1"/>
  <c r="K123" i="1"/>
  <c r="N118" i="1"/>
  <c r="L118" i="1"/>
  <c r="L115" i="1"/>
  <c r="N112" i="1"/>
  <c r="L112" i="1"/>
  <c r="N107" i="1"/>
  <c r="L107" i="1"/>
  <c r="N106" i="1" l="1"/>
  <c r="L106" i="1"/>
  <c r="L105" i="1"/>
  <c r="N89" i="1" l="1"/>
  <c r="L89" i="1"/>
  <c r="L88" i="1"/>
  <c r="N84" i="1"/>
  <c r="L84" i="1"/>
  <c r="K84" i="1"/>
  <c r="K78" i="1"/>
  <c r="L80" i="1"/>
  <c r="L79" i="1"/>
  <c r="L78" i="1"/>
  <c r="K75" i="1"/>
  <c r="K74" i="1"/>
  <c r="L72" i="1"/>
  <c r="L71" i="1"/>
  <c r="L82" i="1"/>
  <c r="L81" i="1"/>
  <c r="N69" i="1"/>
  <c r="L69" i="1"/>
  <c r="N67" i="1"/>
  <c r="K66" i="1"/>
  <c r="N65" i="1"/>
  <c r="L65" i="1"/>
  <c r="K64" i="1"/>
  <c r="N63" i="1"/>
  <c r="L63" i="1"/>
  <c r="K63" i="1"/>
  <c r="N61" i="1"/>
  <c r="L61" i="1"/>
  <c r="K61" i="1"/>
  <c r="N60" i="1"/>
  <c r="L60" i="1"/>
  <c r="K57" i="1"/>
  <c r="N55" i="1" l="1"/>
  <c r="L55" i="1"/>
  <c r="K55" i="1"/>
  <c r="N52" i="1"/>
  <c r="L52" i="1"/>
  <c r="K45" i="1"/>
  <c r="K44" i="1"/>
  <c r="N40" i="1"/>
  <c r="L40" i="1"/>
  <c r="N17" i="1" l="1"/>
  <c r="L17" i="1"/>
  <c r="K16" i="1"/>
  <c r="N15" i="1"/>
  <c r="N14" i="1"/>
  <c r="L14" i="1"/>
  <c r="N13" i="1"/>
  <c r="L13" i="1"/>
  <c r="K13" i="1"/>
  <c r="K11" i="1"/>
  <c r="O191" i="1" l="1"/>
  <c r="Q7" i="1" l="1"/>
  <c r="R7" i="1"/>
  <c r="S7" i="1"/>
  <c r="T7" i="1"/>
  <c r="U7" i="1"/>
  <c r="V7" i="1"/>
  <c r="W7" i="1"/>
  <c r="X7" i="1"/>
  <c r="Y7" i="1"/>
  <c r="Z7" i="1"/>
  <c r="AA7" i="1"/>
  <c r="AC7" i="1"/>
  <c r="AD7" i="1"/>
  <c r="AE7" i="1"/>
  <c r="AF7" i="1"/>
  <c r="AG7" i="1"/>
  <c r="AH7" i="1"/>
  <c r="AI7" i="1"/>
  <c r="AJ7" i="1"/>
  <c r="Q8" i="1"/>
  <c r="R8" i="1"/>
  <c r="S8" i="1"/>
  <c r="T8" i="1"/>
  <c r="U8" i="1"/>
  <c r="V8" i="1"/>
  <c r="W8" i="1"/>
  <c r="X8" i="1"/>
  <c r="Y8" i="1"/>
  <c r="Z8" i="1"/>
  <c r="AA8" i="1"/>
  <c r="AC8" i="1"/>
  <c r="AD8" i="1"/>
  <c r="AE8" i="1"/>
  <c r="AF8" i="1"/>
  <c r="AG8" i="1"/>
  <c r="AH8" i="1"/>
  <c r="AI8" i="1"/>
  <c r="AJ8" i="1"/>
  <c r="Q9" i="1"/>
  <c r="R9" i="1"/>
  <c r="S9" i="1"/>
  <c r="T9" i="1"/>
  <c r="U9" i="1"/>
  <c r="V9" i="1"/>
  <c r="W9" i="1"/>
  <c r="X9" i="1"/>
  <c r="Y9" i="1"/>
  <c r="Z9" i="1"/>
  <c r="AA9" i="1"/>
  <c r="AC9" i="1"/>
  <c r="AD9" i="1"/>
  <c r="AE9" i="1"/>
  <c r="AF9" i="1"/>
  <c r="AG9" i="1"/>
  <c r="AH9" i="1"/>
  <c r="AI9" i="1"/>
  <c r="AJ9" i="1"/>
  <c r="Q10" i="1"/>
  <c r="R10" i="1"/>
  <c r="S10" i="1"/>
  <c r="T10" i="1"/>
  <c r="U10" i="1"/>
  <c r="V10" i="1"/>
  <c r="W10" i="1"/>
  <c r="X10" i="1"/>
  <c r="Y10" i="1"/>
  <c r="Z10" i="1"/>
  <c r="AA10" i="1"/>
  <c r="AC10" i="1"/>
  <c r="AD10" i="1"/>
  <c r="AE10" i="1"/>
  <c r="AF10" i="1"/>
  <c r="AG10" i="1"/>
  <c r="AH10" i="1"/>
  <c r="AI10" i="1"/>
  <c r="AJ10" i="1"/>
  <c r="Q11" i="1"/>
  <c r="R11" i="1"/>
  <c r="S11" i="1"/>
  <c r="T11" i="1"/>
  <c r="U11" i="1"/>
  <c r="V11" i="1"/>
  <c r="W11" i="1"/>
  <c r="X11" i="1"/>
  <c r="Y11" i="1"/>
  <c r="Z11" i="1"/>
  <c r="AA11" i="1"/>
  <c r="AC11" i="1"/>
  <c r="AD11" i="1"/>
  <c r="AE11" i="1"/>
  <c r="AF11" i="1"/>
  <c r="AG11" i="1"/>
  <c r="AH11" i="1"/>
  <c r="AI11" i="1"/>
  <c r="AJ11" i="1"/>
  <c r="Q12" i="1"/>
  <c r="R12" i="1"/>
  <c r="S12" i="1"/>
  <c r="T12" i="1"/>
  <c r="U12" i="1"/>
  <c r="V12" i="1"/>
  <c r="W12" i="1"/>
  <c r="X12" i="1"/>
  <c r="Y12" i="1"/>
  <c r="Z12" i="1"/>
  <c r="AA12" i="1"/>
  <c r="AC12" i="1"/>
  <c r="AD12" i="1"/>
  <c r="AE12" i="1"/>
  <c r="AF12" i="1"/>
  <c r="AG12" i="1"/>
  <c r="AH12" i="1"/>
  <c r="AI12" i="1"/>
  <c r="AJ12" i="1"/>
  <c r="Q13" i="1"/>
  <c r="R13" i="1"/>
  <c r="S13" i="1"/>
  <c r="T13" i="1"/>
  <c r="U13" i="1"/>
  <c r="V13" i="1"/>
  <c r="W13" i="1"/>
  <c r="X13" i="1"/>
  <c r="Y13" i="1"/>
  <c r="Z13" i="1"/>
  <c r="AA13" i="1"/>
  <c r="AC13" i="1"/>
  <c r="AD13" i="1"/>
  <c r="AE13" i="1"/>
  <c r="AF13" i="1"/>
  <c r="AG13" i="1"/>
  <c r="AH13" i="1"/>
  <c r="AI13" i="1"/>
  <c r="AJ13" i="1"/>
  <c r="Q14" i="1"/>
  <c r="R14" i="1"/>
  <c r="S14" i="1"/>
  <c r="T14" i="1"/>
  <c r="U14" i="1"/>
  <c r="V14" i="1"/>
  <c r="W14" i="1"/>
  <c r="X14" i="1"/>
  <c r="Y14" i="1"/>
  <c r="Z14" i="1"/>
  <c r="AA14" i="1"/>
  <c r="AC14" i="1"/>
  <c r="AD14" i="1"/>
  <c r="AE14" i="1"/>
  <c r="AF14" i="1"/>
  <c r="AG14" i="1"/>
  <c r="AH14" i="1"/>
  <c r="AI14" i="1"/>
  <c r="AJ14" i="1"/>
  <c r="Q15" i="1"/>
  <c r="R15" i="1"/>
  <c r="S15" i="1"/>
  <c r="T15" i="1"/>
  <c r="U15" i="1"/>
  <c r="V15" i="1"/>
  <c r="W15" i="1"/>
  <c r="X15" i="1"/>
  <c r="Y15" i="1"/>
  <c r="Z15" i="1"/>
  <c r="AA15" i="1"/>
  <c r="AC15" i="1"/>
  <c r="AD15" i="1"/>
  <c r="AE15" i="1"/>
  <c r="AF15" i="1"/>
  <c r="AG15" i="1"/>
  <c r="AH15" i="1"/>
  <c r="AI15" i="1"/>
  <c r="AJ15" i="1"/>
  <c r="Q16" i="1"/>
  <c r="R16" i="1"/>
  <c r="S16" i="1"/>
  <c r="T16" i="1"/>
  <c r="U16" i="1"/>
  <c r="V16" i="1"/>
  <c r="W16" i="1"/>
  <c r="X16" i="1"/>
  <c r="Y16" i="1"/>
  <c r="Z16" i="1"/>
  <c r="AA16" i="1"/>
  <c r="AC16" i="1"/>
  <c r="AD16" i="1"/>
  <c r="AE16" i="1"/>
  <c r="AF16" i="1"/>
  <c r="AG16" i="1"/>
  <c r="AH16" i="1"/>
  <c r="AI16" i="1"/>
  <c r="AJ16" i="1"/>
  <c r="Q17" i="1"/>
  <c r="R17" i="1"/>
  <c r="S17" i="1"/>
  <c r="T17" i="1"/>
  <c r="U17" i="1"/>
  <c r="V17" i="1"/>
  <c r="W17" i="1"/>
  <c r="X17" i="1"/>
  <c r="Y17" i="1"/>
  <c r="Z17" i="1"/>
  <c r="AA17" i="1"/>
  <c r="AC17" i="1"/>
  <c r="AD17" i="1"/>
  <c r="AE17" i="1"/>
  <c r="AF17" i="1"/>
  <c r="AG17" i="1"/>
  <c r="AH17" i="1"/>
  <c r="AI17" i="1"/>
  <c r="AJ17" i="1"/>
  <c r="Q18" i="1"/>
  <c r="R18" i="1"/>
  <c r="S18" i="1"/>
  <c r="T18" i="1"/>
  <c r="U18" i="1"/>
  <c r="V18" i="1"/>
  <c r="W18" i="1"/>
  <c r="X18" i="1"/>
  <c r="Y18" i="1"/>
  <c r="Z18" i="1"/>
  <c r="AA18" i="1"/>
  <c r="AC18" i="1"/>
  <c r="AD18" i="1"/>
  <c r="AE18" i="1"/>
  <c r="AF18" i="1"/>
  <c r="AG18" i="1"/>
  <c r="AH18" i="1"/>
  <c r="AI18" i="1"/>
  <c r="AJ18" i="1"/>
  <c r="Q19" i="1"/>
  <c r="R19" i="1"/>
  <c r="S19" i="1"/>
  <c r="T19" i="1"/>
  <c r="U19" i="1"/>
  <c r="V19" i="1"/>
  <c r="W19" i="1"/>
  <c r="X19" i="1"/>
  <c r="Y19" i="1"/>
  <c r="Z19" i="1"/>
  <c r="AA19" i="1"/>
  <c r="AC19" i="1"/>
  <c r="AD19" i="1"/>
  <c r="AE19" i="1"/>
  <c r="AF19" i="1"/>
  <c r="AG19" i="1"/>
  <c r="AH19" i="1"/>
  <c r="AI19" i="1"/>
  <c r="AJ19" i="1"/>
  <c r="Q20" i="1"/>
  <c r="R20" i="1"/>
  <c r="S20" i="1"/>
  <c r="T20" i="1"/>
  <c r="U20" i="1"/>
  <c r="V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Q21" i="1"/>
  <c r="R21" i="1"/>
  <c r="S21" i="1"/>
  <c r="T21" i="1"/>
  <c r="U21" i="1"/>
  <c r="V21" i="1"/>
  <c r="W21" i="1"/>
  <c r="X21" i="1"/>
  <c r="Y21" i="1"/>
  <c r="Z21" i="1"/>
  <c r="AA21" i="1"/>
  <c r="AC21" i="1"/>
  <c r="AD21" i="1"/>
  <c r="AE21" i="1"/>
  <c r="AF21" i="1"/>
  <c r="AG21" i="1"/>
  <c r="AH21" i="1"/>
  <c r="AI21" i="1"/>
  <c r="AJ21" i="1"/>
  <c r="Q22" i="1"/>
  <c r="R22" i="1"/>
  <c r="S22" i="1"/>
  <c r="T22" i="1"/>
  <c r="U22" i="1"/>
  <c r="V22" i="1"/>
  <c r="W22" i="1"/>
  <c r="X22" i="1"/>
  <c r="Y22" i="1"/>
  <c r="Z22" i="1"/>
  <c r="AA22" i="1"/>
  <c r="AC22" i="1"/>
  <c r="AD22" i="1"/>
  <c r="AE22" i="1"/>
  <c r="AF22" i="1"/>
  <c r="AG22" i="1"/>
  <c r="AH22" i="1"/>
  <c r="AI22" i="1"/>
  <c r="AJ22" i="1"/>
  <c r="Q23" i="1"/>
  <c r="R23" i="1"/>
  <c r="S23" i="1"/>
  <c r="T23" i="1"/>
  <c r="U23" i="1"/>
  <c r="V23" i="1"/>
  <c r="W23" i="1"/>
  <c r="X23" i="1"/>
  <c r="Y23" i="1"/>
  <c r="Z23" i="1"/>
  <c r="AA23" i="1"/>
  <c r="AC23" i="1"/>
  <c r="AD23" i="1"/>
  <c r="AE23" i="1"/>
  <c r="AF23" i="1"/>
  <c r="AG23" i="1"/>
  <c r="AH23" i="1"/>
  <c r="AI23" i="1"/>
  <c r="AJ23" i="1"/>
  <c r="Q24" i="1"/>
  <c r="R24" i="1"/>
  <c r="S24" i="1"/>
  <c r="T24" i="1"/>
  <c r="U24" i="1"/>
  <c r="V24" i="1"/>
  <c r="W24" i="1"/>
  <c r="X24" i="1"/>
  <c r="Y24" i="1"/>
  <c r="Z24" i="1"/>
  <c r="AA24" i="1"/>
  <c r="AC24" i="1"/>
  <c r="AD24" i="1"/>
  <c r="AE24" i="1"/>
  <c r="AF24" i="1"/>
  <c r="AG24" i="1"/>
  <c r="AH24" i="1"/>
  <c r="AI24" i="1"/>
  <c r="AJ24" i="1"/>
  <c r="Q25" i="1"/>
  <c r="R25" i="1"/>
  <c r="S25" i="1"/>
  <c r="T25" i="1"/>
  <c r="U25" i="1"/>
  <c r="V25" i="1"/>
  <c r="W25" i="1"/>
  <c r="X25" i="1"/>
  <c r="Y25" i="1"/>
  <c r="Z25" i="1"/>
  <c r="AA25" i="1"/>
  <c r="AC25" i="1"/>
  <c r="AD25" i="1"/>
  <c r="AE25" i="1"/>
  <c r="AF25" i="1"/>
  <c r="AG25" i="1"/>
  <c r="AH25" i="1"/>
  <c r="AI25" i="1"/>
  <c r="AJ25" i="1"/>
  <c r="Q26" i="1"/>
  <c r="R26" i="1"/>
  <c r="S26" i="1"/>
  <c r="T26" i="1"/>
  <c r="U26" i="1"/>
  <c r="V26" i="1"/>
  <c r="W26" i="1"/>
  <c r="X26" i="1"/>
  <c r="Y26" i="1"/>
  <c r="Z26" i="1"/>
  <c r="AA26" i="1"/>
  <c r="AC26" i="1"/>
  <c r="AD26" i="1"/>
  <c r="AE26" i="1"/>
  <c r="AF26" i="1"/>
  <c r="AG26" i="1"/>
  <c r="AH26" i="1"/>
  <c r="AI26" i="1"/>
  <c r="AJ26" i="1"/>
  <c r="Q27" i="1"/>
  <c r="R27" i="1"/>
  <c r="S27" i="1"/>
  <c r="T27" i="1"/>
  <c r="U27" i="1"/>
  <c r="V27" i="1"/>
  <c r="W27" i="1"/>
  <c r="X27" i="1"/>
  <c r="Y27" i="1"/>
  <c r="Z27" i="1"/>
  <c r="AA27" i="1"/>
  <c r="AC27" i="1"/>
  <c r="AD27" i="1"/>
  <c r="AE27" i="1"/>
  <c r="AF27" i="1"/>
  <c r="AG27" i="1"/>
  <c r="AH27" i="1"/>
  <c r="AI27" i="1"/>
  <c r="AJ27" i="1"/>
  <c r="Q28" i="1"/>
  <c r="R28" i="1"/>
  <c r="S28" i="1"/>
  <c r="T28" i="1"/>
  <c r="U28" i="1"/>
  <c r="V28" i="1"/>
  <c r="W28" i="1"/>
  <c r="X28" i="1"/>
  <c r="Y28" i="1"/>
  <c r="Z28" i="1"/>
  <c r="AA28" i="1"/>
  <c r="AC28" i="1"/>
  <c r="AD28" i="1"/>
  <c r="AE28" i="1"/>
  <c r="AF28" i="1"/>
  <c r="AG28" i="1"/>
  <c r="AH28" i="1"/>
  <c r="AI28" i="1"/>
  <c r="AJ28" i="1"/>
  <c r="Q29" i="1"/>
  <c r="R29" i="1"/>
  <c r="S29" i="1"/>
  <c r="T29" i="1"/>
  <c r="U29" i="1"/>
  <c r="V29" i="1"/>
  <c r="W29" i="1"/>
  <c r="X29" i="1"/>
  <c r="Y29" i="1"/>
  <c r="Z29" i="1"/>
  <c r="AA29" i="1"/>
  <c r="AC29" i="1"/>
  <c r="AD29" i="1"/>
  <c r="AE29" i="1"/>
  <c r="AF29" i="1"/>
  <c r="AG29" i="1"/>
  <c r="AH29" i="1"/>
  <c r="AI29" i="1"/>
  <c r="AJ29" i="1"/>
  <c r="Q30" i="1"/>
  <c r="R30" i="1"/>
  <c r="S30" i="1"/>
  <c r="T30" i="1"/>
  <c r="U30" i="1"/>
  <c r="V30" i="1"/>
  <c r="W30" i="1"/>
  <c r="X30" i="1"/>
  <c r="Y30" i="1"/>
  <c r="Z30" i="1"/>
  <c r="AA30" i="1"/>
  <c r="AC30" i="1"/>
  <c r="AD30" i="1"/>
  <c r="AE30" i="1"/>
  <c r="AF30" i="1"/>
  <c r="AG30" i="1"/>
  <c r="AH30" i="1"/>
  <c r="AI30" i="1"/>
  <c r="AJ30" i="1"/>
  <c r="Q31" i="1"/>
  <c r="R31" i="1"/>
  <c r="S31" i="1"/>
  <c r="T31" i="1"/>
  <c r="U31" i="1"/>
  <c r="V31" i="1"/>
  <c r="W31" i="1"/>
  <c r="X31" i="1"/>
  <c r="Y31" i="1"/>
  <c r="Z31" i="1"/>
  <c r="AA31" i="1"/>
  <c r="AC31" i="1"/>
  <c r="AD31" i="1"/>
  <c r="AE31" i="1"/>
  <c r="AF31" i="1"/>
  <c r="AG31" i="1"/>
  <c r="AH31" i="1"/>
  <c r="AI31" i="1"/>
  <c r="AJ31" i="1"/>
  <c r="Q32" i="1"/>
  <c r="R32" i="1"/>
  <c r="S32" i="1"/>
  <c r="T32" i="1"/>
  <c r="U32" i="1"/>
  <c r="V32" i="1"/>
  <c r="W32" i="1"/>
  <c r="X32" i="1"/>
  <c r="Y32" i="1"/>
  <c r="Z32" i="1"/>
  <c r="AA32" i="1"/>
  <c r="AC32" i="1"/>
  <c r="AD32" i="1"/>
  <c r="AE32" i="1"/>
  <c r="AF32" i="1"/>
  <c r="AG32" i="1"/>
  <c r="AH32" i="1"/>
  <c r="AI32" i="1"/>
  <c r="AJ32" i="1"/>
  <c r="Q33" i="1"/>
  <c r="R33" i="1"/>
  <c r="S33" i="1"/>
  <c r="T33" i="1"/>
  <c r="U33" i="1"/>
  <c r="V33" i="1"/>
  <c r="W33" i="1"/>
  <c r="X33" i="1"/>
  <c r="Y33" i="1"/>
  <c r="Z33" i="1"/>
  <c r="AA33" i="1"/>
  <c r="AC33" i="1"/>
  <c r="AD33" i="1"/>
  <c r="AE33" i="1"/>
  <c r="AF33" i="1"/>
  <c r="AG33" i="1"/>
  <c r="AH33" i="1"/>
  <c r="AI33" i="1"/>
  <c r="AJ33" i="1"/>
  <c r="Q34" i="1"/>
  <c r="R34" i="1"/>
  <c r="S34" i="1"/>
  <c r="T34" i="1"/>
  <c r="U34" i="1"/>
  <c r="V34" i="1"/>
  <c r="W34" i="1"/>
  <c r="X34" i="1"/>
  <c r="Y34" i="1"/>
  <c r="Z34" i="1"/>
  <c r="AA34" i="1"/>
  <c r="AC34" i="1"/>
  <c r="AD34" i="1"/>
  <c r="AE34" i="1"/>
  <c r="AF34" i="1"/>
  <c r="AG34" i="1"/>
  <c r="AH34" i="1"/>
  <c r="AI34" i="1"/>
  <c r="AJ34" i="1"/>
  <c r="Q35" i="1"/>
  <c r="R35" i="1"/>
  <c r="S35" i="1"/>
  <c r="T35" i="1"/>
  <c r="U35" i="1"/>
  <c r="V35" i="1"/>
  <c r="W35" i="1"/>
  <c r="X35" i="1"/>
  <c r="Y35" i="1"/>
  <c r="Z35" i="1"/>
  <c r="AA35" i="1"/>
  <c r="AC35" i="1"/>
  <c r="AD35" i="1"/>
  <c r="AE35" i="1"/>
  <c r="AF35" i="1"/>
  <c r="AG35" i="1"/>
  <c r="AH35" i="1"/>
  <c r="AI35" i="1"/>
  <c r="AJ35" i="1"/>
  <c r="Q36" i="1"/>
  <c r="R36" i="1"/>
  <c r="S36" i="1"/>
  <c r="T36" i="1"/>
  <c r="U36" i="1"/>
  <c r="V36" i="1"/>
  <c r="W36" i="1"/>
  <c r="X36" i="1"/>
  <c r="Y36" i="1"/>
  <c r="Z36" i="1"/>
  <c r="AA36" i="1"/>
  <c r="AC36" i="1"/>
  <c r="AD36" i="1"/>
  <c r="AE36" i="1"/>
  <c r="AF36" i="1"/>
  <c r="AG36" i="1"/>
  <c r="AH36" i="1"/>
  <c r="AI36" i="1"/>
  <c r="AJ36" i="1"/>
  <c r="Q37" i="1"/>
  <c r="R37" i="1"/>
  <c r="S37" i="1"/>
  <c r="T37" i="1"/>
  <c r="U37" i="1"/>
  <c r="V37" i="1"/>
  <c r="W37" i="1"/>
  <c r="X37" i="1"/>
  <c r="Y37" i="1"/>
  <c r="Z37" i="1"/>
  <c r="AA37" i="1"/>
  <c r="AC37" i="1"/>
  <c r="AD37" i="1"/>
  <c r="AE37" i="1"/>
  <c r="AF37" i="1"/>
  <c r="AG37" i="1"/>
  <c r="AH37" i="1"/>
  <c r="AI37" i="1"/>
  <c r="AJ37" i="1"/>
  <c r="Q38" i="1"/>
  <c r="R38" i="1"/>
  <c r="S38" i="1"/>
  <c r="T38" i="1"/>
  <c r="U38" i="1"/>
  <c r="V38" i="1"/>
  <c r="W38" i="1"/>
  <c r="X38" i="1"/>
  <c r="Y38" i="1"/>
  <c r="Z38" i="1"/>
  <c r="AA38" i="1"/>
  <c r="AC38" i="1"/>
  <c r="AD38" i="1"/>
  <c r="AE38" i="1"/>
  <c r="AF38" i="1"/>
  <c r="AG38" i="1"/>
  <c r="AH38" i="1"/>
  <c r="AI38" i="1"/>
  <c r="AJ38" i="1"/>
  <c r="Q39" i="1"/>
  <c r="R39" i="1"/>
  <c r="S39" i="1"/>
  <c r="T39" i="1"/>
  <c r="U39" i="1"/>
  <c r="V39" i="1"/>
  <c r="W39" i="1"/>
  <c r="X39" i="1"/>
  <c r="Y39" i="1"/>
  <c r="Z39" i="1"/>
  <c r="AA39" i="1"/>
  <c r="AC39" i="1"/>
  <c r="AD39" i="1"/>
  <c r="AE39" i="1"/>
  <c r="AF39" i="1"/>
  <c r="AG39" i="1"/>
  <c r="AH39" i="1"/>
  <c r="AI39" i="1"/>
  <c r="AJ39" i="1"/>
  <c r="Q40" i="1"/>
  <c r="R40" i="1"/>
  <c r="S40" i="1"/>
  <c r="T40" i="1"/>
  <c r="U40" i="1"/>
  <c r="V40" i="1"/>
  <c r="W40" i="1"/>
  <c r="X40" i="1"/>
  <c r="Y40" i="1"/>
  <c r="Z40" i="1"/>
  <c r="AA40" i="1"/>
  <c r="AC40" i="1"/>
  <c r="AD40" i="1"/>
  <c r="AE40" i="1"/>
  <c r="AF40" i="1"/>
  <c r="AG40" i="1"/>
  <c r="AH40" i="1"/>
  <c r="AI40" i="1"/>
  <c r="AJ40" i="1"/>
  <c r="Q41" i="1"/>
  <c r="R41" i="1"/>
  <c r="S41" i="1"/>
  <c r="T41" i="1"/>
  <c r="U41" i="1"/>
  <c r="V41" i="1"/>
  <c r="W41" i="1"/>
  <c r="X41" i="1"/>
  <c r="Y41" i="1"/>
  <c r="Z41" i="1"/>
  <c r="AA41" i="1"/>
  <c r="AC41" i="1"/>
  <c r="AD41" i="1"/>
  <c r="AE41" i="1"/>
  <c r="AF41" i="1"/>
  <c r="AG41" i="1"/>
  <c r="AH41" i="1"/>
  <c r="AI41" i="1"/>
  <c r="AJ41" i="1"/>
  <c r="Q42" i="1"/>
  <c r="R42" i="1"/>
  <c r="S42" i="1"/>
  <c r="T42" i="1"/>
  <c r="U42" i="1"/>
  <c r="V42" i="1"/>
  <c r="W42" i="1"/>
  <c r="X42" i="1"/>
  <c r="Y42" i="1"/>
  <c r="Z42" i="1"/>
  <c r="AA42" i="1"/>
  <c r="AC42" i="1"/>
  <c r="AD42" i="1"/>
  <c r="AE42" i="1"/>
  <c r="AF42" i="1"/>
  <c r="AG42" i="1"/>
  <c r="AH42" i="1"/>
  <c r="AI42" i="1"/>
  <c r="AJ42" i="1"/>
  <c r="Q43" i="1"/>
  <c r="R43" i="1"/>
  <c r="S43" i="1"/>
  <c r="T43" i="1"/>
  <c r="U43" i="1"/>
  <c r="V43" i="1"/>
  <c r="W43" i="1"/>
  <c r="X43" i="1"/>
  <c r="Y43" i="1"/>
  <c r="Z43" i="1"/>
  <c r="AA43" i="1"/>
  <c r="AC43" i="1"/>
  <c r="AD43" i="1"/>
  <c r="AE43" i="1"/>
  <c r="AF43" i="1"/>
  <c r="AG43" i="1"/>
  <c r="AH43" i="1"/>
  <c r="AI43" i="1"/>
  <c r="AJ43" i="1"/>
  <c r="Q44" i="1"/>
  <c r="R44" i="1"/>
  <c r="S44" i="1"/>
  <c r="T44" i="1"/>
  <c r="U44" i="1"/>
  <c r="V44" i="1"/>
  <c r="W44" i="1"/>
  <c r="X44" i="1"/>
  <c r="Y44" i="1"/>
  <c r="Z44" i="1"/>
  <c r="AA44" i="1"/>
  <c r="AC44" i="1"/>
  <c r="AD44" i="1"/>
  <c r="AE44" i="1"/>
  <c r="AF44" i="1"/>
  <c r="AG44" i="1"/>
  <c r="AH44" i="1"/>
  <c r="AI44" i="1"/>
  <c r="AJ44" i="1"/>
  <c r="Q45" i="1"/>
  <c r="R45" i="1"/>
  <c r="S45" i="1"/>
  <c r="T45" i="1"/>
  <c r="U45" i="1"/>
  <c r="V45" i="1"/>
  <c r="W45" i="1"/>
  <c r="X45" i="1"/>
  <c r="Y45" i="1"/>
  <c r="Z45" i="1"/>
  <c r="AA45" i="1"/>
  <c r="AC45" i="1"/>
  <c r="AD45" i="1"/>
  <c r="AE45" i="1"/>
  <c r="AF45" i="1"/>
  <c r="AG45" i="1"/>
  <c r="AH45" i="1"/>
  <c r="AI45" i="1"/>
  <c r="AJ45" i="1"/>
  <c r="Q46" i="1"/>
  <c r="R46" i="1"/>
  <c r="S46" i="1"/>
  <c r="T46" i="1"/>
  <c r="U46" i="1"/>
  <c r="V46" i="1"/>
  <c r="W46" i="1"/>
  <c r="X46" i="1"/>
  <c r="Y46" i="1"/>
  <c r="Z46" i="1"/>
  <c r="AA46" i="1"/>
  <c r="AC46" i="1"/>
  <c r="AD46" i="1"/>
  <c r="AE46" i="1"/>
  <c r="AF46" i="1"/>
  <c r="AG46" i="1"/>
  <c r="AH46" i="1"/>
  <c r="AI46" i="1"/>
  <c r="AJ46" i="1"/>
  <c r="Q47" i="1"/>
  <c r="R47" i="1"/>
  <c r="S47" i="1"/>
  <c r="T47" i="1"/>
  <c r="U47" i="1"/>
  <c r="V47" i="1"/>
  <c r="W47" i="1"/>
  <c r="X47" i="1"/>
  <c r="Y47" i="1"/>
  <c r="Z47" i="1"/>
  <c r="AA47" i="1"/>
  <c r="AC47" i="1"/>
  <c r="AD47" i="1"/>
  <c r="AE47" i="1"/>
  <c r="AF47" i="1"/>
  <c r="AG47" i="1"/>
  <c r="AH47" i="1"/>
  <c r="AI47" i="1"/>
  <c r="AJ47" i="1"/>
  <c r="Q48" i="1"/>
  <c r="R48" i="1"/>
  <c r="S48" i="1"/>
  <c r="T48" i="1"/>
  <c r="U48" i="1"/>
  <c r="V48" i="1"/>
  <c r="W48" i="1"/>
  <c r="X48" i="1"/>
  <c r="Y48" i="1"/>
  <c r="Z48" i="1"/>
  <c r="AA48" i="1"/>
  <c r="AC48" i="1"/>
  <c r="AD48" i="1"/>
  <c r="AE48" i="1"/>
  <c r="AF48" i="1"/>
  <c r="AG48" i="1"/>
  <c r="AH48" i="1"/>
  <c r="AI48" i="1"/>
  <c r="AJ48" i="1"/>
  <c r="Q49" i="1"/>
  <c r="R49" i="1"/>
  <c r="S49" i="1"/>
  <c r="T49" i="1"/>
  <c r="U49" i="1"/>
  <c r="V49" i="1"/>
  <c r="W49" i="1"/>
  <c r="X49" i="1"/>
  <c r="Y49" i="1"/>
  <c r="Z49" i="1"/>
  <c r="AA49" i="1"/>
  <c r="AC49" i="1"/>
  <c r="AD49" i="1"/>
  <c r="AE49" i="1"/>
  <c r="AF49" i="1"/>
  <c r="AG49" i="1"/>
  <c r="AH49" i="1"/>
  <c r="AI49" i="1"/>
  <c r="AJ49" i="1"/>
  <c r="Q50" i="1"/>
  <c r="R50" i="1"/>
  <c r="S50" i="1"/>
  <c r="T50" i="1"/>
  <c r="U50" i="1"/>
  <c r="V50" i="1"/>
  <c r="W50" i="1"/>
  <c r="X50" i="1"/>
  <c r="Y50" i="1"/>
  <c r="Z50" i="1"/>
  <c r="AA50" i="1"/>
  <c r="AC50" i="1"/>
  <c r="AD50" i="1"/>
  <c r="AE50" i="1"/>
  <c r="AF50" i="1"/>
  <c r="AG50" i="1"/>
  <c r="AH50" i="1"/>
  <c r="AI50" i="1"/>
  <c r="AJ50" i="1"/>
  <c r="Q51" i="1"/>
  <c r="R51" i="1"/>
  <c r="S51" i="1"/>
  <c r="T51" i="1"/>
  <c r="U51" i="1"/>
  <c r="V51" i="1"/>
  <c r="W51" i="1"/>
  <c r="X51" i="1"/>
  <c r="Y51" i="1"/>
  <c r="Z51" i="1"/>
  <c r="AA51" i="1"/>
  <c r="AC51" i="1"/>
  <c r="AD51" i="1"/>
  <c r="AE51" i="1"/>
  <c r="AF51" i="1"/>
  <c r="AG51" i="1"/>
  <c r="AH51" i="1"/>
  <c r="AI51" i="1"/>
  <c r="AJ51" i="1"/>
  <c r="Q52" i="1"/>
  <c r="R52" i="1"/>
  <c r="S52" i="1"/>
  <c r="T52" i="1"/>
  <c r="U52" i="1"/>
  <c r="V52" i="1"/>
  <c r="W52" i="1"/>
  <c r="X52" i="1"/>
  <c r="Y52" i="1"/>
  <c r="Z52" i="1"/>
  <c r="AA52" i="1"/>
  <c r="AC52" i="1"/>
  <c r="AD52" i="1"/>
  <c r="AE52" i="1"/>
  <c r="AF52" i="1"/>
  <c r="AG52" i="1"/>
  <c r="AH52" i="1"/>
  <c r="AI52" i="1"/>
  <c r="AJ52" i="1"/>
  <c r="Q53" i="1"/>
  <c r="R53" i="1"/>
  <c r="S53" i="1"/>
  <c r="T53" i="1"/>
  <c r="U53" i="1"/>
  <c r="V53" i="1"/>
  <c r="W53" i="1"/>
  <c r="X53" i="1"/>
  <c r="Y53" i="1"/>
  <c r="Z53" i="1"/>
  <c r="AA53" i="1"/>
  <c r="AC53" i="1"/>
  <c r="AD53" i="1"/>
  <c r="AE53" i="1"/>
  <c r="AF53" i="1"/>
  <c r="AG53" i="1"/>
  <c r="AH53" i="1"/>
  <c r="AI53" i="1"/>
  <c r="AJ53" i="1"/>
  <c r="Q54" i="1"/>
  <c r="R54" i="1"/>
  <c r="S54" i="1"/>
  <c r="T54" i="1"/>
  <c r="U54" i="1"/>
  <c r="V54" i="1"/>
  <c r="W54" i="1"/>
  <c r="X54" i="1"/>
  <c r="Y54" i="1"/>
  <c r="Z54" i="1"/>
  <c r="AA54" i="1"/>
  <c r="AC54" i="1"/>
  <c r="AD54" i="1"/>
  <c r="AE54" i="1"/>
  <c r="AF54" i="1"/>
  <c r="AG54" i="1"/>
  <c r="AH54" i="1"/>
  <c r="AI54" i="1"/>
  <c r="AJ54" i="1"/>
  <c r="Q55" i="1"/>
  <c r="R55" i="1"/>
  <c r="S55" i="1"/>
  <c r="T55" i="1"/>
  <c r="U55" i="1"/>
  <c r="V55" i="1"/>
  <c r="W55" i="1"/>
  <c r="X55" i="1"/>
  <c r="Y55" i="1"/>
  <c r="Z55" i="1"/>
  <c r="AA55" i="1"/>
  <c r="AC55" i="1"/>
  <c r="AD55" i="1"/>
  <c r="AE55" i="1"/>
  <c r="AF55" i="1"/>
  <c r="AG55" i="1"/>
  <c r="AH55" i="1"/>
  <c r="AI55" i="1"/>
  <c r="AJ55" i="1"/>
  <c r="Q56" i="1"/>
  <c r="R56" i="1"/>
  <c r="S56" i="1"/>
  <c r="T56" i="1"/>
  <c r="U56" i="1"/>
  <c r="V56" i="1"/>
  <c r="W56" i="1"/>
  <c r="X56" i="1"/>
  <c r="Y56" i="1"/>
  <c r="Z56" i="1"/>
  <c r="AA56" i="1"/>
  <c r="AC56" i="1"/>
  <c r="AD56" i="1"/>
  <c r="AF56" i="1"/>
  <c r="AG56" i="1"/>
  <c r="AH56" i="1"/>
  <c r="AI56" i="1"/>
  <c r="AJ56" i="1"/>
  <c r="Q57" i="1"/>
  <c r="R57" i="1"/>
  <c r="S57" i="1"/>
  <c r="T57" i="1"/>
  <c r="U57" i="1"/>
  <c r="V57" i="1"/>
  <c r="W57" i="1"/>
  <c r="X57" i="1"/>
  <c r="Y57" i="1"/>
  <c r="Z57" i="1"/>
  <c r="AA57" i="1"/>
  <c r="AC57" i="1"/>
  <c r="AD57" i="1"/>
  <c r="AF57" i="1"/>
  <c r="AG57" i="1"/>
  <c r="AH57" i="1"/>
  <c r="AI57" i="1"/>
  <c r="AJ57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G58" i="1"/>
  <c r="AH58" i="1"/>
  <c r="AI58" i="1"/>
  <c r="AJ58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G59" i="1"/>
  <c r="AH59" i="1"/>
  <c r="AI59" i="1"/>
  <c r="AJ59" i="1"/>
  <c r="Q60" i="1"/>
  <c r="R60" i="1"/>
  <c r="S60" i="1"/>
  <c r="T60" i="1"/>
  <c r="U60" i="1"/>
  <c r="V60" i="1"/>
  <c r="W60" i="1"/>
  <c r="X60" i="1"/>
  <c r="Y60" i="1"/>
  <c r="Z60" i="1"/>
  <c r="AA60" i="1"/>
  <c r="AC60" i="1"/>
  <c r="AD60" i="1"/>
  <c r="AE60" i="1"/>
  <c r="AG60" i="1"/>
  <c r="AH60" i="1"/>
  <c r="AI60" i="1"/>
  <c r="AJ60" i="1"/>
  <c r="Q61" i="1"/>
  <c r="R61" i="1"/>
  <c r="S61" i="1"/>
  <c r="T61" i="1"/>
  <c r="U61" i="1"/>
  <c r="V61" i="1"/>
  <c r="W61" i="1"/>
  <c r="X61" i="1"/>
  <c r="Y61" i="1"/>
  <c r="Z61" i="1"/>
  <c r="AA61" i="1"/>
  <c r="AC61" i="1"/>
  <c r="AD61" i="1"/>
  <c r="AE61" i="1"/>
  <c r="AG61" i="1"/>
  <c r="AH61" i="1"/>
  <c r="AI61" i="1"/>
  <c r="AJ61" i="1"/>
  <c r="Q62" i="1"/>
  <c r="R62" i="1"/>
  <c r="S62" i="1"/>
  <c r="T62" i="1"/>
  <c r="U62" i="1"/>
  <c r="V62" i="1"/>
  <c r="W62" i="1"/>
  <c r="X62" i="1"/>
  <c r="Y62" i="1"/>
  <c r="Z62" i="1"/>
  <c r="AA62" i="1"/>
  <c r="AC62" i="1"/>
  <c r="AD62" i="1"/>
  <c r="AE62" i="1"/>
  <c r="AG62" i="1"/>
  <c r="AH62" i="1"/>
  <c r="AI62" i="1"/>
  <c r="AJ62" i="1"/>
  <c r="Q63" i="1"/>
  <c r="R63" i="1"/>
  <c r="S63" i="1"/>
  <c r="T63" i="1"/>
  <c r="U63" i="1"/>
  <c r="V63" i="1"/>
  <c r="W63" i="1"/>
  <c r="X63" i="1"/>
  <c r="Y63" i="1"/>
  <c r="Z63" i="1"/>
  <c r="AA63" i="1"/>
  <c r="AC63" i="1"/>
  <c r="AD63" i="1"/>
  <c r="AE63" i="1"/>
  <c r="AG63" i="1"/>
  <c r="AH63" i="1"/>
  <c r="AI63" i="1"/>
  <c r="AJ63" i="1"/>
  <c r="Q64" i="1"/>
  <c r="R64" i="1"/>
  <c r="S64" i="1"/>
  <c r="T64" i="1"/>
  <c r="U64" i="1"/>
  <c r="V64" i="1"/>
  <c r="W64" i="1"/>
  <c r="X64" i="1"/>
  <c r="Y64" i="1"/>
  <c r="Z64" i="1"/>
  <c r="AA64" i="1"/>
  <c r="AC64" i="1"/>
  <c r="AD64" i="1"/>
  <c r="AE64" i="1"/>
  <c r="AG64" i="1"/>
  <c r="AH64" i="1"/>
  <c r="AI64" i="1"/>
  <c r="AJ64" i="1"/>
  <c r="Q65" i="1"/>
  <c r="R65" i="1"/>
  <c r="S65" i="1"/>
  <c r="T65" i="1"/>
  <c r="U65" i="1"/>
  <c r="V65" i="1"/>
  <c r="W65" i="1"/>
  <c r="X65" i="1"/>
  <c r="Y65" i="1"/>
  <c r="Z65" i="1"/>
  <c r="AA65" i="1"/>
  <c r="AC65" i="1"/>
  <c r="AD65" i="1"/>
  <c r="AE65" i="1"/>
  <c r="AG65" i="1"/>
  <c r="AH65" i="1"/>
  <c r="AI65" i="1"/>
  <c r="AJ65" i="1"/>
  <c r="Q66" i="1"/>
  <c r="R66" i="1"/>
  <c r="S66" i="1"/>
  <c r="T66" i="1"/>
  <c r="U66" i="1"/>
  <c r="V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Q67" i="1"/>
  <c r="R67" i="1"/>
  <c r="S67" i="1"/>
  <c r="T67" i="1"/>
  <c r="U67" i="1"/>
  <c r="V67" i="1"/>
  <c r="W67" i="1"/>
  <c r="X67" i="1"/>
  <c r="Y67" i="1"/>
  <c r="Z67" i="1"/>
  <c r="AA67" i="1"/>
  <c r="AC67" i="1"/>
  <c r="AD67" i="1"/>
  <c r="AE67" i="1"/>
  <c r="AG67" i="1"/>
  <c r="AH67" i="1"/>
  <c r="AI67" i="1"/>
  <c r="AJ67" i="1"/>
  <c r="Q68" i="1"/>
  <c r="R68" i="1"/>
  <c r="S68" i="1"/>
  <c r="T68" i="1"/>
  <c r="U68" i="1"/>
  <c r="V68" i="1"/>
  <c r="W68" i="1"/>
  <c r="X68" i="1"/>
  <c r="Y68" i="1"/>
  <c r="Z68" i="1"/>
  <c r="AA68" i="1"/>
  <c r="AC68" i="1"/>
  <c r="AD68" i="1"/>
  <c r="AE68" i="1"/>
  <c r="AG68" i="1"/>
  <c r="AH68" i="1"/>
  <c r="AI68" i="1"/>
  <c r="AJ68" i="1"/>
  <c r="Q69" i="1"/>
  <c r="R69" i="1"/>
  <c r="S69" i="1"/>
  <c r="T69" i="1"/>
  <c r="U69" i="1"/>
  <c r="V69" i="1"/>
  <c r="W69" i="1"/>
  <c r="X69" i="1"/>
  <c r="Y69" i="1"/>
  <c r="Z69" i="1"/>
  <c r="AA69" i="1"/>
  <c r="AC69" i="1"/>
  <c r="AD69" i="1"/>
  <c r="AE69" i="1"/>
  <c r="AG69" i="1"/>
  <c r="AH69" i="1"/>
  <c r="AI69" i="1"/>
  <c r="AJ69" i="1"/>
  <c r="Q70" i="1"/>
  <c r="R70" i="1"/>
  <c r="S70" i="1"/>
  <c r="T70" i="1"/>
  <c r="U70" i="1"/>
  <c r="V70" i="1"/>
  <c r="W70" i="1"/>
  <c r="X70" i="1"/>
  <c r="Y70" i="1"/>
  <c r="Z70" i="1"/>
  <c r="AA70" i="1"/>
  <c r="AC70" i="1"/>
  <c r="AD70" i="1"/>
  <c r="AE70" i="1"/>
  <c r="AG70" i="1"/>
  <c r="AH70" i="1"/>
  <c r="AI70" i="1"/>
  <c r="AJ70" i="1"/>
  <c r="Q71" i="1"/>
  <c r="R71" i="1"/>
  <c r="S71" i="1"/>
  <c r="T71" i="1"/>
  <c r="U71" i="1"/>
  <c r="V71" i="1"/>
  <c r="W71" i="1"/>
  <c r="X71" i="1"/>
  <c r="Y71" i="1"/>
  <c r="Z71" i="1"/>
  <c r="AA71" i="1"/>
  <c r="AC71" i="1"/>
  <c r="AD71" i="1"/>
  <c r="AE71" i="1"/>
  <c r="AF71" i="1"/>
  <c r="AG71" i="1"/>
  <c r="AH71" i="1"/>
  <c r="AI71" i="1"/>
  <c r="AJ71" i="1"/>
  <c r="Q72" i="1"/>
  <c r="R72" i="1"/>
  <c r="S72" i="1"/>
  <c r="T72" i="1"/>
  <c r="U72" i="1"/>
  <c r="V72" i="1"/>
  <c r="W72" i="1"/>
  <c r="X72" i="1"/>
  <c r="Y72" i="1"/>
  <c r="Z72" i="1"/>
  <c r="AA72" i="1"/>
  <c r="AC72" i="1"/>
  <c r="AD72" i="1"/>
  <c r="AE72" i="1"/>
  <c r="AF72" i="1"/>
  <c r="AG72" i="1"/>
  <c r="AH72" i="1"/>
  <c r="AI72" i="1"/>
  <c r="AJ72" i="1"/>
  <c r="Q73" i="1"/>
  <c r="R73" i="1"/>
  <c r="S73" i="1"/>
  <c r="T73" i="1"/>
  <c r="U73" i="1"/>
  <c r="V73" i="1"/>
  <c r="W73" i="1"/>
  <c r="X73" i="1"/>
  <c r="Y73" i="1"/>
  <c r="Z73" i="1"/>
  <c r="AA73" i="1"/>
  <c r="AC73" i="1"/>
  <c r="AD73" i="1"/>
  <c r="AE73" i="1"/>
  <c r="AF73" i="1"/>
  <c r="AG73" i="1"/>
  <c r="AH73" i="1"/>
  <c r="AI73" i="1"/>
  <c r="AJ73" i="1"/>
  <c r="Q74" i="1"/>
  <c r="R74" i="1"/>
  <c r="S74" i="1"/>
  <c r="T74" i="1"/>
  <c r="U74" i="1"/>
  <c r="V74" i="1"/>
  <c r="W74" i="1"/>
  <c r="X74" i="1"/>
  <c r="Y74" i="1"/>
  <c r="Z74" i="1"/>
  <c r="AA74" i="1"/>
  <c r="AC74" i="1"/>
  <c r="AD74" i="1"/>
  <c r="AE74" i="1"/>
  <c r="AF74" i="1"/>
  <c r="AG74" i="1"/>
  <c r="AH74" i="1"/>
  <c r="AI74" i="1"/>
  <c r="AJ74" i="1"/>
  <c r="Q75" i="1"/>
  <c r="R75" i="1"/>
  <c r="S75" i="1"/>
  <c r="T75" i="1"/>
  <c r="U75" i="1"/>
  <c r="V75" i="1"/>
  <c r="W75" i="1"/>
  <c r="X75" i="1"/>
  <c r="Y75" i="1"/>
  <c r="Z75" i="1"/>
  <c r="AA75" i="1"/>
  <c r="AC75" i="1"/>
  <c r="AD75" i="1"/>
  <c r="AE75" i="1"/>
  <c r="AF75" i="1"/>
  <c r="AG75" i="1"/>
  <c r="AH75" i="1"/>
  <c r="AI75" i="1"/>
  <c r="AJ75" i="1"/>
  <c r="Q76" i="1"/>
  <c r="R76" i="1"/>
  <c r="S76" i="1"/>
  <c r="T76" i="1"/>
  <c r="U76" i="1"/>
  <c r="V76" i="1"/>
  <c r="W76" i="1"/>
  <c r="X76" i="1"/>
  <c r="Y76" i="1"/>
  <c r="Z76" i="1"/>
  <c r="AA76" i="1"/>
  <c r="AC76" i="1"/>
  <c r="AD76" i="1"/>
  <c r="AE76" i="1"/>
  <c r="AF76" i="1"/>
  <c r="AG76" i="1"/>
  <c r="AH76" i="1"/>
  <c r="AI76" i="1"/>
  <c r="AJ76" i="1"/>
  <c r="Q77" i="1"/>
  <c r="R77" i="1"/>
  <c r="S77" i="1"/>
  <c r="T77" i="1"/>
  <c r="U77" i="1"/>
  <c r="V77" i="1"/>
  <c r="W77" i="1"/>
  <c r="X77" i="1"/>
  <c r="Y77" i="1"/>
  <c r="Z77" i="1"/>
  <c r="AA77" i="1"/>
  <c r="AC77" i="1"/>
  <c r="AD77" i="1"/>
  <c r="AE77" i="1"/>
  <c r="AF77" i="1"/>
  <c r="AG77" i="1"/>
  <c r="AH77" i="1"/>
  <c r="AI77" i="1"/>
  <c r="AJ77" i="1"/>
  <c r="Q78" i="1"/>
  <c r="R78" i="1"/>
  <c r="S78" i="1"/>
  <c r="T78" i="1"/>
  <c r="U78" i="1"/>
  <c r="V78" i="1"/>
  <c r="W78" i="1"/>
  <c r="X78" i="1"/>
  <c r="Y78" i="1"/>
  <c r="Z78" i="1"/>
  <c r="AA78" i="1"/>
  <c r="AC78" i="1"/>
  <c r="AD78" i="1"/>
  <c r="AE78" i="1"/>
  <c r="AF78" i="1"/>
  <c r="AG78" i="1"/>
  <c r="AH78" i="1"/>
  <c r="AI78" i="1"/>
  <c r="AJ78" i="1"/>
  <c r="Q79" i="1"/>
  <c r="R79" i="1"/>
  <c r="S79" i="1"/>
  <c r="T79" i="1"/>
  <c r="U79" i="1"/>
  <c r="V79" i="1"/>
  <c r="W79" i="1"/>
  <c r="X79" i="1"/>
  <c r="Y79" i="1"/>
  <c r="Z79" i="1"/>
  <c r="AA79" i="1"/>
  <c r="AC79" i="1"/>
  <c r="AD79" i="1"/>
  <c r="AE79" i="1"/>
  <c r="AF79" i="1"/>
  <c r="AG79" i="1"/>
  <c r="AH79" i="1"/>
  <c r="AI79" i="1"/>
  <c r="AJ79" i="1"/>
  <c r="Q80" i="1"/>
  <c r="R80" i="1"/>
  <c r="S80" i="1"/>
  <c r="T80" i="1"/>
  <c r="U80" i="1"/>
  <c r="V80" i="1"/>
  <c r="W80" i="1"/>
  <c r="X80" i="1"/>
  <c r="Y80" i="1"/>
  <c r="Z80" i="1"/>
  <c r="AA80" i="1"/>
  <c r="AC80" i="1"/>
  <c r="AD80" i="1"/>
  <c r="AE80" i="1"/>
  <c r="AF80" i="1"/>
  <c r="AG80" i="1"/>
  <c r="AH80" i="1"/>
  <c r="AI80" i="1"/>
  <c r="AJ80" i="1"/>
  <c r="Q81" i="1"/>
  <c r="R81" i="1"/>
  <c r="S81" i="1"/>
  <c r="T81" i="1"/>
  <c r="U81" i="1"/>
  <c r="V81" i="1"/>
  <c r="W81" i="1"/>
  <c r="X81" i="1"/>
  <c r="Y81" i="1"/>
  <c r="Z81" i="1"/>
  <c r="AA81" i="1"/>
  <c r="AC81" i="1"/>
  <c r="AD81" i="1"/>
  <c r="AE81" i="1"/>
  <c r="AF81" i="1"/>
  <c r="AG81" i="1"/>
  <c r="AH81" i="1"/>
  <c r="AI81" i="1"/>
  <c r="AJ81" i="1"/>
  <c r="Q82" i="1"/>
  <c r="R82" i="1"/>
  <c r="S82" i="1"/>
  <c r="T82" i="1"/>
  <c r="U82" i="1"/>
  <c r="V82" i="1"/>
  <c r="W82" i="1"/>
  <c r="X82" i="1"/>
  <c r="Y82" i="1"/>
  <c r="Z82" i="1"/>
  <c r="AA82" i="1"/>
  <c r="AC82" i="1"/>
  <c r="AD82" i="1"/>
  <c r="AE82" i="1"/>
  <c r="AF82" i="1"/>
  <c r="AG82" i="1"/>
  <c r="AH82" i="1"/>
  <c r="AI82" i="1"/>
  <c r="AJ82" i="1"/>
  <c r="Q83" i="1"/>
  <c r="R83" i="1"/>
  <c r="S83" i="1"/>
  <c r="T83" i="1"/>
  <c r="U83" i="1"/>
  <c r="V83" i="1"/>
  <c r="W83" i="1"/>
  <c r="X83" i="1"/>
  <c r="Y83" i="1"/>
  <c r="Z83" i="1"/>
  <c r="AA83" i="1"/>
  <c r="AC83" i="1"/>
  <c r="AD83" i="1"/>
  <c r="AE83" i="1"/>
  <c r="AF83" i="1"/>
  <c r="AG83" i="1"/>
  <c r="AH83" i="1"/>
  <c r="AI83" i="1"/>
  <c r="AJ83" i="1"/>
  <c r="Q84" i="1"/>
  <c r="R84" i="1"/>
  <c r="S84" i="1"/>
  <c r="T84" i="1"/>
  <c r="U84" i="1"/>
  <c r="V84" i="1"/>
  <c r="W84" i="1"/>
  <c r="X84" i="1"/>
  <c r="Y84" i="1"/>
  <c r="Z84" i="1"/>
  <c r="AA84" i="1"/>
  <c r="AC84" i="1"/>
  <c r="AD84" i="1"/>
  <c r="AF84" i="1"/>
  <c r="AG84" i="1"/>
  <c r="AH84" i="1"/>
  <c r="AI84" i="1"/>
  <c r="AJ84" i="1"/>
  <c r="Q85" i="1"/>
  <c r="R85" i="1"/>
  <c r="S85" i="1"/>
  <c r="T85" i="1"/>
  <c r="U85" i="1"/>
  <c r="V85" i="1"/>
  <c r="W85" i="1"/>
  <c r="X85" i="1"/>
  <c r="Y85" i="1"/>
  <c r="Z85" i="1"/>
  <c r="AA85" i="1"/>
  <c r="AC85" i="1"/>
  <c r="AD85" i="1"/>
  <c r="AF85" i="1"/>
  <c r="AG85" i="1"/>
  <c r="AH85" i="1"/>
  <c r="AI85" i="1"/>
  <c r="AJ85" i="1"/>
  <c r="Q86" i="1"/>
  <c r="R86" i="1"/>
  <c r="S86" i="1"/>
  <c r="T86" i="1"/>
  <c r="U86" i="1"/>
  <c r="V86" i="1"/>
  <c r="W86" i="1"/>
  <c r="X86" i="1"/>
  <c r="Y86" i="1"/>
  <c r="Z86" i="1"/>
  <c r="AA86" i="1"/>
  <c r="AC86" i="1"/>
  <c r="AD86" i="1"/>
  <c r="AF86" i="1"/>
  <c r="AG86" i="1"/>
  <c r="AH86" i="1"/>
  <c r="AI86" i="1"/>
  <c r="AJ86" i="1"/>
  <c r="Q87" i="1"/>
  <c r="R87" i="1"/>
  <c r="S87" i="1"/>
  <c r="T87" i="1"/>
  <c r="U87" i="1"/>
  <c r="V87" i="1"/>
  <c r="W87" i="1"/>
  <c r="X87" i="1"/>
  <c r="Y87" i="1"/>
  <c r="Z87" i="1"/>
  <c r="AA87" i="1"/>
  <c r="AC87" i="1"/>
  <c r="AD87" i="1"/>
  <c r="AF87" i="1"/>
  <c r="AG87" i="1"/>
  <c r="AH87" i="1"/>
  <c r="AI87" i="1"/>
  <c r="AJ87" i="1"/>
  <c r="Q88" i="1"/>
  <c r="R88" i="1"/>
  <c r="S88" i="1"/>
  <c r="T88" i="1"/>
  <c r="U88" i="1"/>
  <c r="V88" i="1"/>
  <c r="W88" i="1"/>
  <c r="X88" i="1"/>
  <c r="Y88" i="1"/>
  <c r="Z88" i="1"/>
  <c r="AA88" i="1"/>
  <c r="AC88" i="1"/>
  <c r="AD88" i="1"/>
  <c r="AF88" i="1"/>
  <c r="AG88" i="1"/>
  <c r="AH88" i="1"/>
  <c r="AI88" i="1"/>
  <c r="AJ88" i="1"/>
  <c r="Q89" i="1"/>
  <c r="R89" i="1"/>
  <c r="S89" i="1"/>
  <c r="T89" i="1"/>
  <c r="U89" i="1"/>
  <c r="V89" i="1"/>
  <c r="W89" i="1"/>
  <c r="X89" i="1"/>
  <c r="Y89" i="1"/>
  <c r="Z89" i="1"/>
  <c r="AA89" i="1"/>
  <c r="AC89" i="1"/>
  <c r="AD89" i="1"/>
  <c r="AF89" i="1"/>
  <c r="AG89" i="1"/>
  <c r="AH89" i="1"/>
  <c r="AI89" i="1"/>
  <c r="AJ89" i="1"/>
  <c r="Q90" i="1"/>
  <c r="R90" i="1"/>
  <c r="S90" i="1"/>
  <c r="T90" i="1"/>
  <c r="U90" i="1"/>
  <c r="V90" i="1"/>
  <c r="W90" i="1"/>
  <c r="X90" i="1"/>
  <c r="Y90" i="1"/>
  <c r="Z90" i="1"/>
  <c r="AA90" i="1"/>
  <c r="AC90" i="1"/>
  <c r="AD90" i="1"/>
  <c r="AF90" i="1"/>
  <c r="AG90" i="1"/>
  <c r="AH90" i="1"/>
  <c r="AI90" i="1"/>
  <c r="AJ90" i="1"/>
  <c r="Q91" i="1"/>
  <c r="R91" i="1"/>
  <c r="S91" i="1"/>
  <c r="T91" i="1"/>
  <c r="U91" i="1"/>
  <c r="V91" i="1"/>
  <c r="W91" i="1"/>
  <c r="X91" i="1"/>
  <c r="Y91" i="1"/>
  <c r="Z91" i="1"/>
  <c r="AA91" i="1"/>
  <c r="AC91" i="1"/>
  <c r="AD91" i="1"/>
  <c r="AF91" i="1"/>
  <c r="AG91" i="1"/>
  <c r="AH91" i="1"/>
  <c r="AI91" i="1"/>
  <c r="AJ91" i="1"/>
  <c r="Q92" i="1"/>
  <c r="R92" i="1"/>
  <c r="S92" i="1"/>
  <c r="T92" i="1"/>
  <c r="U92" i="1"/>
  <c r="V92" i="1"/>
  <c r="W92" i="1"/>
  <c r="X92" i="1"/>
  <c r="Y92" i="1"/>
  <c r="Z92" i="1"/>
  <c r="AA92" i="1"/>
  <c r="AC92" i="1"/>
  <c r="AD92" i="1"/>
  <c r="AE92" i="1"/>
  <c r="AF92" i="1"/>
  <c r="AG92" i="1"/>
  <c r="AH92" i="1"/>
  <c r="AI92" i="1"/>
  <c r="AJ92" i="1"/>
  <c r="Q93" i="1"/>
  <c r="R93" i="1"/>
  <c r="S93" i="1"/>
  <c r="T93" i="1"/>
  <c r="U93" i="1"/>
  <c r="V93" i="1"/>
  <c r="W93" i="1"/>
  <c r="X93" i="1"/>
  <c r="Y93" i="1"/>
  <c r="Z93" i="1"/>
  <c r="AA93" i="1"/>
  <c r="AC93" i="1"/>
  <c r="AD93" i="1"/>
  <c r="AE93" i="1"/>
  <c r="AF93" i="1"/>
  <c r="AG93" i="1"/>
  <c r="AH93" i="1"/>
  <c r="AI93" i="1"/>
  <c r="AJ93" i="1"/>
  <c r="Q94" i="1"/>
  <c r="R94" i="1"/>
  <c r="S94" i="1"/>
  <c r="T94" i="1"/>
  <c r="U94" i="1"/>
  <c r="V94" i="1"/>
  <c r="W94" i="1"/>
  <c r="X94" i="1"/>
  <c r="Y94" i="1"/>
  <c r="Z94" i="1"/>
  <c r="AA94" i="1"/>
  <c r="AC94" i="1"/>
  <c r="AD94" i="1"/>
  <c r="AE94" i="1"/>
  <c r="AF94" i="1"/>
  <c r="AG94" i="1"/>
  <c r="AH94" i="1"/>
  <c r="AI94" i="1"/>
  <c r="AJ94" i="1"/>
  <c r="Q95" i="1"/>
  <c r="R95" i="1"/>
  <c r="S95" i="1"/>
  <c r="T95" i="1"/>
  <c r="U95" i="1"/>
  <c r="V95" i="1"/>
  <c r="W95" i="1"/>
  <c r="X95" i="1"/>
  <c r="Y95" i="1"/>
  <c r="Z95" i="1"/>
  <c r="AA95" i="1"/>
  <c r="AC95" i="1"/>
  <c r="AD95" i="1"/>
  <c r="AE95" i="1"/>
  <c r="AF95" i="1"/>
  <c r="AG95" i="1"/>
  <c r="AH95" i="1"/>
  <c r="AI95" i="1"/>
  <c r="AJ95" i="1"/>
  <c r="Q96" i="1"/>
  <c r="R96" i="1"/>
  <c r="S96" i="1"/>
  <c r="T96" i="1"/>
  <c r="U96" i="1"/>
  <c r="V96" i="1"/>
  <c r="W96" i="1"/>
  <c r="X96" i="1"/>
  <c r="Y96" i="1"/>
  <c r="Z96" i="1"/>
  <c r="AA96" i="1"/>
  <c r="AC96" i="1"/>
  <c r="AD96" i="1"/>
  <c r="AE96" i="1"/>
  <c r="AF96" i="1"/>
  <c r="AG96" i="1"/>
  <c r="AH96" i="1"/>
  <c r="AI96" i="1"/>
  <c r="AJ96" i="1"/>
  <c r="Q97" i="1"/>
  <c r="R97" i="1"/>
  <c r="S97" i="1"/>
  <c r="T97" i="1"/>
  <c r="U97" i="1"/>
  <c r="V97" i="1"/>
  <c r="W97" i="1"/>
  <c r="X97" i="1"/>
  <c r="Y97" i="1"/>
  <c r="Z97" i="1"/>
  <c r="AA97" i="1"/>
  <c r="AC97" i="1"/>
  <c r="AD97" i="1"/>
  <c r="AE97" i="1"/>
  <c r="AF97" i="1"/>
  <c r="AG97" i="1"/>
  <c r="AH97" i="1"/>
  <c r="AI97" i="1"/>
  <c r="AJ97" i="1"/>
  <c r="Q98" i="1"/>
  <c r="R98" i="1"/>
  <c r="S98" i="1"/>
  <c r="T98" i="1"/>
  <c r="U98" i="1"/>
  <c r="V98" i="1"/>
  <c r="W98" i="1"/>
  <c r="X98" i="1"/>
  <c r="Y98" i="1"/>
  <c r="Z98" i="1"/>
  <c r="AA98" i="1"/>
  <c r="AC98" i="1"/>
  <c r="AD98" i="1"/>
  <c r="AE98" i="1"/>
  <c r="AF98" i="1"/>
  <c r="AG98" i="1"/>
  <c r="AH98" i="1"/>
  <c r="AI98" i="1"/>
  <c r="AJ98" i="1"/>
  <c r="Q99" i="1"/>
  <c r="R99" i="1"/>
  <c r="S99" i="1"/>
  <c r="T99" i="1"/>
  <c r="U99" i="1"/>
  <c r="V99" i="1"/>
  <c r="W99" i="1"/>
  <c r="X99" i="1"/>
  <c r="Y99" i="1"/>
  <c r="Z99" i="1"/>
  <c r="AA99" i="1"/>
  <c r="AC99" i="1"/>
  <c r="AD99" i="1"/>
  <c r="AE99" i="1"/>
  <c r="AF99" i="1"/>
  <c r="AG99" i="1"/>
  <c r="AH99" i="1"/>
  <c r="AI99" i="1"/>
  <c r="AJ99" i="1"/>
  <c r="Q100" i="1"/>
  <c r="R100" i="1"/>
  <c r="S100" i="1"/>
  <c r="T100" i="1"/>
  <c r="U100" i="1"/>
  <c r="V100" i="1"/>
  <c r="W100" i="1"/>
  <c r="X100" i="1"/>
  <c r="Y100" i="1"/>
  <c r="Z100" i="1"/>
  <c r="AA100" i="1"/>
  <c r="AC100" i="1"/>
  <c r="AD100" i="1"/>
  <c r="AE100" i="1"/>
  <c r="AF100" i="1"/>
  <c r="AG100" i="1"/>
  <c r="AH100" i="1"/>
  <c r="AI100" i="1"/>
  <c r="AJ100" i="1"/>
  <c r="Q101" i="1"/>
  <c r="R101" i="1"/>
  <c r="S101" i="1"/>
  <c r="T101" i="1"/>
  <c r="U101" i="1"/>
  <c r="V101" i="1"/>
  <c r="W101" i="1"/>
  <c r="X101" i="1"/>
  <c r="Y101" i="1"/>
  <c r="Z101" i="1"/>
  <c r="AA101" i="1"/>
  <c r="AC101" i="1"/>
  <c r="AD101" i="1"/>
  <c r="AE101" i="1"/>
  <c r="AF101" i="1"/>
  <c r="AG101" i="1"/>
  <c r="AH101" i="1"/>
  <c r="AI101" i="1"/>
  <c r="AJ101" i="1"/>
  <c r="Q102" i="1"/>
  <c r="R102" i="1"/>
  <c r="S102" i="1"/>
  <c r="T102" i="1"/>
  <c r="U102" i="1"/>
  <c r="V102" i="1"/>
  <c r="W102" i="1"/>
  <c r="X102" i="1"/>
  <c r="Y102" i="1"/>
  <c r="Z102" i="1"/>
  <c r="AA102" i="1"/>
  <c r="AC102" i="1"/>
  <c r="AD102" i="1"/>
  <c r="AE102" i="1"/>
  <c r="AF102" i="1"/>
  <c r="AG102" i="1"/>
  <c r="AH102" i="1"/>
  <c r="AI102" i="1"/>
  <c r="AJ102" i="1"/>
  <c r="Q103" i="1"/>
  <c r="R103" i="1"/>
  <c r="S103" i="1"/>
  <c r="T103" i="1"/>
  <c r="U103" i="1"/>
  <c r="V103" i="1"/>
  <c r="W103" i="1"/>
  <c r="X103" i="1"/>
  <c r="Y103" i="1"/>
  <c r="Z103" i="1"/>
  <c r="AA103" i="1"/>
  <c r="AC103" i="1"/>
  <c r="AD103" i="1"/>
  <c r="AE103" i="1"/>
  <c r="AF103" i="1"/>
  <c r="AG103" i="1"/>
  <c r="AH103" i="1"/>
  <c r="AI103" i="1"/>
  <c r="AJ103" i="1"/>
  <c r="Q104" i="1"/>
  <c r="R104" i="1"/>
  <c r="S104" i="1"/>
  <c r="T104" i="1"/>
  <c r="U104" i="1"/>
  <c r="V104" i="1"/>
  <c r="W104" i="1"/>
  <c r="X104" i="1"/>
  <c r="Y104" i="1"/>
  <c r="Z104" i="1"/>
  <c r="AA104" i="1"/>
  <c r="AC104" i="1"/>
  <c r="AD104" i="1"/>
  <c r="AE104" i="1"/>
  <c r="AF104" i="1"/>
  <c r="AG104" i="1"/>
  <c r="AH104" i="1"/>
  <c r="AI104" i="1"/>
  <c r="AJ104" i="1"/>
  <c r="Q105" i="1"/>
  <c r="R105" i="1"/>
  <c r="S105" i="1"/>
  <c r="T105" i="1"/>
  <c r="U105" i="1"/>
  <c r="V105" i="1"/>
  <c r="W105" i="1"/>
  <c r="X105" i="1"/>
  <c r="Y105" i="1"/>
  <c r="Z105" i="1"/>
  <c r="AC105" i="1"/>
  <c r="AD105" i="1"/>
  <c r="AE105" i="1"/>
  <c r="AF105" i="1"/>
  <c r="AG105" i="1"/>
  <c r="AH105" i="1"/>
  <c r="AI105" i="1"/>
  <c r="AJ105" i="1"/>
  <c r="Q106" i="1"/>
  <c r="R106" i="1"/>
  <c r="S106" i="1"/>
  <c r="T106" i="1"/>
  <c r="U106" i="1"/>
  <c r="V106" i="1"/>
  <c r="W106" i="1"/>
  <c r="X106" i="1"/>
  <c r="Y106" i="1"/>
  <c r="Z106" i="1"/>
  <c r="AC106" i="1"/>
  <c r="AD106" i="1"/>
  <c r="AE106" i="1"/>
  <c r="AF106" i="1"/>
  <c r="AG106" i="1"/>
  <c r="AH106" i="1"/>
  <c r="AI106" i="1"/>
  <c r="AJ106" i="1"/>
  <c r="Q107" i="1"/>
  <c r="R107" i="1"/>
  <c r="S107" i="1"/>
  <c r="T107" i="1"/>
  <c r="U107" i="1"/>
  <c r="V107" i="1"/>
  <c r="W107" i="1"/>
  <c r="X107" i="1"/>
  <c r="Y107" i="1"/>
  <c r="Z107" i="1"/>
  <c r="AA107" i="1"/>
  <c r="AC107" i="1"/>
  <c r="AD107" i="1"/>
  <c r="AE107" i="1"/>
  <c r="AF107" i="1"/>
  <c r="AG107" i="1"/>
  <c r="AH107" i="1"/>
  <c r="AJ107" i="1"/>
  <c r="Q108" i="1"/>
  <c r="R108" i="1"/>
  <c r="S108" i="1"/>
  <c r="T108" i="1"/>
  <c r="U108" i="1"/>
  <c r="V108" i="1"/>
  <c r="W108" i="1"/>
  <c r="X108" i="1"/>
  <c r="Y108" i="1"/>
  <c r="Z108" i="1"/>
  <c r="AA108" i="1"/>
  <c r="AC108" i="1"/>
  <c r="AD108" i="1"/>
  <c r="AE108" i="1"/>
  <c r="AF108" i="1"/>
  <c r="AG108" i="1"/>
  <c r="AH108" i="1"/>
  <c r="AJ108" i="1"/>
  <c r="Q109" i="1"/>
  <c r="R109" i="1"/>
  <c r="S109" i="1"/>
  <c r="T109" i="1"/>
  <c r="U109" i="1"/>
  <c r="V109" i="1"/>
  <c r="W109" i="1"/>
  <c r="X109" i="1"/>
  <c r="Y109" i="1"/>
  <c r="Z109" i="1"/>
  <c r="AA109" i="1"/>
  <c r="AC109" i="1"/>
  <c r="AD109" i="1"/>
  <c r="AE109" i="1"/>
  <c r="AF109" i="1"/>
  <c r="AG109" i="1"/>
  <c r="AH109" i="1"/>
  <c r="AJ109" i="1"/>
  <c r="Q110" i="1"/>
  <c r="R110" i="1"/>
  <c r="S110" i="1"/>
  <c r="T110" i="1"/>
  <c r="U110" i="1"/>
  <c r="V110" i="1"/>
  <c r="W110" i="1"/>
  <c r="X110" i="1"/>
  <c r="Y110" i="1"/>
  <c r="Z110" i="1"/>
  <c r="AA110" i="1"/>
  <c r="AC110" i="1"/>
  <c r="AE110" i="1"/>
  <c r="AF110" i="1"/>
  <c r="AG110" i="1"/>
  <c r="AH110" i="1"/>
  <c r="AI110" i="1"/>
  <c r="AJ110" i="1"/>
  <c r="Q111" i="1"/>
  <c r="R111" i="1"/>
  <c r="S111" i="1"/>
  <c r="T111" i="1"/>
  <c r="U111" i="1"/>
  <c r="V111" i="1"/>
  <c r="W111" i="1"/>
  <c r="X111" i="1"/>
  <c r="Y111" i="1"/>
  <c r="Z111" i="1"/>
  <c r="AA111" i="1"/>
  <c r="AC111" i="1"/>
  <c r="AE111" i="1"/>
  <c r="AF111" i="1"/>
  <c r="AG111" i="1"/>
  <c r="AH111" i="1"/>
  <c r="AI111" i="1"/>
  <c r="AJ111" i="1"/>
  <c r="Q112" i="1"/>
  <c r="R112" i="1"/>
  <c r="S112" i="1"/>
  <c r="T112" i="1"/>
  <c r="U112" i="1"/>
  <c r="V112" i="1"/>
  <c r="W112" i="1"/>
  <c r="X112" i="1"/>
  <c r="Y112" i="1"/>
  <c r="Z112" i="1"/>
  <c r="AC112" i="1"/>
  <c r="AD112" i="1"/>
  <c r="AE112" i="1"/>
  <c r="AF112" i="1"/>
  <c r="AG112" i="1"/>
  <c r="AH112" i="1"/>
  <c r="AI112" i="1"/>
  <c r="AJ112" i="1"/>
  <c r="Q113" i="1"/>
  <c r="R113" i="1"/>
  <c r="S113" i="1"/>
  <c r="T113" i="1"/>
  <c r="U113" i="1"/>
  <c r="V113" i="1"/>
  <c r="W113" i="1"/>
  <c r="X113" i="1"/>
  <c r="Y113" i="1"/>
  <c r="Z113" i="1"/>
  <c r="AC113" i="1"/>
  <c r="AD113" i="1"/>
  <c r="AE113" i="1"/>
  <c r="AF113" i="1"/>
  <c r="AG113" i="1"/>
  <c r="AH113" i="1"/>
  <c r="AI113" i="1"/>
  <c r="AJ113" i="1"/>
  <c r="Q114" i="1"/>
  <c r="R114" i="1"/>
  <c r="S114" i="1"/>
  <c r="T114" i="1"/>
  <c r="U114" i="1"/>
  <c r="V114" i="1"/>
  <c r="W114" i="1"/>
  <c r="X114" i="1"/>
  <c r="Y114" i="1"/>
  <c r="Z114" i="1"/>
  <c r="AC114" i="1"/>
  <c r="AD114" i="1"/>
  <c r="AE114" i="1"/>
  <c r="AF114" i="1"/>
  <c r="AG114" i="1"/>
  <c r="AH114" i="1"/>
  <c r="AI114" i="1"/>
  <c r="AJ114" i="1"/>
  <c r="Q115" i="1"/>
  <c r="R115" i="1"/>
  <c r="S115" i="1"/>
  <c r="T115" i="1"/>
  <c r="U115" i="1"/>
  <c r="V115" i="1"/>
  <c r="W115" i="1"/>
  <c r="X115" i="1"/>
  <c r="Y115" i="1"/>
  <c r="Z115" i="1"/>
  <c r="AC115" i="1"/>
  <c r="AD115" i="1"/>
  <c r="AF115" i="1"/>
  <c r="AG115" i="1"/>
  <c r="AH115" i="1"/>
  <c r="AI115" i="1"/>
  <c r="AJ115" i="1"/>
  <c r="Q116" i="1"/>
  <c r="R116" i="1"/>
  <c r="S116" i="1"/>
  <c r="T116" i="1"/>
  <c r="U116" i="1"/>
  <c r="V116" i="1"/>
  <c r="W116" i="1"/>
  <c r="X116" i="1"/>
  <c r="Y116" i="1"/>
  <c r="Z116" i="1"/>
  <c r="AC116" i="1"/>
  <c r="AD116" i="1"/>
  <c r="AF116" i="1"/>
  <c r="AG116" i="1"/>
  <c r="AH116" i="1"/>
  <c r="AI116" i="1"/>
  <c r="AJ116" i="1"/>
  <c r="Q117" i="1"/>
  <c r="R117" i="1"/>
  <c r="S117" i="1"/>
  <c r="T117" i="1"/>
  <c r="U117" i="1"/>
  <c r="V117" i="1"/>
  <c r="W117" i="1"/>
  <c r="X117" i="1"/>
  <c r="Y117" i="1"/>
  <c r="Z117" i="1"/>
  <c r="AC117" i="1"/>
  <c r="AD117" i="1"/>
  <c r="AF117" i="1"/>
  <c r="AG117" i="1"/>
  <c r="AH117" i="1"/>
  <c r="AI117" i="1"/>
  <c r="AJ117" i="1"/>
  <c r="Q118" i="1"/>
  <c r="R118" i="1"/>
  <c r="S118" i="1"/>
  <c r="T118" i="1"/>
  <c r="U118" i="1"/>
  <c r="V118" i="1"/>
  <c r="W118" i="1"/>
  <c r="X118" i="1"/>
  <c r="Y118" i="1"/>
  <c r="Z118" i="1"/>
  <c r="AC118" i="1"/>
  <c r="AD118" i="1"/>
  <c r="AF118" i="1"/>
  <c r="AG118" i="1"/>
  <c r="AH118" i="1"/>
  <c r="AI118" i="1"/>
  <c r="AJ118" i="1"/>
  <c r="Q119" i="1"/>
  <c r="R119" i="1"/>
  <c r="S119" i="1"/>
  <c r="T119" i="1"/>
  <c r="U119" i="1"/>
  <c r="V119" i="1"/>
  <c r="W119" i="1"/>
  <c r="X119" i="1"/>
  <c r="Y119" i="1"/>
  <c r="Z119" i="1"/>
  <c r="AC119" i="1"/>
  <c r="AD119" i="1"/>
  <c r="AF119" i="1"/>
  <c r="AG119" i="1"/>
  <c r="AH119" i="1"/>
  <c r="AI119" i="1"/>
  <c r="AJ119" i="1"/>
  <c r="Q120" i="1"/>
  <c r="R120" i="1"/>
  <c r="S120" i="1"/>
  <c r="T120" i="1"/>
  <c r="U120" i="1"/>
  <c r="V120" i="1"/>
  <c r="W120" i="1"/>
  <c r="X120" i="1"/>
  <c r="Y120" i="1"/>
  <c r="Z120" i="1"/>
  <c r="AC120" i="1"/>
  <c r="AD120" i="1"/>
  <c r="AF120" i="1"/>
  <c r="AG120" i="1"/>
  <c r="AH120" i="1"/>
  <c r="AI120" i="1"/>
  <c r="AJ120" i="1"/>
  <c r="Q121" i="1"/>
  <c r="R121" i="1"/>
  <c r="S121" i="1"/>
  <c r="T121" i="1"/>
  <c r="U121" i="1"/>
  <c r="V121" i="1"/>
  <c r="W121" i="1"/>
  <c r="X121" i="1"/>
  <c r="Y121" i="1"/>
  <c r="Z121" i="1"/>
  <c r="AC121" i="1"/>
  <c r="AD121" i="1"/>
  <c r="AF121" i="1"/>
  <c r="AG121" i="1"/>
  <c r="AH121" i="1"/>
  <c r="AI121" i="1"/>
  <c r="AJ121" i="1"/>
  <c r="Q122" i="1"/>
  <c r="R122" i="1"/>
  <c r="S122" i="1"/>
  <c r="T122" i="1"/>
  <c r="U122" i="1"/>
  <c r="V122" i="1"/>
  <c r="W122" i="1"/>
  <c r="X122" i="1"/>
  <c r="Y122" i="1"/>
  <c r="Z122" i="1"/>
  <c r="AC122" i="1"/>
  <c r="AD122" i="1"/>
  <c r="AF122" i="1"/>
  <c r="AG122" i="1"/>
  <c r="AH122" i="1"/>
  <c r="AI122" i="1"/>
  <c r="AJ122" i="1"/>
  <c r="Q123" i="1"/>
  <c r="R123" i="1"/>
  <c r="S123" i="1"/>
  <c r="T123" i="1"/>
  <c r="U123" i="1"/>
  <c r="V123" i="1"/>
  <c r="W123" i="1"/>
  <c r="X123" i="1"/>
  <c r="Y123" i="1"/>
  <c r="Z123" i="1"/>
  <c r="AC123" i="1"/>
  <c r="AD123" i="1"/>
  <c r="AF123" i="1"/>
  <c r="AG123" i="1"/>
  <c r="AH123" i="1"/>
  <c r="AI123" i="1"/>
  <c r="AJ123" i="1"/>
  <c r="Q124" i="1"/>
  <c r="R124" i="1"/>
  <c r="S124" i="1"/>
  <c r="T124" i="1"/>
  <c r="U124" i="1"/>
  <c r="V124" i="1"/>
  <c r="W124" i="1"/>
  <c r="X124" i="1"/>
  <c r="Y124" i="1"/>
  <c r="Z124" i="1"/>
  <c r="AC124" i="1"/>
  <c r="AD124" i="1"/>
  <c r="AF124" i="1"/>
  <c r="AG124" i="1"/>
  <c r="AH124" i="1"/>
  <c r="AI124" i="1"/>
  <c r="AJ124" i="1"/>
  <c r="Q125" i="1"/>
  <c r="R125" i="1"/>
  <c r="S125" i="1"/>
  <c r="T125" i="1"/>
  <c r="U125" i="1"/>
  <c r="V125" i="1"/>
  <c r="W125" i="1"/>
  <c r="X125" i="1"/>
  <c r="Y125" i="1"/>
  <c r="Z125" i="1"/>
  <c r="AC125" i="1"/>
  <c r="AD125" i="1"/>
  <c r="AF125" i="1"/>
  <c r="AG125" i="1"/>
  <c r="AH125" i="1"/>
  <c r="AI125" i="1"/>
  <c r="AJ125" i="1"/>
  <c r="Q126" i="1"/>
  <c r="R126" i="1"/>
  <c r="S126" i="1"/>
  <c r="T126" i="1"/>
  <c r="U126" i="1"/>
  <c r="V126" i="1"/>
  <c r="W126" i="1"/>
  <c r="X126" i="1"/>
  <c r="Y126" i="1"/>
  <c r="Z126" i="1"/>
  <c r="AC126" i="1"/>
  <c r="AD126" i="1"/>
  <c r="AF126" i="1"/>
  <c r="AG126" i="1"/>
  <c r="AH126" i="1"/>
  <c r="AI126" i="1"/>
  <c r="AJ126" i="1"/>
  <c r="Q127" i="1"/>
  <c r="R127" i="1"/>
  <c r="S127" i="1"/>
  <c r="T127" i="1"/>
  <c r="U127" i="1"/>
  <c r="V127" i="1"/>
  <c r="W127" i="1"/>
  <c r="X127" i="1"/>
  <c r="Y127" i="1"/>
  <c r="Z127" i="1"/>
  <c r="AC127" i="1"/>
  <c r="AD127" i="1"/>
  <c r="AF127" i="1"/>
  <c r="AG127" i="1"/>
  <c r="AH127" i="1"/>
  <c r="AI127" i="1"/>
  <c r="AJ127" i="1"/>
  <c r="Q128" i="1"/>
  <c r="R128" i="1"/>
  <c r="S128" i="1"/>
  <c r="T128" i="1"/>
  <c r="U128" i="1"/>
  <c r="V128" i="1"/>
  <c r="W128" i="1"/>
  <c r="X128" i="1"/>
  <c r="Y128" i="1"/>
  <c r="Z128" i="1"/>
  <c r="AC128" i="1"/>
  <c r="AD128" i="1"/>
  <c r="AF128" i="1"/>
  <c r="AG128" i="1"/>
  <c r="AH128" i="1"/>
  <c r="AI128" i="1"/>
  <c r="AJ128" i="1"/>
  <c r="Q129" i="1"/>
  <c r="R129" i="1"/>
  <c r="S129" i="1"/>
  <c r="T129" i="1"/>
  <c r="U129" i="1"/>
  <c r="V129" i="1"/>
  <c r="W129" i="1"/>
  <c r="X129" i="1"/>
  <c r="Y129" i="1"/>
  <c r="Z129" i="1"/>
  <c r="AC129" i="1"/>
  <c r="AD129" i="1"/>
  <c r="AF129" i="1"/>
  <c r="AG129" i="1"/>
  <c r="AH129" i="1"/>
  <c r="AI129" i="1"/>
  <c r="AJ129" i="1"/>
  <c r="Q130" i="1"/>
  <c r="R130" i="1"/>
  <c r="S130" i="1"/>
  <c r="T130" i="1"/>
  <c r="U130" i="1"/>
  <c r="V130" i="1"/>
  <c r="W130" i="1"/>
  <c r="X130" i="1"/>
  <c r="Y130" i="1"/>
  <c r="Z130" i="1"/>
  <c r="AC130" i="1"/>
  <c r="AD130" i="1"/>
  <c r="AE130" i="1"/>
  <c r="AG130" i="1"/>
  <c r="AH130" i="1"/>
  <c r="AI130" i="1"/>
  <c r="AJ130" i="1"/>
  <c r="Q131" i="1"/>
  <c r="R131" i="1"/>
  <c r="S131" i="1"/>
  <c r="T131" i="1"/>
  <c r="U131" i="1"/>
  <c r="V131" i="1"/>
  <c r="W131" i="1"/>
  <c r="X131" i="1"/>
  <c r="Y131" i="1"/>
  <c r="Z131" i="1"/>
  <c r="AC131" i="1"/>
  <c r="AD131" i="1"/>
  <c r="AE131" i="1"/>
  <c r="AG131" i="1"/>
  <c r="AH131" i="1"/>
  <c r="AI131" i="1"/>
  <c r="AJ131" i="1"/>
  <c r="Q132" i="1"/>
  <c r="R132" i="1"/>
  <c r="S132" i="1"/>
  <c r="T132" i="1"/>
  <c r="U132" i="1"/>
  <c r="V132" i="1"/>
  <c r="W132" i="1"/>
  <c r="X132" i="1"/>
  <c r="Y132" i="1"/>
  <c r="Z132" i="1"/>
  <c r="AC132" i="1"/>
  <c r="AD132" i="1"/>
  <c r="AE132" i="1"/>
  <c r="AG132" i="1"/>
  <c r="AH132" i="1"/>
  <c r="AI132" i="1"/>
  <c r="AJ132" i="1"/>
  <c r="Q133" i="1"/>
  <c r="R133" i="1"/>
  <c r="S133" i="1"/>
  <c r="T133" i="1"/>
  <c r="U133" i="1"/>
  <c r="V133" i="1"/>
  <c r="W133" i="1"/>
  <c r="X133" i="1"/>
  <c r="Y133" i="1"/>
  <c r="Z133" i="1"/>
  <c r="AC133" i="1"/>
  <c r="AD133" i="1"/>
  <c r="AE133" i="1"/>
  <c r="AG133" i="1"/>
  <c r="AH133" i="1"/>
  <c r="AI133" i="1"/>
  <c r="AJ133" i="1"/>
  <c r="Q134" i="1"/>
  <c r="R134" i="1"/>
  <c r="S134" i="1"/>
  <c r="T134" i="1"/>
  <c r="U134" i="1"/>
  <c r="V134" i="1"/>
  <c r="W134" i="1"/>
  <c r="X134" i="1"/>
  <c r="Y134" i="1"/>
  <c r="Z134" i="1"/>
  <c r="AC134" i="1"/>
  <c r="AD134" i="1"/>
  <c r="AE134" i="1"/>
  <c r="AG134" i="1"/>
  <c r="AH134" i="1"/>
  <c r="AI134" i="1"/>
  <c r="AJ134" i="1"/>
  <c r="Q135" i="1"/>
  <c r="R135" i="1"/>
  <c r="S135" i="1"/>
  <c r="T135" i="1"/>
  <c r="U135" i="1"/>
  <c r="V135" i="1"/>
  <c r="W135" i="1"/>
  <c r="X135" i="1"/>
  <c r="Y135" i="1"/>
  <c r="Z135" i="1"/>
  <c r="AC135" i="1"/>
  <c r="AD135" i="1"/>
  <c r="AE135" i="1"/>
  <c r="AG135" i="1"/>
  <c r="AH135" i="1"/>
  <c r="AI135" i="1"/>
  <c r="AJ135" i="1"/>
  <c r="Q136" i="1"/>
  <c r="R136" i="1"/>
  <c r="S136" i="1"/>
  <c r="T136" i="1"/>
  <c r="U136" i="1"/>
  <c r="V136" i="1"/>
  <c r="W136" i="1"/>
  <c r="X136" i="1"/>
  <c r="Y136" i="1"/>
  <c r="Z136" i="1"/>
  <c r="AA136" i="1"/>
  <c r="AC136" i="1"/>
  <c r="AD136" i="1"/>
  <c r="AE136" i="1"/>
  <c r="AG136" i="1"/>
  <c r="AH136" i="1"/>
  <c r="AI136" i="1"/>
  <c r="AJ136" i="1"/>
  <c r="Q137" i="1"/>
  <c r="R137" i="1"/>
  <c r="S137" i="1"/>
  <c r="T137" i="1"/>
  <c r="U137" i="1"/>
  <c r="V137" i="1"/>
  <c r="W137" i="1"/>
  <c r="X137" i="1"/>
  <c r="Y137" i="1"/>
  <c r="Z137" i="1"/>
  <c r="AA137" i="1"/>
  <c r="AC137" i="1"/>
  <c r="AD137" i="1"/>
  <c r="AE137" i="1"/>
  <c r="AG137" i="1"/>
  <c r="AH137" i="1"/>
  <c r="AI137" i="1"/>
  <c r="AJ137" i="1"/>
  <c r="Q138" i="1"/>
  <c r="R138" i="1"/>
  <c r="S138" i="1"/>
  <c r="T138" i="1"/>
  <c r="U138" i="1"/>
  <c r="V138" i="1"/>
  <c r="W138" i="1"/>
  <c r="X138" i="1"/>
  <c r="Y138" i="1"/>
  <c r="Z138" i="1"/>
  <c r="AA138" i="1"/>
  <c r="AC138" i="1"/>
  <c r="AD138" i="1"/>
  <c r="AE138" i="1"/>
  <c r="AG138" i="1"/>
  <c r="AH138" i="1"/>
  <c r="AI138" i="1"/>
  <c r="AJ138" i="1"/>
  <c r="Q139" i="1"/>
  <c r="R139" i="1"/>
  <c r="S139" i="1"/>
  <c r="T139" i="1"/>
  <c r="U139" i="1"/>
  <c r="V139" i="1"/>
  <c r="W139" i="1"/>
  <c r="X139" i="1"/>
  <c r="Y139" i="1"/>
  <c r="Z139" i="1"/>
  <c r="AA139" i="1"/>
  <c r="AC139" i="1"/>
  <c r="AD139" i="1"/>
  <c r="AE139" i="1"/>
  <c r="AG139" i="1"/>
  <c r="AH139" i="1"/>
  <c r="AI139" i="1"/>
  <c r="AJ139" i="1"/>
  <c r="Q140" i="1"/>
  <c r="R140" i="1"/>
  <c r="S140" i="1"/>
  <c r="T140" i="1"/>
  <c r="U140" i="1"/>
  <c r="V140" i="1"/>
  <c r="W140" i="1"/>
  <c r="X140" i="1"/>
  <c r="Y140" i="1"/>
  <c r="Z140" i="1"/>
  <c r="AC140" i="1"/>
  <c r="AD140" i="1"/>
  <c r="AE140" i="1"/>
  <c r="AF140" i="1"/>
  <c r="AG140" i="1"/>
  <c r="AH140" i="1"/>
  <c r="AI140" i="1"/>
  <c r="AJ140" i="1"/>
  <c r="Q141" i="1"/>
  <c r="R141" i="1"/>
  <c r="S141" i="1"/>
  <c r="T141" i="1"/>
  <c r="U141" i="1"/>
  <c r="V141" i="1"/>
  <c r="W141" i="1"/>
  <c r="X141" i="1"/>
  <c r="Y141" i="1"/>
  <c r="Z141" i="1"/>
  <c r="AC141" i="1"/>
  <c r="AD141" i="1"/>
  <c r="AE141" i="1"/>
  <c r="AF141" i="1"/>
  <c r="AG141" i="1"/>
  <c r="AH141" i="1"/>
  <c r="AI141" i="1"/>
  <c r="AJ141" i="1"/>
  <c r="Q142" i="1"/>
  <c r="R142" i="1"/>
  <c r="S142" i="1"/>
  <c r="T142" i="1"/>
  <c r="U142" i="1"/>
  <c r="V142" i="1"/>
  <c r="W142" i="1"/>
  <c r="X142" i="1"/>
  <c r="Y142" i="1"/>
  <c r="Z142" i="1"/>
  <c r="AC142" i="1"/>
  <c r="AD142" i="1"/>
  <c r="AE142" i="1"/>
  <c r="AF142" i="1"/>
  <c r="AG142" i="1"/>
  <c r="AH142" i="1"/>
  <c r="AI142" i="1"/>
  <c r="AJ142" i="1"/>
  <c r="Q143" i="1"/>
  <c r="R143" i="1"/>
  <c r="S143" i="1"/>
  <c r="T143" i="1"/>
  <c r="U143" i="1"/>
  <c r="V143" i="1"/>
  <c r="W143" i="1"/>
  <c r="X143" i="1"/>
  <c r="Y143" i="1"/>
  <c r="Z143" i="1"/>
  <c r="AC143" i="1"/>
  <c r="AD143" i="1"/>
  <c r="AE143" i="1"/>
  <c r="AF143" i="1"/>
  <c r="AG143" i="1"/>
  <c r="AH143" i="1"/>
  <c r="AI143" i="1"/>
  <c r="AJ143" i="1"/>
  <c r="Q144" i="1"/>
  <c r="R144" i="1"/>
  <c r="S144" i="1"/>
  <c r="T144" i="1"/>
  <c r="U144" i="1"/>
  <c r="V144" i="1"/>
  <c r="W144" i="1"/>
  <c r="X144" i="1"/>
  <c r="Y144" i="1"/>
  <c r="Z144" i="1"/>
  <c r="AC144" i="1"/>
  <c r="AD144" i="1"/>
  <c r="AE144" i="1"/>
  <c r="AF144" i="1"/>
  <c r="AG144" i="1"/>
  <c r="AH144" i="1"/>
  <c r="AI144" i="1"/>
  <c r="AJ144" i="1"/>
  <c r="Q145" i="1"/>
  <c r="R145" i="1"/>
  <c r="S145" i="1"/>
  <c r="T145" i="1"/>
  <c r="U145" i="1"/>
  <c r="V145" i="1"/>
  <c r="W145" i="1"/>
  <c r="X145" i="1"/>
  <c r="Y145" i="1"/>
  <c r="Z145" i="1"/>
  <c r="AC145" i="1"/>
  <c r="AD145" i="1"/>
  <c r="AE145" i="1"/>
  <c r="AF145" i="1"/>
  <c r="AG145" i="1"/>
  <c r="AH145" i="1"/>
  <c r="AI145" i="1"/>
  <c r="AJ145" i="1"/>
  <c r="Q146" i="1"/>
  <c r="R146" i="1"/>
  <c r="S146" i="1"/>
  <c r="T146" i="1"/>
  <c r="U146" i="1"/>
  <c r="V146" i="1"/>
  <c r="W146" i="1"/>
  <c r="X146" i="1"/>
  <c r="Y146" i="1"/>
  <c r="Z146" i="1"/>
  <c r="AC146" i="1"/>
  <c r="AD146" i="1"/>
  <c r="AE146" i="1"/>
  <c r="AF146" i="1"/>
  <c r="AG146" i="1"/>
  <c r="AH146" i="1"/>
  <c r="AI146" i="1"/>
  <c r="AJ146" i="1"/>
  <c r="Q147" i="1"/>
  <c r="R147" i="1"/>
  <c r="S147" i="1"/>
  <c r="T147" i="1"/>
  <c r="U147" i="1"/>
  <c r="V147" i="1"/>
  <c r="W147" i="1"/>
  <c r="X147" i="1"/>
  <c r="Y147" i="1"/>
  <c r="Z147" i="1"/>
  <c r="AC147" i="1"/>
  <c r="AD147" i="1"/>
  <c r="AE147" i="1"/>
  <c r="AF147" i="1"/>
  <c r="AG147" i="1"/>
  <c r="AH147" i="1"/>
  <c r="AI147" i="1"/>
  <c r="AJ147" i="1"/>
  <c r="Q148" i="1"/>
  <c r="R148" i="1"/>
  <c r="S148" i="1"/>
  <c r="T148" i="1"/>
  <c r="U148" i="1"/>
  <c r="V148" i="1"/>
  <c r="W148" i="1"/>
  <c r="X148" i="1"/>
  <c r="Y148" i="1"/>
  <c r="Z148" i="1"/>
  <c r="AC148" i="1"/>
  <c r="AD148" i="1"/>
  <c r="AE148" i="1"/>
  <c r="AF148" i="1"/>
  <c r="AG148" i="1"/>
  <c r="AH148" i="1"/>
  <c r="AI148" i="1"/>
  <c r="AJ148" i="1"/>
  <c r="Q149" i="1"/>
  <c r="R149" i="1"/>
  <c r="S149" i="1"/>
  <c r="T149" i="1"/>
  <c r="U149" i="1"/>
  <c r="V149" i="1"/>
  <c r="W149" i="1"/>
  <c r="X149" i="1"/>
  <c r="Y149" i="1"/>
  <c r="Z149" i="1"/>
  <c r="AC149" i="1"/>
  <c r="AD149" i="1"/>
  <c r="AE149" i="1"/>
  <c r="AF149" i="1"/>
  <c r="AG149" i="1"/>
  <c r="AH149" i="1"/>
  <c r="AI149" i="1"/>
  <c r="AJ149" i="1"/>
  <c r="Q150" i="1"/>
  <c r="R150" i="1"/>
  <c r="S150" i="1"/>
  <c r="T150" i="1"/>
  <c r="U150" i="1"/>
  <c r="V150" i="1"/>
  <c r="W150" i="1"/>
  <c r="X150" i="1"/>
  <c r="Y150" i="1"/>
  <c r="Z150" i="1"/>
  <c r="AC150" i="1"/>
  <c r="AD150" i="1"/>
  <c r="AE150" i="1"/>
  <c r="AF150" i="1"/>
  <c r="AG150" i="1"/>
  <c r="AH150" i="1"/>
  <c r="AI150" i="1"/>
  <c r="AJ150" i="1"/>
  <c r="Q151" i="1"/>
  <c r="R151" i="1"/>
  <c r="S151" i="1"/>
  <c r="T151" i="1"/>
  <c r="U151" i="1"/>
  <c r="V151" i="1"/>
  <c r="W151" i="1"/>
  <c r="X151" i="1"/>
  <c r="Y151" i="1"/>
  <c r="Z151" i="1"/>
  <c r="AC151" i="1"/>
  <c r="AD151" i="1"/>
  <c r="AE151" i="1"/>
  <c r="AF151" i="1"/>
  <c r="AG151" i="1"/>
  <c r="AH151" i="1"/>
  <c r="AI151" i="1"/>
  <c r="AJ151" i="1"/>
  <c r="Q152" i="1"/>
  <c r="R152" i="1"/>
  <c r="S152" i="1"/>
  <c r="T152" i="1"/>
  <c r="U152" i="1"/>
  <c r="V152" i="1"/>
  <c r="W152" i="1"/>
  <c r="X152" i="1"/>
  <c r="Y152" i="1"/>
  <c r="Z152" i="1"/>
  <c r="AC152" i="1"/>
  <c r="AD152" i="1"/>
  <c r="AE152" i="1"/>
  <c r="AF152" i="1"/>
  <c r="AG152" i="1"/>
  <c r="AH152" i="1"/>
  <c r="AI152" i="1"/>
  <c r="AJ152" i="1"/>
  <c r="Q153" i="1"/>
  <c r="R153" i="1"/>
  <c r="S153" i="1"/>
  <c r="T153" i="1"/>
  <c r="U153" i="1"/>
  <c r="V153" i="1"/>
  <c r="W153" i="1"/>
  <c r="X153" i="1"/>
  <c r="Y153" i="1"/>
  <c r="Z153" i="1"/>
  <c r="AC153" i="1"/>
  <c r="AD153" i="1"/>
  <c r="AE153" i="1"/>
  <c r="AF153" i="1"/>
  <c r="AG153" i="1"/>
  <c r="AH153" i="1"/>
  <c r="AI153" i="1"/>
  <c r="AJ153" i="1"/>
  <c r="Q154" i="1"/>
  <c r="R154" i="1"/>
  <c r="S154" i="1"/>
  <c r="T154" i="1"/>
  <c r="U154" i="1"/>
  <c r="V154" i="1"/>
  <c r="W154" i="1"/>
  <c r="X154" i="1"/>
  <c r="Y154" i="1"/>
  <c r="Z154" i="1"/>
  <c r="AA154" i="1"/>
  <c r="AC154" i="1"/>
  <c r="AD154" i="1"/>
  <c r="AE154" i="1"/>
  <c r="AF154" i="1"/>
  <c r="AG154" i="1"/>
  <c r="AH154" i="1"/>
  <c r="AI154" i="1"/>
  <c r="AJ154" i="1"/>
  <c r="Q155" i="1"/>
  <c r="R155" i="1"/>
  <c r="S155" i="1"/>
  <c r="T155" i="1"/>
  <c r="U155" i="1"/>
  <c r="V155" i="1"/>
  <c r="W155" i="1"/>
  <c r="X155" i="1"/>
  <c r="Y155" i="1"/>
  <c r="Z155" i="1"/>
  <c r="AA155" i="1"/>
  <c r="AC155" i="1"/>
  <c r="AD155" i="1"/>
  <c r="AE155" i="1"/>
  <c r="AF155" i="1"/>
  <c r="AG155" i="1"/>
  <c r="AH155" i="1"/>
  <c r="AI155" i="1"/>
  <c r="AJ155" i="1"/>
  <c r="Q156" i="1"/>
  <c r="R156" i="1"/>
  <c r="S156" i="1"/>
  <c r="T156" i="1"/>
  <c r="U156" i="1"/>
  <c r="V156" i="1"/>
  <c r="W156" i="1"/>
  <c r="X156" i="1"/>
  <c r="Y156" i="1"/>
  <c r="Z156" i="1"/>
  <c r="AA156" i="1"/>
  <c r="AC156" i="1"/>
  <c r="AD156" i="1"/>
  <c r="AE156" i="1"/>
  <c r="AF156" i="1"/>
  <c r="AG156" i="1"/>
  <c r="AH156" i="1"/>
  <c r="AI156" i="1"/>
  <c r="AJ156" i="1"/>
  <c r="Q157" i="1"/>
  <c r="R157" i="1"/>
  <c r="S157" i="1"/>
  <c r="T157" i="1"/>
  <c r="U157" i="1"/>
  <c r="V157" i="1"/>
  <c r="W157" i="1"/>
  <c r="X157" i="1"/>
  <c r="Y157" i="1"/>
  <c r="Z157" i="1"/>
  <c r="AA157" i="1"/>
  <c r="AC157" i="1"/>
  <c r="AD157" i="1"/>
  <c r="AE157" i="1"/>
  <c r="AF157" i="1"/>
  <c r="AG157" i="1"/>
  <c r="AH157" i="1"/>
  <c r="AI157" i="1"/>
  <c r="AJ157" i="1"/>
  <c r="Q158" i="1"/>
  <c r="R158" i="1"/>
  <c r="S158" i="1"/>
  <c r="T158" i="1"/>
  <c r="U158" i="1"/>
  <c r="V158" i="1"/>
  <c r="W158" i="1"/>
  <c r="X158" i="1"/>
  <c r="Y158" i="1"/>
  <c r="Z158" i="1"/>
  <c r="AA158" i="1"/>
  <c r="AC158" i="1"/>
  <c r="AD158" i="1"/>
  <c r="AE158" i="1"/>
  <c r="AF158" i="1"/>
  <c r="AG158" i="1"/>
  <c r="AH158" i="1"/>
  <c r="AI158" i="1"/>
  <c r="AJ158" i="1"/>
  <c r="Q159" i="1"/>
  <c r="R159" i="1"/>
  <c r="S159" i="1"/>
  <c r="T159" i="1"/>
  <c r="U159" i="1"/>
  <c r="V159" i="1"/>
  <c r="W159" i="1"/>
  <c r="X159" i="1"/>
  <c r="Y159" i="1"/>
  <c r="Z159" i="1"/>
  <c r="AA159" i="1"/>
  <c r="AC159" i="1"/>
  <c r="AD159" i="1"/>
  <c r="AE159" i="1"/>
  <c r="AF159" i="1"/>
  <c r="AG159" i="1"/>
  <c r="AH159" i="1"/>
  <c r="AI159" i="1"/>
  <c r="AJ159" i="1"/>
  <c r="Q160" i="1"/>
  <c r="R160" i="1"/>
  <c r="S160" i="1"/>
  <c r="T160" i="1"/>
  <c r="U160" i="1"/>
  <c r="V160" i="1"/>
  <c r="W160" i="1"/>
  <c r="X160" i="1"/>
  <c r="Y160" i="1"/>
  <c r="Z160" i="1"/>
  <c r="AA160" i="1"/>
  <c r="AC160" i="1"/>
  <c r="AD160" i="1"/>
  <c r="AE160" i="1"/>
  <c r="AF160" i="1"/>
  <c r="AG160" i="1"/>
  <c r="AH160" i="1"/>
  <c r="AI160" i="1"/>
  <c r="AJ160" i="1"/>
  <c r="Q161" i="1"/>
  <c r="R161" i="1"/>
  <c r="S161" i="1"/>
  <c r="T161" i="1"/>
  <c r="U161" i="1"/>
  <c r="V161" i="1"/>
  <c r="W161" i="1"/>
  <c r="X161" i="1"/>
  <c r="Y161" i="1"/>
  <c r="Z161" i="1"/>
  <c r="AA161" i="1"/>
  <c r="AC161" i="1"/>
  <c r="AD161" i="1"/>
  <c r="AE161" i="1"/>
  <c r="AF161" i="1"/>
  <c r="AG161" i="1"/>
  <c r="AH161" i="1"/>
  <c r="AI161" i="1"/>
  <c r="AJ161" i="1"/>
  <c r="Q162" i="1"/>
  <c r="R162" i="1"/>
  <c r="S162" i="1"/>
  <c r="T162" i="1"/>
  <c r="U162" i="1"/>
  <c r="V162" i="1"/>
  <c r="W162" i="1"/>
  <c r="X162" i="1"/>
  <c r="Y162" i="1"/>
  <c r="Z162" i="1"/>
  <c r="AA162" i="1"/>
  <c r="AC162" i="1"/>
  <c r="AD162" i="1"/>
  <c r="AE162" i="1"/>
  <c r="AF162" i="1"/>
  <c r="AG162" i="1"/>
  <c r="AH162" i="1"/>
  <c r="AI162" i="1"/>
  <c r="AJ162" i="1"/>
  <c r="Q163" i="1"/>
  <c r="R163" i="1"/>
  <c r="S163" i="1"/>
  <c r="T163" i="1"/>
  <c r="U163" i="1"/>
  <c r="V163" i="1"/>
  <c r="W163" i="1"/>
  <c r="X163" i="1"/>
  <c r="Y163" i="1"/>
  <c r="Z163" i="1"/>
  <c r="AA163" i="1"/>
  <c r="AC163" i="1"/>
  <c r="AD163" i="1"/>
  <c r="AE163" i="1"/>
  <c r="AF163" i="1"/>
  <c r="AG163" i="1"/>
  <c r="AH163" i="1"/>
  <c r="AI163" i="1"/>
  <c r="AJ163" i="1"/>
  <c r="Q164" i="1"/>
  <c r="R164" i="1"/>
  <c r="S164" i="1"/>
  <c r="T164" i="1"/>
  <c r="U164" i="1"/>
  <c r="V164" i="1"/>
  <c r="W164" i="1"/>
  <c r="X164" i="1"/>
  <c r="Y164" i="1"/>
  <c r="Z164" i="1"/>
  <c r="AA164" i="1"/>
  <c r="AC164" i="1"/>
  <c r="AD164" i="1"/>
  <c r="AE164" i="1"/>
  <c r="AF164" i="1"/>
  <c r="AG164" i="1"/>
  <c r="AH164" i="1"/>
  <c r="AI164" i="1"/>
  <c r="AJ164" i="1"/>
  <c r="Q165" i="1"/>
  <c r="R165" i="1"/>
  <c r="S165" i="1"/>
  <c r="T165" i="1"/>
  <c r="U165" i="1"/>
  <c r="V165" i="1"/>
  <c r="W165" i="1"/>
  <c r="X165" i="1"/>
  <c r="Y165" i="1"/>
  <c r="Z165" i="1"/>
  <c r="AA165" i="1"/>
  <c r="AC165" i="1"/>
  <c r="AD165" i="1"/>
  <c r="AE165" i="1"/>
  <c r="AF165" i="1"/>
  <c r="AG165" i="1"/>
  <c r="AH165" i="1"/>
  <c r="AI165" i="1"/>
  <c r="AJ165" i="1"/>
  <c r="Q166" i="1"/>
  <c r="R166" i="1"/>
  <c r="S166" i="1"/>
  <c r="T166" i="1"/>
  <c r="U166" i="1"/>
  <c r="V166" i="1"/>
  <c r="W166" i="1"/>
  <c r="X166" i="1"/>
  <c r="Y166" i="1"/>
  <c r="Z166" i="1"/>
  <c r="AA166" i="1"/>
  <c r="AC166" i="1"/>
  <c r="AD166" i="1"/>
  <c r="AE166" i="1"/>
  <c r="AF166" i="1"/>
  <c r="AG166" i="1"/>
  <c r="AH166" i="1"/>
  <c r="AI166" i="1"/>
  <c r="AJ166" i="1"/>
  <c r="Q167" i="1"/>
  <c r="R167" i="1"/>
  <c r="S167" i="1"/>
  <c r="T167" i="1"/>
  <c r="U167" i="1"/>
  <c r="V167" i="1"/>
  <c r="W167" i="1"/>
  <c r="X167" i="1"/>
  <c r="Y167" i="1"/>
  <c r="Z167" i="1"/>
  <c r="AA167" i="1"/>
  <c r="AC167" i="1"/>
  <c r="AD167" i="1"/>
  <c r="AE167" i="1"/>
  <c r="AF167" i="1"/>
  <c r="AG167" i="1"/>
  <c r="AH167" i="1"/>
  <c r="AI167" i="1"/>
  <c r="AJ167" i="1"/>
  <c r="Q168" i="1"/>
  <c r="R168" i="1"/>
  <c r="S168" i="1"/>
  <c r="T168" i="1"/>
  <c r="U168" i="1"/>
  <c r="V168" i="1"/>
  <c r="W168" i="1"/>
  <c r="X168" i="1"/>
  <c r="Y168" i="1"/>
  <c r="Z168" i="1"/>
  <c r="AA168" i="1"/>
  <c r="AC168" i="1"/>
  <c r="AD168" i="1"/>
  <c r="AE168" i="1"/>
  <c r="AF168" i="1"/>
  <c r="AG168" i="1"/>
  <c r="AH168" i="1"/>
  <c r="AI168" i="1"/>
  <c r="AJ168" i="1"/>
  <c r="Q169" i="1"/>
  <c r="R169" i="1"/>
  <c r="S169" i="1"/>
  <c r="T169" i="1"/>
  <c r="U169" i="1"/>
  <c r="V169" i="1"/>
  <c r="W169" i="1"/>
  <c r="X169" i="1"/>
  <c r="Y169" i="1"/>
  <c r="Z169" i="1"/>
  <c r="AA169" i="1"/>
  <c r="AC169" i="1"/>
  <c r="AD169" i="1"/>
  <c r="AE169" i="1"/>
  <c r="AF169" i="1"/>
  <c r="AG169" i="1"/>
  <c r="AH169" i="1"/>
  <c r="AI169" i="1"/>
  <c r="AJ169" i="1"/>
  <c r="Q170" i="1"/>
  <c r="R170" i="1"/>
  <c r="S170" i="1"/>
  <c r="T170" i="1"/>
  <c r="U170" i="1"/>
  <c r="V170" i="1"/>
  <c r="W170" i="1"/>
  <c r="X170" i="1"/>
  <c r="Y170" i="1"/>
  <c r="Z170" i="1"/>
  <c r="AA170" i="1"/>
  <c r="AC170" i="1"/>
  <c r="AD170" i="1"/>
  <c r="AE170" i="1"/>
  <c r="AF170" i="1"/>
  <c r="AG170" i="1"/>
  <c r="AH170" i="1"/>
  <c r="AI170" i="1"/>
  <c r="AJ170" i="1"/>
  <c r="Q171" i="1"/>
  <c r="R171" i="1"/>
  <c r="S171" i="1"/>
  <c r="T171" i="1"/>
  <c r="U171" i="1"/>
  <c r="V171" i="1"/>
  <c r="W171" i="1"/>
  <c r="X171" i="1"/>
  <c r="Y171" i="1"/>
  <c r="Z171" i="1"/>
  <c r="AA171" i="1"/>
  <c r="AC171" i="1"/>
  <c r="AD171" i="1"/>
  <c r="AE171" i="1"/>
  <c r="AF171" i="1"/>
  <c r="AG171" i="1"/>
  <c r="AH171" i="1"/>
  <c r="AJ171" i="1"/>
  <c r="Q172" i="1"/>
  <c r="R172" i="1"/>
  <c r="S172" i="1"/>
  <c r="T172" i="1"/>
  <c r="U172" i="1"/>
  <c r="V172" i="1"/>
  <c r="W172" i="1"/>
  <c r="X172" i="1"/>
  <c r="Y172" i="1"/>
  <c r="Z172" i="1"/>
  <c r="AA172" i="1"/>
  <c r="AC172" i="1"/>
  <c r="AD172" i="1"/>
  <c r="AE172" i="1"/>
  <c r="AF172" i="1"/>
  <c r="AG172" i="1"/>
  <c r="AH172" i="1"/>
  <c r="AJ172" i="1"/>
  <c r="Q173" i="1"/>
  <c r="R173" i="1"/>
  <c r="S173" i="1"/>
  <c r="T173" i="1"/>
  <c r="U173" i="1"/>
  <c r="V173" i="1"/>
  <c r="W173" i="1"/>
  <c r="X173" i="1"/>
  <c r="Y173" i="1"/>
  <c r="Z173" i="1"/>
  <c r="AA173" i="1"/>
  <c r="AC173" i="1"/>
  <c r="AD173" i="1"/>
  <c r="AE173" i="1"/>
  <c r="AF173" i="1"/>
  <c r="AG173" i="1"/>
  <c r="AH173" i="1"/>
  <c r="AJ173" i="1"/>
  <c r="Q174" i="1"/>
  <c r="R174" i="1"/>
  <c r="S174" i="1"/>
  <c r="T174" i="1"/>
  <c r="U174" i="1"/>
  <c r="V174" i="1"/>
  <c r="W174" i="1"/>
  <c r="X174" i="1"/>
  <c r="Y174" i="1"/>
  <c r="Z174" i="1"/>
  <c r="AA174" i="1"/>
  <c r="AC174" i="1"/>
  <c r="AD174" i="1"/>
  <c r="AE174" i="1"/>
  <c r="AF174" i="1"/>
  <c r="AG174" i="1"/>
  <c r="AH174" i="1"/>
  <c r="AJ174" i="1"/>
  <c r="Q175" i="1"/>
  <c r="R175" i="1"/>
  <c r="S175" i="1"/>
  <c r="T175" i="1"/>
  <c r="U175" i="1"/>
  <c r="V175" i="1"/>
  <c r="W175" i="1"/>
  <c r="X175" i="1"/>
  <c r="Y175" i="1"/>
  <c r="Z175" i="1"/>
  <c r="AA175" i="1"/>
  <c r="AC175" i="1"/>
  <c r="AD175" i="1"/>
  <c r="AE175" i="1"/>
  <c r="AF175" i="1"/>
  <c r="AG175" i="1"/>
  <c r="AH175" i="1"/>
  <c r="AJ175" i="1"/>
  <c r="Q176" i="1"/>
  <c r="R176" i="1"/>
  <c r="S176" i="1"/>
  <c r="T176" i="1"/>
  <c r="U176" i="1"/>
  <c r="V176" i="1"/>
  <c r="W176" i="1"/>
  <c r="X176" i="1"/>
  <c r="Y176" i="1"/>
  <c r="Z176" i="1"/>
  <c r="AA176" i="1"/>
  <c r="AC176" i="1"/>
  <c r="AD176" i="1"/>
  <c r="AE176" i="1"/>
  <c r="AF176" i="1"/>
  <c r="AG176" i="1"/>
  <c r="AH176" i="1"/>
  <c r="AJ176" i="1"/>
  <c r="Q177" i="1"/>
  <c r="R177" i="1"/>
  <c r="S177" i="1"/>
  <c r="T177" i="1"/>
  <c r="U177" i="1"/>
  <c r="V177" i="1"/>
  <c r="W177" i="1"/>
  <c r="X177" i="1"/>
  <c r="Y177" i="1"/>
  <c r="Z177" i="1"/>
  <c r="AA177" i="1"/>
  <c r="AC177" i="1"/>
  <c r="AD177" i="1"/>
  <c r="AE177" i="1"/>
  <c r="AF177" i="1"/>
  <c r="AG177" i="1"/>
  <c r="AH177" i="1"/>
  <c r="AJ177" i="1"/>
  <c r="Q178" i="1"/>
  <c r="R178" i="1"/>
  <c r="S178" i="1"/>
  <c r="T178" i="1"/>
  <c r="U178" i="1"/>
  <c r="V178" i="1"/>
  <c r="W178" i="1"/>
  <c r="X178" i="1"/>
  <c r="Y178" i="1"/>
  <c r="Z178" i="1"/>
  <c r="AA178" i="1"/>
  <c r="AC178" i="1"/>
  <c r="AD178" i="1"/>
  <c r="AE178" i="1"/>
  <c r="AF178" i="1"/>
  <c r="AG178" i="1"/>
  <c r="AH178" i="1"/>
  <c r="AJ178" i="1"/>
  <c r="Q179" i="1"/>
  <c r="R179" i="1"/>
  <c r="S179" i="1"/>
  <c r="T179" i="1"/>
  <c r="U179" i="1"/>
  <c r="V179" i="1"/>
  <c r="W179" i="1"/>
  <c r="X179" i="1"/>
  <c r="Y179" i="1"/>
  <c r="Z179" i="1"/>
  <c r="AA179" i="1"/>
  <c r="AC179" i="1"/>
  <c r="AD179" i="1"/>
  <c r="AE179" i="1"/>
  <c r="AF179" i="1"/>
  <c r="AG179" i="1"/>
  <c r="AH179" i="1"/>
  <c r="AJ179" i="1"/>
  <c r="Q180" i="1"/>
  <c r="R180" i="1"/>
  <c r="S180" i="1"/>
  <c r="T180" i="1"/>
  <c r="U180" i="1"/>
  <c r="V180" i="1"/>
  <c r="W180" i="1"/>
  <c r="X180" i="1"/>
  <c r="Y180" i="1"/>
  <c r="Z180" i="1"/>
  <c r="AA180" i="1"/>
  <c r="AC180" i="1"/>
  <c r="AD180" i="1"/>
  <c r="AE180" i="1"/>
  <c r="AF180" i="1"/>
  <c r="AG180" i="1"/>
  <c r="AH180" i="1"/>
  <c r="AJ180" i="1"/>
  <c r="Q181" i="1"/>
  <c r="R181" i="1"/>
  <c r="S181" i="1"/>
  <c r="T181" i="1"/>
  <c r="U181" i="1"/>
  <c r="V181" i="1"/>
  <c r="W181" i="1"/>
  <c r="X181" i="1"/>
  <c r="Y181" i="1"/>
  <c r="Z181" i="1"/>
  <c r="AA181" i="1"/>
  <c r="AC181" i="1"/>
  <c r="AD181" i="1"/>
  <c r="AE181" i="1"/>
  <c r="AF181" i="1"/>
  <c r="AG181" i="1"/>
  <c r="AH181" i="1"/>
  <c r="AJ181" i="1"/>
  <c r="Q182" i="1"/>
  <c r="R182" i="1"/>
  <c r="S182" i="1"/>
  <c r="T182" i="1"/>
  <c r="U182" i="1"/>
  <c r="V182" i="1"/>
  <c r="W182" i="1"/>
  <c r="X182" i="1"/>
  <c r="Y182" i="1"/>
  <c r="Z182" i="1"/>
  <c r="AA182" i="1"/>
  <c r="AC182" i="1"/>
  <c r="AD182" i="1"/>
  <c r="AE182" i="1"/>
  <c r="AF182" i="1"/>
  <c r="AG182" i="1"/>
  <c r="AH182" i="1"/>
  <c r="AJ182" i="1"/>
  <c r="Q183" i="1"/>
  <c r="R183" i="1"/>
  <c r="S183" i="1"/>
  <c r="T183" i="1"/>
  <c r="U183" i="1"/>
  <c r="V183" i="1"/>
  <c r="W183" i="1"/>
  <c r="X183" i="1"/>
  <c r="Y183" i="1"/>
  <c r="Z183" i="1"/>
  <c r="AA183" i="1"/>
  <c r="AC183" i="1"/>
  <c r="AD183" i="1"/>
  <c r="AE183" i="1"/>
  <c r="AF183" i="1"/>
  <c r="AG183" i="1"/>
  <c r="AH183" i="1"/>
  <c r="AJ183" i="1"/>
  <c r="Q184" i="1"/>
  <c r="R184" i="1"/>
  <c r="S184" i="1"/>
  <c r="T184" i="1"/>
  <c r="U184" i="1"/>
  <c r="V184" i="1"/>
  <c r="W184" i="1"/>
  <c r="X184" i="1"/>
  <c r="Y184" i="1"/>
  <c r="Z184" i="1"/>
  <c r="AA184" i="1"/>
  <c r="AC184" i="1"/>
  <c r="AD184" i="1"/>
  <c r="AE184" i="1"/>
  <c r="AF184" i="1"/>
  <c r="AG184" i="1"/>
  <c r="AH184" i="1"/>
  <c r="AJ184" i="1"/>
  <c r="Q185" i="1"/>
  <c r="R185" i="1"/>
  <c r="S185" i="1"/>
  <c r="T185" i="1"/>
  <c r="U185" i="1"/>
  <c r="V185" i="1"/>
  <c r="W185" i="1"/>
  <c r="X185" i="1"/>
  <c r="Y185" i="1"/>
  <c r="Z185" i="1"/>
  <c r="AA185" i="1"/>
  <c r="AC185" i="1"/>
  <c r="AD185" i="1"/>
  <c r="AE185" i="1"/>
  <c r="AF185" i="1"/>
  <c r="AG185" i="1"/>
  <c r="AH185" i="1"/>
  <c r="AJ185" i="1"/>
  <c r="Q186" i="1"/>
  <c r="R186" i="1"/>
  <c r="S186" i="1"/>
  <c r="T186" i="1"/>
  <c r="U186" i="1"/>
  <c r="V186" i="1"/>
  <c r="W186" i="1"/>
  <c r="X186" i="1"/>
  <c r="Y186" i="1"/>
  <c r="Z186" i="1"/>
  <c r="AA186" i="1"/>
  <c r="AC186" i="1"/>
  <c r="AD186" i="1"/>
  <c r="AE186" i="1"/>
  <c r="AF186" i="1"/>
  <c r="AG186" i="1"/>
  <c r="AH186" i="1"/>
  <c r="AI186" i="1"/>
  <c r="AJ186" i="1"/>
  <c r="Q187" i="1"/>
  <c r="R187" i="1"/>
  <c r="S187" i="1"/>
  <c r="T187" i="1"/>
  <c r="U187" i="1"/>
  <c r="V187" i="1"/>
  <c r="W187" i="1"/>
  <c r="X187" i="1"/>
  <c r="Y187" i="1"/>
  <c r="Z187" i="1"/>
  <c r="AA187" i="1"/>
  <c r="AC187" i="1"/>
  <c r="AD187" i="1"/>
  <c r="AE187" i="1"/>
  <c r="AF187" i="1"/>
  <c r="AG187" i="1"/>
  <c r="AH187" i="1"/>
  <c r="AI187" i="1"/>
  <c r="AJ187" i="1"/>
  <c r="Q188" i="1"/>
  <c r="R188" i="1"/>
  <c r="S188" i="1"/>
  <c r="T188" i="1"/>
  <c r="U188" i="1"/>
  <c r="V188" i="1"/>
  <c r="W188" i="1"/>
  <c r="X188" i="1"/>
  <c r="Y188" i="1"/>
  <c r="Z188" i="1"/>
  <c r="AA188" i="1"/>
  <c r="AC188" i="1"/>
  <c r="AD188" i="1"/>
  <c r="AE188" i="1"/>
  <c r="AF188" i="1"/>
  <c r="AG188" i="1"/>
  <c r="AH188" i="1"/>
  <c r="AI188" i="1"/>
  <c r="AJ188" i="1"/>
  <c r="Q189" i="1"/>
  <c r="R189" i="1"/>
  <c r="S189" i="1"/>
  <c r="T189" i="1"/>
  <c r="U189" i="1"/>
  <c r="V189" i="1"/>
  <c r="W189" i="1"/>
  <c r="X189" i="1"/>
  <c r="Y189" i="1"/>
  <c r="Z189" i="1"/>
  <c r="AA189" i="1"/>
  <c r="AC189" i="1"/>
  <c r="AD189" i="1"/>
  <c r="AE189" i="1"/>
  <c r="AF189" i="1"/>
  <c r="AG189" i="1"/>
  <c r="AH189" i="1"/>
  <c r="AI189" i="1"/>
  <c r="AJ189" i="1"/>
  <c r="Q190" i="1"/>
  <c r="R190" i="1"/>
  <c r="S190" i="1"/>
  <c r="T190" i="1"/>
  <c r="U190" i="1"/>
  <c r="V190" i="1"/>
  <c r="W190" i="1"/>
  <c r="X190" i="1"/>
  <c r="Y190" i="1"/>
  <c r="Z190" i="1"/>
  <c r="AA190" i="1"/>
  <c r="AC190" i="1"/>
  <c r="AD190" i="1"/>
  <c r="AE190" i="1"/>
  <c r="AF190" i="1"/>
  <c r="AG190" i="1"/>
  <c r="AH190" i="1"/>
  <c r="AI190" i="1"/>
  <c r="AJ190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G191" i="1"/>
  <c r="AH191" i="1"/>
  <c r="AI191" i="1"/>
  <c r="AJ191" i="1"/>
  <c r="Q192" i="1"/>
  <c r="R192" i="1"/>
  <c r="S192" i="1"/>
  <c r="T192" i="1"/>
  <c r="U192" i="1"/>
  <c r="V192" i="1"/>
  <c r="W192" i="1"/>
  <c r="X192" i="1"/>
  <c r="Y192" i="1"/>
  <c r="Z192" i="1"/>
  <c r="AA192" i="1"/>
  <c r="AC192" i="1"/>
  <c r="AD192" i="1"/>
  <c r="AE192" i="1"/>
  <c r="AG192" i="1"/>
  <c r="AH192" i="1"/>
  <c r="AI192" i="1"/>
  <c r="AJ192" i="1"/>
  <c r="Q193" i="1"/>
  <c r="R193" i="1"/>
  <c r="S193" i="1"/>
  <c r="T193" i="1"/>
  <c r="U193" i="1"/>
  <c r="V193" i="1"/>
  <c r="W193" i="1"/>
  <c r="X193" i="1"/>
  <c r="Y193" i="1"/>
  <c r="Z193" i="1"/>
  <c r="AA193" i="1"/>
  <c r="AC193" i="1"/>
  <c r="AD193" i="1"/>
  <c r="AE193" i="1"/>
  <c r="AG193" i="1"/>
  <c r="AH193" i="1"/>
  <c r="AI193" i="1"/>
  <c r="AJ193" i="1"/>
  <c r="Q194" i="1"/>
  <c r="R194" i="1"/>
  <c r="S194" i="1"/>
  <c r="T194" i="1"/>
  <c r="U194" i="1"/>
  <c r="V194" i="1"/>
  <c r="W194" i="1"/>
  <c r="X194" i="1"/>
  <c r="Y194" i="1"/>
  <c r="Z194" i="1"/>
  <c r="AA194" i="1"/>
  <c r="AC194" i="1"/>
  <c r="AD194" i="1"/>
  <c r="AE194" i="1"/>
  <c r="AG194" i="1"/>
  <c r="AH194" i="1"/>
  <c r="AI194" i="1"/>
  <c r="AJ194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G195" i="1"/>
  <c r="AH195" i="1"/>
  <c r="AI195" i="1"/>
  <c r="AJ195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G196" i="1"/>
  <c r="AH196" i="1"/>
  <c r="AI196" i="1"/>
  <c r="AJ196" i="1"/>
  <c r="Q197" i="1"/>
  <c r="R197" i="1"/>
  <c r="S197" i="1"/>
  <c r="T197" i="1"/>
  <c r="U197" i="1"/>
  <c r="V197" i="1"/>
  <c r="W197" i="1"/>
  <c r="X197" i="1"/>
  <c r="Y197" i="1"/>
  <c r="Z197" i="1"/>
  <c r="AA197" i="1"/>
  <c r="AC197" i="1"/>
  <c r="AD197" i="1"/>
  <c r="AE197" i="1"/>
  <c r="AF197" i="1"/>
  <c r="AG197" i="1"/>
  <c r="AH197" i="1"/>
  <c r="AI197" i="1"/>
  <c r="AJ197" i="1"/>
  <c r="Q198" i="1"/>
  <c r="R198" i="1"/>
  <c r="S198" i="1"/>
  <c r="T198" i="1"/>
  <c r="U198" i="1"/>
  <c r="V198" i="1"/>
  <c r="W198" i="1"/>
  <c r="X198" i="1"/>
  <c r="Y198" i="1"/>
  <c r="Z198" i="1"/>
  <c r="AA198" i="1"/>
  <c r="AC198" i="1"/>
  <c r="AD198" i="1"/>
  <c r="AE198" i="1"/>
  <c r="AF198" i="1"/>
  <c r="AG198" i="1"/>
  <c r="AH198" i="1"/>
  <c r="AI198" i="1"/>
  <c r="AJ198" i="1"/>
  <c r="Q199" i="1"/>
  <c r="R199" i="1"/>
  <c r="S199" i="1"/>
  <c r="T199" i="1"/>
  <c r="U199" i="1"/>
  <c r="V199" i="1"/>
  <c r="W199" i="1"/>
  <c r="X199" i="1"/>
  <c r="Y199" i="1"/>
  <c r="Z199" i="1"/>
  <c r="AA199" i="1"/>
  <c r="AC199" i="1"/>
  <c r="AD199" i="1"/>
  <c r="AE199" i="1"/>
  <c r="AF199" i="1"/>
  <c r="AG199" i="1"/>
  <c r="AH199" i="1"/>
  <c r="AI199" i="1"/>
  <c r="AJ199" i="1"/>
  <c r="Q200" i="1"/>
  <c r="R200" i="1"/>
  <c r="S200" i="1"/>
  <c r="T200" i="1"/>
  <c r="U200" i="1"/>
  <c r="V200" i="1"/>
  <c r="W200" i="1"/>
  <c r="X200" i="1"/>
  <c r="Y200" i="1"/>
  <c r="Z200" i="1"/>
  <c r="AA200" i="1"/>
  <c r="AC200" i="1"/>
  <c r="AD200" i="1"/>
  <c r="AE200" i="1"/>
  <c r="AF200" i="1"/>
  <c r="AG200" i="1"/>
  <c r="AH200" i="1"/>
  <c r="AI200" i="1"/>
  <c r="AJ200" i="1"/>
  <c r="Q201" i="1"/>
  <c r="R201" i="1"/>
  <c r="S201" i="1"/>
  <c r="T201" i="1"/>
  <c r="U201" i="1"/>
  <c r="V201" i="1"/>
  <c r="W201" i="1"/>
  <c r="X201" i="1"/>
  <c r="Y201" i="1"/>
  <c r="Z201" i="1"/>
  <c r="AA201" i="1"/>
  <c r="AC201" i="1"/>
  <c r="AD201" i="1"/>
  <c r="AE201" i="1"/>
  <c r="AF201" i="1"/>
  <c r="AG201" i="1"/>
  <c r="AH201" i="1"/>
  <c r="AI201" i="1"/>
  <c r="AJ201" i="1"/>
  <c r="Q202" i="1"/>
  <c r="R202" i="1"/>
  <c r="S202" i="1"/>
  <c r="T202" i="1"/>
  <c r="U202" i="1"/>
  <c r="V202" i="1"/>
  <c r="W202" i="1"/>
  <c r="X202" i="1"/>
  <c r="Y202" i="1"/>
  <c r="Z202" i="1"/>
  <c r="AA202" i="1"/>
  <c r="AC202" i="1"/>
  <c r="AD202" i="1"/>
  <c r="AE202" i="1"/>
  <c r="AF202" i="1"/>
  <c r="AG202" i="1"/>
  <c r="AH202" i="1"/>
  <c r="AI202" i="1"/>
  <c r="AJ202" i="1"/>
  <c r="Q203" i="1"/>
  <c r="R203" i="1"/>
  <c r="S203" i="1"/>
  <c r="T203" i="1"/>
  <c r="U203" i="1"/>
  <c r="V203" i="1"/>
  <c r="W203" i="1"/>
  <c r="X203" i="1"/>
  <c r="Y203" i="1"/>
  <c r="Z203" i="1"/>
  <c r="AA203" i="1"/>
  <c r="AC203" i="1"/>
  <c r="AD203" i="1"/>
  <c r="AE203" i="1"/>
  <c r="AF203" i="1"/>
  <c r="AG203" i="1"/>
  <c r="AH203" i="1"/>
  <c r="AI203" i="1"/>
  <c r="AJ203" i="1"/>
  <c r="Q204" i="1"/>
  <c r="R204" i="1"/>
  <c r="S204" i="1"/>
  <c r="T204" i="1"/>
  <c r="U204" i="1"/>
  <c r="V204" i="1"/>
  <c r="W204" i="1"/>
  <c r="X204" i="1"/>
  <c r="Y204" i="1"/>
  <c r="Z204" i="1"/>
  <c r="AA204" i="1"/>
  <c r="AC204" i="1"/>
  <c r="AD204" i="1"/>
  <c r="AE204" i="1"/>
  <c r="AF204" i="1"/>
  <c r="AG204" i="1"/>
  <c r="AH204" i="1"/>
  <c r="AI204" i="1"/>
  <c r="AJ204" i="1"/>
  <c r="Q205" i="1"/>
  <c r="R205" i="1"/>
  <c r="S205" i="1"/>
  <c r="T205" i="1"/>
  <c r="U205" i="1"/>
  <c r="V205" i="1"/>
  <c r="W205" i="1"/>
  <c r="X205" i="1"/>
  <c r="Y205" i="1"/>
  <c r="Z205" i="1"/>
  <c r="AA205" i="1"/>
  <c r="AC205" i="1"/>
  <c r="AD205" i="1"/>
  <c r="AE205" i="1"/>
  <c r="AF205" i="1"/>
  <c r="AG205" i="1"/>
  <c r="AH205" i="1"/>
  <c r="AI205" i="1"/>
  <c r="AJ205" i="1"/>
  <c r="Q206" i="1"/>
  <c r="R206" i="1"/>
  <c r="S206" i="1"/>
  <c r="T206" i="1"/>
  <c r="U206" i="1"/>
  <c r="V206" i="1"/>
  <c r="W206" i="1"/>
  <c r="X206" i="1"/>
  <c r="Y206" i="1"/>
  <c r="Z206" i="1"/>
  <c r="AA206" i="1"/>
  <c r="AC206" i="1"/>
  <c r="AD206" i="1"/>
  <c r="AE206" i="1"/>
  <c r="AF206" i="1"/>
  <c r="AG206" i="1"/>
  <c r="AH206" i="1"/>
  <c r="AI206" i="1"/>
  <c r="AJ206" i="1"/>
  <c r="Q207" i="1"/>
  <c r="R207" i="1"/>
  <c r="S207" i="1"/>
  <c r="T207" i="1"/>
  <c r="U207" i="1"/>
  <c r="V207" i="1"/>
  <c r="W207" i="1"/>
  <c r="X207" i="1"/>
  <c r="Y207" i="1"/>
  <c r="Z207" i="1"/>
  <c r="AA207" i="1"/>
  <c r="AC207" i="1"/>
  <c r="AD207" i="1"/>
  <c r="AE207" i="1"/>
  <c r="AF207" i="1"/>
  <c r="AG207" i="1"/>
  <c r="AH207" i="1"/>
  <c r="AI207" i="1"/>
  <c r="AJ207" i="1"/>
  <c r="Q208" i="1"/>
  <c r="R208" i="1"/>
  <c r="S208" i="1"/>
  <c r="T208" i="1"/>
  <c r="U208" i="1"/>
  <c r="V208" i="1"/>
  <c r="W208" i="1"/>
  <c r="X208" i="1"/>
  <c r="Y208" i="1"/>
  <c r="Z208" i="1"/>
  <c r="AA208" i="1"/>
  <c r="AC208" i="1"/>
  <c r="AD208" i="1"/>
  <c r="AE208" i="1"/>
  <c r="AF208" i="1"/>
  <c r="AG208" i="1"/>
  <c r="AH208" i="1"/>
  <c r="AI208" i="1"/>
  <c r="AJ208" i="1"/>
  <c r="Q209" i="1"/>
  <c r="R209" i="1"/>
  <c r="S209" i="1"/>
  <c r="T209" i="1"/>
  <c r="U209" i="1"/>
  <c r="V209" i="1"/>
  <c r="W209" i="1"/>
  <c r="X209" i="1"/>
  <c r="Y209" i="1"/>
  <c r="Z209" i="1"/>
  <c r="AA209" i="1"/>
  <c r="AC209" i="1"/>
  <c r="AD209" i="1"/>
  <c r="AE209" i="1"/>
  <c r="AF209" i="1"/>
  <c r="AG209" i="1"/>
  <c r="AH209" i="1"/>
  <c r="AI209" i="1"/>
  <c r="AJ209" i="1"/>
  <c r="Q210" i="1"/>
  <c r="R210" i="1"/>
  <c r="S210" i="1"/>
  <c r="T210" i="1"/>
  <c r="U210" i="1"/>
  <c r="V210" i="1"/>
  <c r="W210" i="1"/>
  <c r="X210" i="1"/>
  <c r="Y210" i="1"/>
  <c r="Z210" i="1"/>
  <c r="AA210" i="1"/>
  <c r="AC210" i="1"/>
  <c r="AD210" i="1"/>
  <c r="AE210" i="1"/>
  <c r="AF210" i="1"/>
  <c r="AG210" i="1"/>
  <c r="AH210" i="1"/>
  <c r="AI210" i="1"/>
  <c r="AJ210" i="1"/>
  <c r="Q211" i="1"/>
  <c r="R211" i="1"/>
  <c r="S211" i="1"/>
  <c r="T211" i="1"/>
  <c r="U211" i="1"/>
  <c r="V211" i="1"/>
  <c r="W211" i="1"/>
  <c r="X211" i="1"/>
  <c r="Y211" i="1"/>
  <c r="Z211" i="1"/>
  <c r="AA211" i="1"/>
  <c r="AC211" i="1"/>
  <c r="AD211" i="1"/>
  <c r="AE211" i="1"/>
  <c r="AF211" i="1"/>
  <c r="AG211" i="1"/>
  <c r="AH211" i="1"/>
  <c r="AI211" i="1"/>
  <c r="AJ211" i="1"/>
  <c r="Q212" i="1"/>
  <c r="R212" i="1"/>
  <c r="S212" i="1"/>
  <c r="T212" i="1"/>
  <c r="U212" i="1"/>
  <c r="V212" i="1"/>
  <c r="W212" i="1"/>
  <c r="X212" i="1"/>
  <c r="Y212" i="1"/>
  <c r="Z212" i="1"/>
  <c r="AA212" i="1"/>
  <c r="AC212" i="1"/>
  <c r="AD212" i="1"/>
  <c r="AE212" i="1"/>
  <c r="AF212" i="1"/>
  <c r="AG212" i="1"/>
  <c r="AH212" i="1"/>
  <c r="AI212" i="1"/>
  <c r="AJ212" i="1"/>
  <c r="Q213" i="1"/>
  <c r="R213" i="1"/>
  <c r="S213" i="1"/>
  <c r="T213" i="1"/>
  <c r="U213" i="1"/>
  <c r="V213" i="1"/>
  <c r="W213" i="1"/>
  <c r="X213" i="1"/>
  <c r="Y213" i="1"/>
  <c r="Z213" i="1"/>
  <c r="AA213" i="1"/>
  <c r="AC213" i="1"/>
  <c r="AD213" i="1"/>
  <c r="AE213" i="1"/>
  <c r="AF213" i="1"/>
  <c r="AG213" i="1"/>
  <c r="AH213" i="1"/>
  <c r="AI213" i="1"/>
  <c r="AJ213" i="1"/>
  <c r="Q214" i="1"/>
  <c r="R214" i="1"/>
  <c r="S214" i="1"/>
  <c r="T214" i="1"/>
  <c r="U214" i="1"/>
  <c r="V214" i="1"/>
  <c r="W214" i="1"/>
  <c r="X214" i="1"/>
  <c r="Y214" i="1"/>
  <c r="Z214" i="1"/>
  <c r="AA214" i="1"/>
  <c r="AC214" i="1"/>
  <c r="AD214" i="1"/>
  <c r="AE214" i="1"/>
  <c r="AF214" i="1"/>
  <c r="AG214" i="1"/>
  <c r="AH214" i="1"/>
  <c r="AI214" i="1"/>
  <c r="AJ214" i="1"/>
  <c r="Q215" i="1"/>
  <c r="R215" i="1"/>
  <c r="S215" i="1"/>
  <c r="T215" i="1"/>
  <c r="U215" i="1"/>
  <c r="V215" i="1"/>
  <c r="W215" i="1"/>
  <c r="X215" i="1"/>
  <c r="Y215" i="1"/>
  <c r="Z215" i="1"/>
  <c r="AA215" i="1"/>
  <c r="AC215" i="1"/>
  <c r="AD215" i="1"/>
  <c r="AE215" i="1"/>
  <c r="AF215" i="1"/>
  <c r="AG215" i="1"/>
  <c r="AH215" i="1"/>
  <c r="AI215" i="1"/>
  <c r="AJ215" i="1"/>
  <c r="Q216" i="1"/>
  <c r="R216" i="1"/>
  <c r="S216" i="1"/>
  <c r="T216" i="1"/>
  <c r="U216" i="1"/>
  <c r="V216" i="1"/>
  <c r="W216" i="1"/>
  <c r="X216" i="1"/>
  <c r="Y216" i="1"/>
  <c r="Z216" i="1"/>
  <c r="AA216" i="1"/>
  <c r="AC216" i="1"/>
  <c r="AD216" i="1"/>
  <c r="AE216" i="1"/>
  <c r="AF216" i="1"/>
  <c r="AG216" i="1"/>
  <c r="AH216" i="1"/>
  <c r="AI216" i="1"/>
  <c r="AJ216" i="1"/>
  <c r="Q217" i="1"/>
  <c r="R217" i="1"/>
  <c r="S217" i="1"/>
  <c r="T217" i="1"/>
  <c r="U217" i="1"/>
  <c r="V217" i="1"/>
  <c r="W217" i="1"/>
  <c r="X217" i="1"/>
  <c r="Y217" i="1"/>
  <c r="Z217" i="1"/>
  <c r="AA217" i="1"/>
  <c r="AC217" i="1"/>
  <c r="AD217" i="1"/>
  <c r="AE217" i="1"/>
  <c r="AF217" i="1"/>
  <c r="AG217" i="1"/>
  <c r="AH217" i="1"/>
  <c r="AI217" i="1"/>
  <c r="AJ217" i="1"/>
  <c r="Q218" i="1"/>
  <c r="R218" i="1"/>
  <c r="S218" i="1"/>
  <c r="T218" i="1"/>
  <c r="U218" i="1"/>
  <c r="V218" i="1"/>
  <c r="W218" i="1"/>
  <c r="X218" i="1"/>
  <c r="Y218" i="1"/>
  <c r="Z218" i="1"/>
  <c r="AA218" i="1"/>
  <c r="AC218" i="1"/>
  <c r="AD218" i="1"/>
  <c r="AE218" i="1"/>
  <c r="AF218" i="1"/>
  <c r="AG218" i="1"/>
  <c r="AH218" i="1"/>
  <c r="AI218" i="1"/>
  <c r="AJ218" i="1"/>
  <c r="Q219" i="1"/>
  <c r="R219" i="1"/>
  <c r="S219" i="1"/>
  <c r="T219" i="1"/>
  <c r="U219" i="1"/>
  <c r="V219" i="1"/>
  <c r="W219" i="1"/>
  <c r="X219" i="1"/>
  <c r="Y219" i="1"/>
  <c r="Z219" i="1"/>
  <c r="AA219" i="1"/>
  <c r="AC219" i="1"/>
  <c r="AD219" i="1"/>
  <c r="AE219" i="1"/>
  <c r="AF219" i="1"/>
  <c r="AG219" i="1"/>
  <c r="AH219" i="1"/>
  <c r="AI219" i="1"/>
  <c r="AJ219" i="1"/>
  <c r="Q220" i="1"/>
  <c r="R220" i="1"/>
  <c r="S220" i="1"/>
  <c r="T220" i="1"/>
  <c r="U220" i="1"/>
  <c r="V220" i="1"/>
  <c r="W220" i="1"/>
  <c r="X220" i="1"/>
  <c r="Y220" i="1"/>
  <c r="Z220" i="1"/>
  <c r="AA220" i="1"/>
  <c r="AC220" i="1"/>
  <c r="AD220" i="1"/>
  <c r="AE220" i="1"/>
  <c r="AF220" i="1"/>
  <c r="AG220" i="1"/>
  <c r="AH220" i="1"/>
  <c r="AI220" i="1"/>
  <c r="AJ220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G221" i="1"/>
  <c r="AH221" i="1"/>
  <c r="AI221" i="1"/>
  <c r="AJ221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G222" i="1"/>
  <c r="AH222" i="1"/>
  <c r="AI222" i="1"/>
  <c r="AJ222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G223" i="1"/>
  <c r="AH223" i="1"/>
  <c r="AI223" i="1"/>
  <c r="AJ223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G224" i="1"/>
  <c r="AH224" i="1"/>
  <c r="AI224" i="1"/>
  <c r="AJ224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G225" i="1"/>
  <c r="AH225" i="1"/>
  <c r="AI225" i="1"/>
  <c r="AJ225" i="1"/>
  <c r="Q226" i="1"/>
  <c r="R226" i="1"/>
  <c r="S226" i="1"/>
  <c r="T226" i="1"/>
  <c r="U226" i="1"/>
  <c r="V226" i="1"/>
  <c r="W226" i="1"/>
  <c r="X226" i="1"/>
  <c r="Y226" i="1"/>
  <c r="Z226" i="1"/>
  <c r="AA226" i="1"/>
  <c r="AC226" i="1"/>
  <c r="AD226" i="1"/>
  <c r="AE226" i="1"/>
  <c r="AF226" i="1"/>
  <c r="AG226" i="1"/>
  <c r="AH226" i="1"/>
  <c r="AI226" i="1"/>
  <c r="AJ226" i="1"/>
  <c r="Q227" i="1"/>
  <c r="R227" i="1"/>
  <c r="S227" i="1"/>
  <c r="T227" i="1"/>
  <c r="U227" i="1"/>
  <c r="V227" i="1"/>
  <c r="W227" i="1"/>
  <c r="X227" i="1"/>
  <c r="Y227" i="1"/>
  <c r="Z227" i="1"/>
  <c r="AA227" i="1"/>
  <c r="AC227" i="1"/>
  <c r="AD227" i="1"/>
  <c r="AE227" i="1"/>
  <c r="AF227" i="1"/>
  <c r="AG227" i="1"/>
  <c r="AH227" i="1"/>
  <c r="AI227" i="1"/>
  <c r="AJ227" i="1"/>
  <c r="Q228" i="1"/>
  <c r="R228" i="1"/>
  <c r="S228" i="1"/>
  <c r="T228" i="1"/>
  <c r="U228" i="1"/>
  <c r="V228" i="1"/>
  <c r="W228" i="1"/>
  <c r="X228" i="1"/>
  <c r="Y228" i="1"/>
  <c r="Z228" i="1"/>
  <c r="AA228" i="1"/>
  <c r="AC228" i="1"/>
  <c r="AD228" i="1"/>
  <c r="AE228" i="1"/>
  <c r="AF228" i="1"/>
  <c r="AG228" i="1"/>
  <c r="AH228" i="1"/>
  <c r="AI228" i="1"/>
  <c r="AJ228" i="1"/>
  <c r="Q229" i="1"/>
  <c r="R229" i="1"/>
  <c r="S229" i="1"/>
  <c r="T229" i="1"/>
  <c r="U229" i="1"/>
  <c r="V229" i="1"/>
  <c r="W229" i="1"/>
  <c r="X229" i="1"/>
  <c r="Y229" i="1"/>
  <c r="Z229" i="1"/>
  <c r="AA229" i="1"/>
  <c r="AC229" i="1"/>
  <c r="AD229" i="1"/>
  <c r="AE229" i="1"/>
  <c r="AF229" i="1"/>
  <c r="AG229" i="1"/>
  <c r="AH229" i="1"/>
  <c r="AI229" i="1"/>
  <c r="AJ229" i="1"/>
  <c r="Q230" i="1"/>
  <c r="R230" i="1"/>
  <c r="S230" i="1"/>
  <c r="T230" i="1"/>
  <c r="U230" i="1"/>
  <c r="V230" i="1"/>
  <c r="W230" i="1"/>
  <c r="X230" i="1"/>
  <c r="Y230" i="1"/>
  <c r="Z230" i="1"/>
  <c r="AA230" i="1"/>
  <c r="AC230" i="1"/>
  <c r="AD230" i="1"/>
  <c r="AE230" i="1"/>
  <c r="AF230" i="1"/>
  <c r="AG230" i="1"/>
  <c r="AH230" i="1"/>
  <c r="AI230" i="1"/>
  <c r="AJ230" i="1"/>
  <c r="Q231" i="1"/>
  <c r="R231" i="1"/>
  <c r="S231" i="1"/>
  <c r="T231" i="1"/>
  <c r="U231" i="1"/>
  <c r="V231" i="1"/>
  <c r="W231" i="1"/>
  <c r="X231" i="1"/>
  <c r="Y231" i="1"/>
  <c r="Z231" i="1"/>
  <c r="AA231" i="1"/>
  <c r="AC231" i="1"/>
  <c r="AD231" i="1"/>
  <c r="AE231" i="1"/>
  <c r="AF231" i="1"/>
  <c r="AG231" i="1"/>
  <c r="AH231" i="1"/>
  <c r="AI231" i="1"/>
  <c r="AJ231" i="1"/>
  <c r="Q232" i="1"/>
  <c r="R232" i="1"/>
  <c r="S232" i="1"/>
  <c r="T232" i="1"/>
  <c r="U232" i="1"/>
  <c r="V232" i="1"/>
  <c r="W232" i="1"/>
  <c r="X232" i="1"/>
  <c r="Y232" i="1"/>
  <c r="Z232" i="1"/>
  <c r="AA232" i="1"/>
  <c r="AC232" i="1"/>
  <c r="AD232" i="1"/>
  <c r="AE232" i="1"/>
  <c r="AF232" i="1"/>
  <c r="AG232" i="1"/>
  <c r="AH232" i="1"/>
  <c r="AI232" i="1"/>
  <c r="AJ232" i="1"/>
  <c r="Q233" i="1"/>
  <c r="R233" i="1"/>
  <c r="S233" i="1"/>
  <c r="T233" i="1"/>
  <c r="U233" i="1"/>
  <c r="V233" i="1"/>
  <c r="W233" i="1"/>
  <c r="X233" i="1"/>
  <c r="Y233" i="1"/>
  <c r="Z233" i="1"/>
  <c r="AA233" i="1"/>
  <c r="AC233" i="1"/>
  <c r="AD233" i="1"/>
  <c r="AE233" i="1"/>
  <c r="AF233" i="1"/>
  <c r="AG233" i="1"/>
  <c r="AH233" i="1"/>
  <c r="AI233" i="1"/>
  <c r="AJ233" i="1"/>
  <c r="Q234" i="1"/>
  <c r="R234" i="1"/>
  <c r="S234" i="1"/>
  <c r="T234" i="1"/>
  <c r="U234" i="1"/>
  <c r="V234" i="1"/>
  <c r="W234" i="1"/>
  <c r="X234" i="1"/>
  <c r="Y234" i="1"/>
  <c r="Z234" i="1"/>
  <c r="AA234" i="1"/>
  <c r="AC234" i="1"/>
  <c r="AD234" i="1"/>
  <c r="AE234" i="1"/>
  <c r="AF234" i="1"/>
  <c r="AG234" i="1"/>
  <c r="AH234" i="1"/>
  <c r="AI234" i="1"/>
  <c r="AJ234" i="1"/>
  <c r="Q235" i="1"/>
  <c r="R235" i="1"/>
  <c r="S235" i="1"/>
  <c r="T235" i="1"/>
  <c r="U235" i="1"/>
  <c r="V235" i="1"/>
  <c r="W235" i="1"/>
  <c r="X235" i="1"/>
  <c r="Y235" i="1"/>
  <c r="Z235" i="1"/>
  <c r="AA235" i="1"/>
  <c r="AC235" i="1"/>
  <c r="AD235" i="1"/>
  <c r="AE235" i="1"/>
  <c r="AF235" i="1"/>
  <c r="AG235" i="1"/>
  <c r="AH235" i="1"/>
  <c r="AI235" i="1"/>
  <c r="AJ235" i="1"/>
  <c r="Q236" i="1"/>
  <c r="R236" i="1"/>
  <c r="S236" i="1"/>
  <c r="T236" i="1"/>
  <c r="U236" i="1"/>
  <c r="V236" i="1"/>
  <c r="W236" i="1"/>
  <c r="X236" i="1"/>
  <c r="Y236" i="1"/>
  <c r="Z236" i="1"/>
  <c r="AA236" i="1"/>
  <c r="AC236" i="1"/>
  <c r="AD236" i="1"/>
  <c r="AE236" i="1"/>
  <c r="AF236" i="1"/>
  <c r="AG236" i="1"/>
  <c r="AH236" i="1"/>
  <c r="AI236" i="1"/>
  <c r="AJ236" i="1"/>
  <c r="Q237" i="1"/>
  <c r="R237" i="1"/>
  <c r="S237" i="1"/>
  <c r="T237" i="1"/>
  <c r="U237" i="1"/>
  <c r="V237" i="1"/>
  <c r="W237" i="1"/>
  <c r="X237" i="1"/>
  <c r="Y237" i="1"/>
  <c r="Z237" i="1"/>
  <c r="AA237" i="1"/>
  <c r="AC237" i="1"/>
  <c r="AD237" i="1"/>
  <c r="AE237" i="1"/>
  <c r="AF237" i="1"/>
  <c r="AG237" i="1"/>
  <c r="AH237" i="1"/>
  <c r="AI237" i="1"/>
  <c r="AJ237" i="1"/>
  <c r="Q238" i="1"/>
  <c r="R238" i="1"/>
  <c r="S238" i="1"/>
  <c r="T238" i="1"/>
  <c r="U238" i="1"/>
  <c r="V238" i="1"/>
  <c r="W238" i="1"/>
  <c r="X238" i="1"/>
  <c r="Y238" i="1"/>
  <c r="Z238" i="1"/>
  <c r="AA238" i="1"/>
  <c r="AC238" i="1"/>
  <c r="AD238" i="1"/>
  <c r="AE238" i="1"/>
  <c r="AF238" i="1"/>
  <c r="AG238" i="1"/>
  <c r="AH238" i="1"/>
  <c r="AI238" i="1"/>
  <c r="AJ238" i="1"/>
  <c r="Q239" i="1"/>
  <c r="R239" i="1"/>
  <c r="S239" i="1"/>
  <c r="T239" i="1"/>
  <c r="U239" i="1"/>
  <c r="V239" i="1"/>
  <c r="W239" i="1"/>
  <c r="X239" i="1"/>
  <c r="Y239" i="1"/>
  <c r="Z239" i="1"/>
  <c r="AA239" i="1"/>
  <c r="AC239" i="1"/>
  <c r="AD239" i="1"/>
  <c r="AE239" i="1"/>
  <c r="AF239" i="1"/>
  <c r="AG239" i="1"/>
  <c r="AH239" i="1"/>
  <c r="AI239" i="1"/>
  <c r="AJ239" i="1"/>
  <c r="Q240" i="1"/>
  <c r="R240" i="1"/>
  <c r="S240" i="1"/>
  <c r="T240" i="1"/>
  <c r="U240" i="1"/>
  <c r="V240" i="1"/>
  <c r="W240" i="1"/>
  <c r="X240" i="1"/>
  <c r="Y240" i="1"/>
  <c r="Z240" i="1"/>
  <c r="AA240" i="1"/>
  <c r="AC240" i="1"/>
  <c r="AD240" i="1"/>
  <c r="AE240" i="1"/>
  <c r="AF240" i="1"/>
  <c r="AG240" i="1"/>
  <c r="AH240" i="1"/>
  <c r="AI240" i="1"/>
  <c r="AJ240" i="1"/>
  <c r="Q241" i="1"/>
  <c r="R241" i="1"/>
  <c r="S241" i="1"/>
  <c r="T241" i="1"/>
  <c r="U241" i="1"/>
  <c r="V241" i="1"/>
  <c r="W241" i="1"/>
  <c r="X241" i="1"/>
  <c r="Y241" i="1"/>
  <c r="Z241" i="1"/>
  <c r="AA241" i="1"/>
  <c r="AC241" i="1"/>
  <c r="AD241" i="1"/>
  <c r="AE241" i="1"/>
  <c r="AF241" i="1"/>
  <c r="AG241" i="1"/>
  <c r="AH241" i="1"/>
  <c r="AI241" i="1"/>
  <c r="AJ241" i="1"/>
  <c r="Q242" i="1"/>
  <c r="R242" i="1"/>
  <c r="S242" i="1"/>
  <c r="T242" i="1"/>
  <c r="U242" i="1"/>
  <c r="V242" i="1"/>
  <c r="W242" i="1"/>
  <c r="X242" i="1"/>
  <c r="Y242" i="1"/>
  <c r="Z242" i="1"/>
  <c r="AA242" i="1"/>
  <c r="AC242" i="1"/>
  <c r="AD242" i="1"/>
  <c r="AE242" i="1"/>
  <c r="AF242" i="1"/>
  <c r="AG242" i="1"/>
  <c r="AH242" i="1"/>
  <c r="AI242" i="1"/>
  <c r="AJ242" i="1"/>
  <c r="Q243" i="1"/>
  <c r="R243" i="1"/>
  <c r="S243" i="1"/>
  <c r="T243" i="1"/>
  <c r="U243" i="1"/>
  <c r="V243" i="1"/>
  <c r="W243" i="1"/>
  <c r="X243" i="1"/>
  <c r="Y243" i="1"/>
  <c r="Z243" i="1"/>
  <c r="AA243" i="1"/>
  <c r="AC243" i="1"/>
  <c r="AD243" i="1"/>
  <c r="AE243" i="1"/>
  <c r="AF243" i="1"/>
  <c r="AG243" i="1"/>
  <c r="AH243" i="1"/>
  <c r="AI243" i="1"/>
  <c r="AJ243" i="1"/>
  <c r="Q244" i="1"/>
  <c r="R244" i="1"/>
  <c r="S244" i="1"/>
  <c r="T244" i="1"/>
  <c r="U244" i="1"/>
  <c r="V244" i="1"/>
  <c r="W244" i="1"/>
  <c r="X244" i="1"/>
  <c r="Y244" i="1"/>
  <c r="Z244" i="1"/>
  <c r="AA244" i="1"/>
  <c r="AC244" i="1"/>
  <c r="AD244" i="1"/>
  <c r="AE244" i="1"/>
  <c r="AF244" i="1"/>
  <c r="AG244" i="1"/>
  <c r="AH244" i="1"/>
  <c r="AI244" i="1"/>
  <c r="AJ244" i="1"/>
  <c r="Q245" i="1"/>
  <c r="R245" i="1"/>
  <c r="S245" i="1"/>
  <c r="T245" i="1"/>
  <c r="U245" i="1"/>
  <c r="V245" i="1"/>
  <c r="W245" i="1"/>
  <c r="X245" i="1"/>
  <c r="Y245" i="1"/>
  <c r="Z245" i="1"/>
  <c r="AA245" i="1"/>
  <c r="AC245" i="1"/>
  <c r="AD245" i="1"/>
  <c r="AE245" i="1"/>
  <c r="AF245" i="1"/>
  <c r="AG245" i="1"/>
  <c r="AH245" i="1"/>
  <c r="AI245" i="1"/>
  <c r="AJ245" i="1"/>
  <c r="Q246" i="1"/>
  <c r="R246" i="1"/>
  <c r="S246" i="1"/>
  <c r="T246" i="1"/>
  <c r="U246" i="1"/>
  <c r="V246" i="1"/>
  <c r="W246" i="1"/>
  <c r="X246" i="1"/>
  <c r="Y246" i="1"/>
  <c r="Z246" i="1"/>
  <c r="AA246" i="1"/>
  <c r="AC246" i="1"/>
  <c r="AD246" i="1"/>
  <c r="AE246" i="1"/>
  <c r="AF246" i="1"/>
  <c r="AG246" i="1"/>
  <c r="AH246" i="1"/>
  <c r="AI246" i="1"/>
  <c r="AJ246" i="1"/>
  <c r="Q247" i="1"/>
  <c r="R247" i="1"/>
  <c r="S247" i="1"/>
  <c r="T247" i="1"/>
  <c r="U247" i="1"/>
  <c r="V247" i="1"/>
  <c r="W247" i="1"/>
  <c r="X247" i="1"/>
  <c r="Y247" i="1"/>
  <c r="Z247" i="1"/>
  <c r="AA247" i="1"/>
  <c r="AC247" i="1"/>
  <c r="AD247" i="1"/>
  <c r="AE247" i="1"/>
  <c r="AF247" i="1"/>
  <c r="AG247" i="1"/>
  <c r="AH247" i="1"/>
  <c r="AI247" i="1"/>
  <c r="AJ247" i="1"/>
  <c r="Q248" i="1"/>
  <c r="R248" i="1"/>
  <c r="S248" i="1"/>
  <c r="T248" i="1"/>
  <c r="U248" i="1"/>
  <c r="V248" i="1"/>
  <c r="W248" i="1"/>
  <c r="X248" i="1"/>
  <c r="Y248" i="1"/>
  <c r="Z248" i="1"/>
  <c r="AA248" i="1"/>
  <c r="AC248" i="1"/>
  <c r="AD248" i="1"/>
  <c r="AE248" i="1"/>
  <c r="AF248" i="1"/>
  <c r="AG248" i="1"/>
  <c r="AH248" i="1"/>
  <c r="AI248" i="1"/>
  <c r="AJ248" i="1"/>
  <c r="Q249" i="1"/>
  <c r="R249" i="1"/>
  <c r="S249" i="1"/>
  <c r="T249" i="1"/>
  <c r="U249" i="1"/>
  <c r="V249" i="1"/>
  <c r="W249" i="1"/>
  <c r="X249" i="1"/>
  <c r="Y249" i="1"/>
  <c r="Z249" i="1"/>
  <c r="AA249" i="1"/>
  <c r="AC249" i="1"/>
  <c r="AD249" i="1"/>
  <c r="AE249" i="1"/>
  <c r="AF249" i="1"/>
  <c r="AG249" i="1"/>
  <c r="AH249" i="1"/>
  <c r="AI249" i="1"/>
  <c r="AJ249" i="1"/>
  <c r="Q250" i="1"/>
  <c r="R250" i="1"/>
  <c r="S250" i="1"/>
  <c r="T250" i="1"/>
  <c r="U250" i="1"/>
  <c r="V250" i="1"/>
  <c r="W250" i="1"/>
  <c r="X250" i="1"/>
  <c r="Y250" i="1"/>
  <c r="Z250" i="1"/>
  <c r="AA250" i="1"/>
  <c r="AC250" i="1"/>
  <c r="AD250" i="1"/>
  <c r="AE250" i="1"/>
  <c r="AF250" i="1"/>
  <c r="AG250" i="1"/>
  <c r="AH250" i="1"/>
  <c r="AI250" i="1"/>
  <c r="AJ250" i="1"/>
  <c r="Q251" i="1"/>
  <c r="R251" i="1"/>
  <c r="S251" i="1"/>
  <c r="T251" i="1"/>
  <c r="U251" i="1"/>
  <c r="V251" i="1"/>
  <c r="W251" i="1"/>
  <c r="X251" i="1"/>
  <c r="Y251" i="1"/>
  <c r="Z251" i="1"/>
  <c r="AA251" i="1"/>
  <c r="AC251" i="1"/>
  <c r="AD251" i="1"/>
  <c r="AE251" i="1"/>
  <c r="AF251" i="1"/>
  <c r="AG251" i="1"/>
  <c r="AH251" i="1"/>
  <c r="AI251" i="1"/>
  <c r="AJ251" i="1"/>
  <c r="Q252" i="1"/>
  <c r="R252" i="1"/>
  <c r="S252" i="1"/>
  <c r="T252" i="1"/>
  <c r="U252" i="1"/>
  <c r="V252" i="1"/>
  <c r="W252" i="1"/>
  <c r="X252" i="1"/>
  <c r="Y252" i="1"/>
  <c r="Z252" i="1"/>
  <c r="AA252" i="1"/>
  <c r="AC252" i="1"/>
  <c r="AD252" i="1"/>
  <c r="AE252" i="1"/>
  <c r="AF252" i="1"/>
  <c r="AG252" i="1"/>
  <c r="AH252" i="1"/>
  <c r="AI252" i="1"/>
  <c r="AJ252" i="1"/>
  <c r="Q253" i="1"/>
  <c r="R253" i="1"/>
  <c r="S253" i="1"/>
  <c r="T253" i="1"/>
  <c r="U253" i="1"/>
  <c r="V253" i="1"/>
  <c r="W253" i="1"/>
  <c r="X253" i="1"/>
  <c r="Y253" i="1"/>
  <c r="Z253" i="1"/>
  <c r="AA253" i="1"/>
  <c r="AC253" i="1"/>
  <c r="AD253" i="1"/>
  <c r="AE253" i="1"/>
  <c r="AF253" i="1"/>
  <c r="AG253" i="1"/>
  <c r="AH253" i="1"/>
  <c r="AI253" i="1"/>
  <c r="AJ253" i="1"/>
  <c r="Q254" i="1"/>
  <c r="R254" i="1"/>
  <c r="S254" i="1"/>
  <c r="T254" i="1"/>
  <c r="U254" i="1"/>
  <c r="V254" i="1"/>
  <c r="W254" i="1"/>
  <c r="X254" i="1"/>
  <c r="Y254" i="1"/>
  <c r="Z254" i="1"/>
  <c r="AA254" i="1"/>
  <c r="AC254" i="1"/>
  <c r="AD254" i="1"/>
  <c r="AE254" i="1"/>
  <c r="AF254" i="1"/>
  <c r="AG254" i="1"/>
  <c r="AH254" i="1"/>
  <c r="AI254" i="1"/>
  <c r="AJ254" i="1"/>
  <c r="Q255" i="1"/>
  <c r="R255" i="1"/>
  <c r="S255" i="1"/>
  <c r="T255" i="1"/>
  <c r="U255" i="1"/>
  <c r="V255" i="1"/>
  <c r="W255" i="1"/>
  <c r="X255" i="1"/>
  <c r="Y255" i="1"/>
  <c r="Z255" i="1"/>
  <c r="AA255" i="1"/>
  <c r="AC255" i="1"/>
  <c r="AD255" i="1"/>
  <c r="AE255" i="1"/>
  <c r="AF255" i="1"/>
  <c r="AG255" i="1"/>
  <c r="AH255" i="1"/>
  <c r="AI255" i="1"/>
  <c r="AJ255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J256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J257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J258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G259" i="1"/>
  <c r="AH259" i="1"/>
  <c r="AI259" i="1"/>
  <c r="AJ259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G260" i="1"/>
  <c r="AH260" i="1"/>
  <c r="AI260" i="1"/>
  <c r="AJ260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G261" i="1"/>
  <c r="AH261" i="1"/>
  <c r="AI261" i="1"/>
  <c r="AJ261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G262" i="1"/>
  <c r="AH262" i="1"/>
  <c r="AI262" i="1"/>
  <c r="AJ262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G263" i="1"/>
  <c r="AH263" i="1"/>
  <c r="AI263" i="1"/>
  <c r="AJ263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G264" i="1"/>
  <c r="AH264" i="1"/>
  <c r="AI264" i="1"/>
  <c r="AJ264" i="1"/>
  <c r="Q265" i="1"/>
  <c r="R265" i="1"/>
  <c r="S265" i="1"/>
  <c r="T265" i="1"/>
  <c r="U265" i="1"/>
  <c r="V265" i="1"/>
  <c r="W265" i="1"/>
  <c r="X265" i="1"/>
  <c r="Y265" i="1"/>
  <c r="Z265" i="1"/>
  <c r="AA265" i="1"/>
  <c r="AC265" i="1"/>
  <c r="AD265" i="1"/>
  <c r="AE265" i="1"/>
  <c r="AF265" i="1"/>
  <c r="AG265" i="1"/>
  <c r="AH265" i="1"/>
  <c r="AI265" i="1"/>
  <c r="AJ265" i="1"/>
  <c r="Q266" i="1"/>
  <c r="R266" i="1"/>
  <c r="S266" i="1"/>
  <c r="T266" i="1"/>
  <c r="U266" i="1"/>
  <c r="V266" i="1"/>
  <c r="W266" i="1"/>
  <c r="X266" i="1"/>
  <c r="Y266" i="1"/>
  <c r="Z266" i="1"/>
  <c r="AA266" i="1"/>
  <c r="AC266" i="1"/>
  <c r="AD266" i="1"/>
  <c r="AE266" i="1"/>
  <c r="AF266" i="1"/>
  <c r="AG266" i="1"/>
  <c r="AH266" i="1"/>
  <c r="AI266" i="1"/>
  <c r="AJ266" i="1"/>
  <c r="Q267" i="1"/>
  <c r="R267" i="1"/>
  <c r="S267" i="1"/>
  <c r="T267" i="1"/>
  <c r="U267" i="1"/>
  <c r="V267" i="1"/>
  <c r="W267" i="1"/>
  <c r="X267" i="1"/>
  <c r="Y267" i="1"/>
  <c r="Z267" i="1"/>
  <c r="AA267" i="1"/>
  <c r="AC267" i="1"/>
  <c r="AD267" i="1"/>
  <c r="AE267" i="1"/>
  <c r="AF267" i="1"/>
  <c r="AG267" i="1"/>
  <c r="AH267" i="1"/>
  <c r="AI267" i="1"/>
  <c r="AJ267" i="1"/>
  <c r="Q268" i="1"/>
  <c r="R268" i="1"/>
  <c r="S268" i="1"/>
  <c r="T268" i="1"/>
  <c r="U268" i="1"/>
  <c r="V268" i="1"/>
  <c r="W268" i="1"/>
  <c r="X268" i="1"/>
  <c r="Y268" i="1"/>
  <c r="Z268" i="1"/>
  <c r="AA268" i="1"/>
  <c r="AC268" i="1"/>
  <c r="AD268" i="1"/>
  <c r="AE268" i="1"/>
  <c r="AF268" i="1"/>
  <c r="AG268" i="1"/>
  <c r="AH268" i="1"/>
  <c r="AI268" i="1"/>
  <c r="AJ268" i="1"/>
  <c r="Q269" i="1"/>
  <c r="R269" i="1"/>
  <c r="S269" i="1"/>
  <c r="T269" i="1"/>
  <c r="U269" i="1"/>
  <c r="V269" i="1"/>
  <c r="W269" i="1"/>
  <c r="X269" i="1"/>
  <c r="Y269" i="1"/>
  <c r="Z269" i="1"/>
  <c r="AA269" i="1"/>
  <c r="AC269" i="1"/>
  <c r="AD269" i="1"/>
  <c r="AE269" i="1"/>
  <c r="AF269" i="1"/>
  <c r="AG269" i="1"/>
  <c r="AH269" i="1"/>
  <c r="AI269" i="1"/>
  <c r="AJ269" i="1"/>
  <c r="Q270" i="1"/>
  <c r="R270" i="1"/>
  <c r="S270" i="1"/>
  <c r="T270" i="1"/>
  <c r="U270" i="1"/>
  <c r="V270" i="1"/>
  <c r="W270" i="1"/>
  <c r="X270" i="1"/>
  <c r="Y270" i="1"/>
  <c r="Z270" i="1"/>
  <c r="AA270" i="1"/>
  <c r="AC270" i="1"/>
  <c r="AD270" i="1"/>
  <c r="AE270" i="1"/>
  <c r="AF270" i="1"/>
  <c r="AG270" i="1"/>
  <c r="AH270" i="1"/>
  <c r="AI270" i="1"/>
  <c r="AJ270" i="1"/>
  <c r="Q271" i="1"/>
  <c r="R271" i="1"/>
  <c r="S271" i="1"/>
  <c r="T271" i="1"/>
  <c r="U271" i="1"/>
  <c r="V271" i="1"/>
  <c r="W271" i="1"/>
  <c r="X271" i="1"/>
  <c r="Y271" i="1"/>
  <c r="Z271" i="1"/>
  <c r="AA271" i="1"/>
  <c r="AC271" i="1"/>
  <c r="AD271" i="1"/>
  <c r="AE271" i="1"/>
  <c r="AF271" i="1"/>
  <c r="AG271" i="1"/>
  <c r="AH271" i="1"/>
  <c r="AI271" i="1"/>
  <c r="AJ271" i="1"/>
  <c r="Q272" i="1"/>
  <c r="R272" i="1"/>
  <c r="S272" i="1"/>
  <c r="T272" i="1"/>
  <c r="U272" i="1"/>
  <c r="V272" i="1"/>
  <c r="W272" i="1"/>
  <c r="X272" i="1"/>
  <c r="Y272" i="1"/>
  <c r="Z272" i="1"/>
  <c r="AA272" i="1"/>
  <c r="AC272" i="1"/>
  <c r="AD272" i="1"/>
  <c r="AE272" i="1"/>
  <c r="AF272" i="1"/>
  <c r="AG272" i="1"/>
  <c r="AH272" i="1"/>
  <c r="AI272" i="1"/>
  <c r="AJ272" i="1"/>
  <c r="Q273" i="1"/>
  <c r="R273" i="1"/>
  <c r="S273" i="1"/>
  <c r="T273" i="1"/>
  <c r="U273" i="1"/>
  <c r="V273" i="1"/>
  <c r="W273" i="1"/>
  <c r="X273" i="1"/>
  <c r="Y273" i="1"/>
  <c r="Z273" i="1"/>
  <c r="AA273" i="1"/>
  <c r="AC273" i="1"/>
  <c r="AD273" i="1"/>
  <c r="AE273" i="1"/>
  <c r="AF273" i="1"/>
  <c r="AG273" i="1"/>
  <c r="AH273" i="1"/>
  <c r="AI273" i="1"/>
  <c r="AJ273" i="1"/>
  <c r="Q274" i="1"/>
  <c r="R274" i="1"/>
  <c r="S274" i="1"/>
  <c r="T274" i="1"/>
  <c r="U274" i="1"/>
  <c r="V274" i="1"/>
  <c r="W274" i="1"/>
  <c r="X274" i="1"/>
  <c r="Y274" i="1"/>
  <c r="Z274" i="1"/>
  <c r="AA274" i="1"/>
  <c r="AC274" i="1"/>
  <c r="AD274" i="1"/>
  <c r="AE274" i="1"/>
  <c r="AF274" i="1"/>
  <c r="AG274" i="1"/>
  <c r="AH274" i="1"/>
  <c r="AI274" i="1"/>
  <c r="AJ274" i="1"/>
  <c r="Q275" i="1"/>
  <c r="R275" i="1"/>
  <c r="S275" i="1"/>
  <c r="T275" i="1"/>
  <c r="U275" i="1"/>
  <c r="V275" i="1"/>
  <c r="W275" i="1"/>
  <c r="X275" i="1"/>
  <c r="Y275" i="1"/>
  <c r="Z275" i="1"/>
  <c r="AA275" i="1"/>
  <c r="AC275" i="1"/>
  <c r="AD275" i="1"/>
  <c r="AE275" i="1"/>
  <c r="AF275" i="1"/>
  <c r="AG275" i="1"/>
  <c r="AH275" i="1"/>
  <c r="AI275" i="1"/>
  <c r="AJ275" i="1"/>
  <c r="Q276" i="1"/>
  <c r="R276" i="1"/>
  <c r="S276" i="1"/>
  <c r="T276" i="1"/>
  <c r="U276" i="1"/>
  <c r="V276" i="1"/>
  <c r="W276" i="1"/>
  <c r="X276" i="1"/>
  <c r="Y276" i="1"/>
  <c r="Z276" i="1"/>
  <c r="AA276" i="1"/>
  <c r="AC276" i="1"/>
  <c r="AD276" i="1"/>
  <c r="AE276" i="1"/>
  <c r="AF276" i="1"/>
  <c r="AG276" i="1"/>
  <c r="AH276" i="1"/>
  <c r="AI276" i="1"/>
  <c r="AJ276" i="1"/>
  <c r="Q277" i="1"/>
  <c r="R277" i="1"/>
  <c r="S277" i="1"/>
  <c r="T277" i="1"/>
  <c r="U277" i="1"/>
  <c r="V277" i="1"/>
  <c r="W277" i="1"/>
  <c r="X277" i="1"/>
  <c r="Y277" i="1"/>
  <c r="Z277" i="1"/>
  <c r="AA277" i="1"/>
  <c r="AC277" i="1"/>
  <c r="AD277" i="1"/>
  <c r="AE277" i="1"/>
  <c r="AF277" i="1"/>
  <c r="AG277" i="1"/>
  <c r="AH277" i="1"/>
  <c r="AI277" i="1"/>
  <c r="AJ277" i="1"/>
  <c r="Q278" i="1"/>
  <c r="R278" i="1"/>
  <c r="S278" i="1"/>
  <c r="T278" i="1"/>
  <c r="U278" i="1"/>
  <c r="V278" i="1"/>
  <c r="W278" i="1"/>
  <c r="X278" i="1"/>
  <c r="Y278" i="1"/>
  <c r="Z278" i="1"/>
  <c r="AA278" i="1"/>
  <c r="AC278" i="1"/>
  <c r="AD278" i="1"/>
  <c r="AE278" i="1"/>
  <c r="AF278" i="1"/>
  <c r="AG278" i="1"/>
  <c r="AH278" i="1"/>
  <c r="AI278" i="1"/>
  <c r="AJ278" i="1"/>
  <c r="Q279" i="1"/>
  <c r="R279" i="1"/>
  <c r="S279" i="1"/>
  <c r="T279" i="1"/>
  <c r="U279" i="1"/>
  <c r="V279" i="1"/>
  <c r="W279" i="1"/>
  <c r="X279" i="1"/>
  <c r="Y279" i="1"/>
  <c r="Z279" i="1"/>
  <c r="AA279" i="1"/>
  <c r="AC279" i="1"/>
  <c r="AD279" i="1"/>
  <c r="AE279" i="1"/>
  <c r="AF279" i="1"/>
  <c r="AG279" i="1"/>
  <c r="AH279" i="1"/>
  <c r="AI279" i="1"/>
  <c r="AJ279" i="1"/>
  <c r="Q280" i="1"/>
  <c r="R280" i="1"/>
  <c r="S280" i="1"/>
  <c r="T280" i="1"/>
  <c r="U280" i="1"/>
  <c r="V280" i="1"/>
  <c r="W280" i="1"/>
  <c r="X280" i="1"/>
  <c r="Y280" i="1"/>
  <c r="Z280" i="1"/>
  <c r="AA280" i="1"/>
  <c r="AC280" i="1"/>
  <c r="AD280" i="1"/>
  <c r="AE280" i="1"/>
  <c r="AF280" i="1"/>
  <c r="AG280" i="1"/>
  <c r="AH280" i="1"/>
  <c r="AI280" i="1"/>
  <c r="AJ280" i="1"/>
  <c r="Q281" i="1"/>
  <c r="R281" i="1"/>
  <c r="S281" i="1"/>
  <c r="T281" i="1"/>
  <c r="U281" i="1"/>
  <c r="V281" i="1"/>
  <c r="W281" i="1"/>
  <c r="X281" i="1"/>
  <c r="Y281" i="1"/>
  <c r="Z281" i="1"/>
  <c r="AA281" i="1"/>
  <c r="AC281" i="1"/>
  <c r="AD281" i="1"/>
  <c r="AE281" i="1"/>
  <c r="AF281" i="1"/>
  <c r="AG281" i="1"/>
  <c r="AH281" i="1"/>
  <c r="AI281" i="1"/>
  <c r="AJ281" i="1"/>
  <c r="Q282" i="1"/>
  <c r="R282" i="1"/>
  <c r="S282" i="1"/>
  <c r="T282" i="1"/>
  <c r="U282" i="1"/>
  <c r="V282" i="1"/>
  <c r="W282" i="1"/>
  <c r="X282" i="1"/>
  <c r="Y282" i="1"/>
  <c r="Z282" i="1"/>
  <c r="AA282" i="1"/>
  <c r="AC282" i="1"/>
  <c r="AD282" i="1"/>
  <c r="AE282" i="1"/>
  <c r="AF282" i="1"/>
  <c r="AG282" i="1"/>
  <c r="AH282" i="1"/>
  <c r="AI282" i="1"/>
  <c r="AJ282" i="1"/>
  <c r="Q283" i="1"/>
  <c r="R283" i="1"/>
  <c r="S283" i="1"/>
  <c r="T283" i="1"/>
  <c r="U283" i="1"/>
  <c r="V283" i="1"/>
  <c r="W283" i="1"/>
  <c r="X283" i="1"/>
  <c r="Y283" i="1"/>
  <c r="Z283" i="1"/>
  <c r="AA283" i="1"/>
  <c r="AC283" i="1"/>
  <c r="AD283" i="1"/>
  <c r="AE283" i="1"/>
  <c r="AF283" i="1"/>
  <c r="AG283" i="1"/>
  <c r="AH283" i="1"/>
  <c r="AI283" i="1"/>
  <c r="AJ283" i="1"/>
  <c r="Q284" i="1"/>
  <c r="R284" i="1"/>
  <c r="S284" i="1"/>
  <c r="T284" i="1"/>
  <c r="U284" i="1"/>
  <c r="V284" i="1"/>
  <c r="W284" i="1"/>
  <c r="X284" i="1"/>
  <c r="Y284" i="1"/>
  <c r="Z284" i="1"/>
  <c r="AA284" i="1"/>
  <c r="AC284" i="1"/>
  <c r="AD284" i="1"/>
  <c r="AE284" i="1"/>
  <c r="AF284" i="1"/>
  <c r="AG284" i="1"/>
  <c r="AH284" i="1"/>
  <c r="AI284" i="1"/>
  <c r="AJ284" i="1"/>
  <c r="Q285" i="1"/>
  <c r="R285" i="1"/>
  <c r="S285" i="1"/>
  <c r="T285" i="1"/>
  <c r="U285" i="1"/>
  <c r="V285" i="1"/>
  <c r="W285" i="1"/>
  <c r="X285" i="1"/>
  <c r="Y285" i="1"/>
  <c r="Z285" i="1"/>
  <c r="AA285" i="1"/>
  <c r="AC285" i="1"/>
  <c r="AD285" i="1"/>
  <c r="AE285" i="1"/>
  <c r="AF285" i="1"/>
  <c r="AG285" i="1"/>
  <c r="AH285" i="1"/>
  <c r="AI285" i="1"/>
  <c r="AJ285" i="1"/>
  <c r="Q286" i="1"/>
  <c r="R286" i="1"/>
  <c r="S286" i="1"/>
  <c r="T286" i="1"/>
  <c r="U286" i="1"/>
  <c r="V286" i="1"/>
  <c r="W286" i="1"/>
  <c r="X286" i="1"/>
  <c r="Y286" i="1"/>
  <c r="Z286" i="1"/>
  <c r="AA286" i="1"/>
  <c r="AC286" i="1"/>
  <c r="AD286" i="1"/>
  <c r="AE286" i="1"/>
  <c r="AF286" i="1"/>
  <c r="AG286" i="1"/>
  <c r="AH286" i="1"/>
  <c r="AI286" i="1"/>
  <c r="AJ286" i="1"/>
  <c r="Q287" i="1"/>
  <c r="R287" i="1"/>
  <c r="S287" i="1"/>
  <c r="T287" i="1"/>
  <c r="U287" i="1"/>
  <c r="V287" i="1"/>
  <c r="W287" i="1"/>
  <c r="X287" i="1"/>
  <c r="Y287" i="1"/>
  <c r="Z287" i="1"/>
  <c r="AA287" i="1"/>
  <c r="AC287" i="1"/>
  <c r="AD287" i="1"/>
  <c r="AE287" i="1"/>
  <c r="AF287" i="1"/>
  <c r="AG287" i="1"/>
  <c r="AH287" i="1"/>
  <c r="AI287" i="1"/>
  <c r="AJ287" i="1"/>
  <c r="Q288" i="1"/>
  <c r="R288" i="1"/>
  <c r="S288" i="1"/>
  <c r="T288" i="1"/>
  <c r="U288" i="1"/>
  <c r="V288" i="1"/>
  <c r="W288" i="1"/>
  <c r="X288" i="1"/>
  <c r="Y288" i="1"/>
  <c r="Z288" i="1"/>
  <c r="AA288" i="1"/>
  <c r="AC288" i="1"/>
  <c r="AD288" i="1"/>
  <c r="AE288" i="1"/>
  <c r="AF288" i="1"/>
  <c r="AG288" i="1"/>
  <c r="AH288" i="1"/>
  <c r="AI288" i="1"/>
  <c r="AJ288" i="1"/>
  <c r="Q289" i="1"/>
  <c r="R289" i="1"/>
  <c r="S289" i="1"/>
  <c r="T289" i="1"/>
  <c r="U289" i="1"/>
  <c r="V289" i="1"/>
  <c r="W289" i="1"/>
  <c r="X289" i="1"/>
  <c r="Y289" i="1"/>
  <c r="Z289" i="1"/>
  <c r="AA289" i="1"/>
  <c r="AC289" i="1"/>
  <c r="AD289" i="1"/>
  <c r="AE289" i="1"/>
  <c r="AF289" i="1"/>
  <c r="AG289" i="1"/>
  <c r="AH289" i="1"/>
  <c r="AI289" i="1"/>
  <c r="AJ289" i="1"/>
  <c r="Q290" i="1"/>
  <c r="R290" i="1"/>
  <c r="S290" i="1"/>
  <c r="T290" i="1"/>
  <c r="U290" i="1"/>
  <c r="V290" i="1"/>
  <c r="W290" i="1"/>
  <c r="X290" i="1"/>
  <c r="Y290" i="1"/>
  <c r="Z290" i="1"/>
  <c r="AA290" i="1"/>
  <c r="AC290" i="1"/>
  <c r="AD290" i="1"/>
  <c r="AE290" i="1"/>
  <c r="AF290" i="1"/>
  <c r="AG290" i="1"/>
  <c r="AH290" i="1"/>
  <c r="AI290" i="1"/>
  <c r="AJ290" i="1"/>
  <c r="Q291" i="1"/>
  <c r="R291" i="1"/>
  <c r="S291" i="1"/>
  <c r="T291" i="1"/>
  <c r="U291" i="1"/>
  <c r="V291" i="1"/>
  <c r="W291" i="1"/>
  <c r="X291" i="1"/>
  <c r="Y291" i="1"/>
  <c r="Z291" i="1"/>
  <c r="AA291" i="1"/>
  <c r="AC291" i="1"/>
  <c r="AD291" i="1"/>
  <c r="AE291" i="1"/>
  <c r="AF291" i="1"/>
  <c r="AG291" i="1"/>
  <c r="AH291" i="1"/>
  <c r="AI291" i="1"/>
  <c r="AJ291" i="1"/>
  <c r="Q292" i="1"/>
  <c r="R292" i="1"/>
  <c r="S292" i="1"/>
  <c r="T292" i="1"/>
  <c r="U292" i="1"/>
  <c r="V292" i="1"/>
  <c r="W292" i="1"/>
  <c r="X292" i="1"/>
  <c r="Y292" i="1"/>
  <c r="Z292" i="1"/>
  <c r="AA292" i="1"/>
  <c r="AC292" i="1"/>
  <c r="AD292" i="1"/>
  <c r="AE292" i="1"/>
  <c r="AF292" i="1"/>
  <c r="AG292" i="1"/>
  <c r="AH292" i="1"/>
  <c r="AI292" i="1"/>
  <c r="AJ292" i="1"/>
  <c r="Q293" i="1"/>
  <c r="R293" i="1"/>
  <c r="S293" i="1"/>
  <c r="T293" i="1"/>
  <c r="U293" i="1"/>
  <c r="V293" i="1"/>
  <c r="W293" i="1"/>
  <c r="X293" i="1"/>
  <c r="Y293" i="1"/>
  <c r="Z293" i="1"/>
  <c r="AA293" i="1"/>
  <c r="AC293" i="1"/>
  <c r="AD293" i="1"/>
  <c r="AE293" i="1"/>
  <c r="AF293" i="1"/>
  <c r="AG293" i="1"/>
  <c r="AH293" i="1"/>
  <c r="AI293" i="1"/>
  <c r="AJ293" i="1"/>
  <c r="Q294" i="1"/>
  <c r="R294" i="1"/>
  <c r="S294" i="1"/>
  <c r="T294" i="1"/>
  <c r="U294" i="1"/>
  <c r="V294" i="1"/>
  <c r="W294" i="1"/>
  <c r="X294" i="1"/>
  <c r="Y294" i="1"/>
  <c r="Z294" i="1"/>
  <c r="AA294" i="1"/>
  <c r="AC294" i="1"/>
  <c r="AD294" i="1"/>
  <c r="AE294" i="1"/>
  <c r="AF294" i="1"/>
  <c r="AG294" i="1"/>
  <c r="AH294" i="1"/>
  <c r="AI294" i="1"/>
  <c r="AJ294" i="1"/>
  <c r="Q295" i="1"/>
  <c r="R295" i="1"/>
  <c r="S295" i="1"/>
  <c r="T295" i="1"/>
  <c r="U295" i="1"/>
  <c r="V295" i="1"/>
  <c r="W295" i="1"/>
  <c r="X295" i="1"/>
  <c r="Y295" i="1"/>
  <c r="Z295" i="1"/>
  <c r="AA295" i="1"/>
  <c r="AC295" i="1"/>
  <c r="AD295" i="1"/>
  <c r="AE295" i="1"/>
  <c r="AF295" i="1"/>
  <c r="AG295" i="1"/>
  <c r="AH295" i="1"/>
  <c r="AI295" i="1"/>
  <c r="AJ295" i="1"/>
  <c r="Q296" i="1"/>
  <c r="R296" i="1"/>
  <c r="S296" i="1"/>
  <c r="T296" i="1"/>
  <c r="U296" i="1"/>
  <c r="V296" i="1"/>
  <c r="W296" i="1"/>
  <c r="X296" i="1"/>
  <c r="Y296" i="1"/>
  <c r="Z296" i="1"/>
  <c r="AA296" i="1"/>
  <c r="AC296" i="1"/>
  <c r="AD296" i="1"/>
  <c r="AE296" i="1"/>
  <c r="AF296" i="1"/>
  <c r="AG296" i="1"/>
  <c r="AH296" i="1"/>
  <c r="AI296" i="1"/>
  <c r="AJ296" i="1"/>
  <c r="Q297" i="1"/>
  <c r="R297" i="1"/>
  <c r="S297" i="1"/>
  <c r="T297" i="1"/>
  <c r="U297" i="1"/>
  <c r="V297" i="1"/>
  <c r="W297" i="1"/>
  <c r="X297" i="1"/>
  <c r="Y297" i="1"/>
  <c r="Z297" i="1"/>
  <c r="AA297" i="1"/>
  <c r="AC297" i="1"/>
  <c r="AD297" i="1"/>
  <c r="AE297" i="1"/>
  <c r="AF297" i="1"/>
  <c r="AG297" i="1"/>
  <c r="AH297" i="1"/>
  <c r="AI297" i="1"/>
  <c r="AJ297" i="1"/>
  <c r="Q298" i="1"/>
  <c r="R298" i="1"/>
  <c r="S298" i="1"/>
  <c r="T298" i="1"/>
  <c r="U298" i="1"/>
  <c r="V298" i="1"/>
  <c r="W298" i="1"/>
  <c r="X298" i="1"/>
  <c r="Y298" i="1"/>
  <c r="Z298" i="1"/>
  <c r="AA298" i="1"/>
  <c r="AC298" i="1"/>
  <c r="AD298" i="1"/>
  <c r="AE298" i="1"/>
  <c r="AF298" i="1"/>
  <c r="AG298" i="1"/>
  <c r="AH298" i="1"/>
  <c r="AI298" i="1"/>
  <c r="AJ298" i="1"/>
  <c r="Q299" i="1"/>
  <c r="R299" i="1"/>
  <c r="S299" i="1"/>
  <c r="T299" i="1"/>
  <c r="U299" i="1"/>
  <c r="V299" i="1"/>
  <c r="W299" i="1"/>
  <c r="X299" i="1"/>
  <c r="Y299" i="1"/>
  <c r="Z299" i="1"/>
  <c r="AA299" i="1"/>
  <c r="AC299" i="1"/>
  <c r="AD299" i="1"/>
  <c r="AE299" i="1"/>
  <c r="AF299" i="1"/>
  <c r="AG299" i="1"/>
  <c r="AH299" i="1"/>
  <c r="AI299" i="1"/>
  <c r="AJ299" i="1"/>
  <c r="Q300" i="1"/>
  <c r="R300" i="1"/>
  <c r="S300" i="1"/>
  <c r="T300" i="1"/>
  <c r="U300" i="1"/>
  <c r="V300" i="1"/>
  <c r="W300" i="1"/>
  <c r="X300" i="1"/>
  <c r="Y300" i="1"/>
  <c r="Z300" i="1"/>
  <c r="AA300" i="1"/>
  <c r="AC300" i="1"/>
  <c r="AD300" i="1"/>
  <c r="AE300" i="1"/>
  <c r="AF300" i="1"/>
  <c r="AG300" i="1"/>
  <c r="AH300" i="1"/>
  <c r="AI300" i="1"/>
  <c r="AJ300" i="1"/>
  <c r="Q301" i="1"/>
  <c r="R301" i="1"/>
  <c r="S301" i="1"/>
  <c r="T301" i="1"/>
  <c r="U301" i="1"/>
  <c r="V301" i="1"/>
  <c r="W301" i="1"/>
  <c r="X301" i="1"/>
  <c r="Y301" i="1"/>
  <c r="Z301" i="1"/>
  <c r="AA301" i="1"/>
  <c r="AC301" i="1"/>
  <c r="AD301" i="1"/>
  <c r="AE301" i="1"/>
  <c r="AF301" i="1"/>
  <c r="AG301" i="1"/>
  <c r="AH301" i="1"/>
  <c r="AI301" i="1"/>
  <c r="AJ301" i="1"/>
  <c r="Q302" i="1"/>
  <c r="R302" i="1"/>
  <c r="S302" i="1"/>
  <c r="T302" i="1"/>
  <c r="U302" i="1"/>
  <c r="V302" i="1"/>
  <c r="W302" i="1"/>
  <c r="X302" i="1"/>
  <c r="Y302" i="1"/>
  <c r="Z302" i="1"/>
  <c r="AA302" i="1"/>
  <c r="AC302" i="1"/>
  <c r="AD302" i="1"/>
  <c r="AE302" i="1"/>
  <c r="AF302" i="1"/>
  <c r="AG302" i="1"/>
  <c r="AH302" i="1"/>
  <c r="AI302" i="1"/>
  <c r="AJ302" i="1"/>
  <c r="Q303" i="1"/>
  <c r="R303" i="1"/>
  <c r="S303" i="1"/>
  <c r="T303" i="1"/>
  <c r="U303" i="1"/>
  <c r="V303" i="1"/>
  <c r="W303" i="1"/>
  <c r="X303" i="1"/>
  <c r="Y303" i="1"/>
  <c r="Z303" i="1"/>
  <c r="AA303" i="1"/>
  <c r="AC303" i="1"/>
  <c r="AD303" i="1"/>
  <c r="AE303" i="1"/>
  <c r="AF303" i="1"/>
  <c r="AG303" i="1"/>
  <c r="AH303" i="1"/>
  <c r="AI303" i="1"/>
  <c r="AJ303" i="1"/>
  <c r="Q304" i="1"/>
  <c r="R304" i="1"/>
  <c r="S304" i="1"/>
  <c r="T304" i="1"/>
  <c r="U304" i="1"/>
  <c r="V304" i="1"/>
  <c r="W304" i="1"/>
  <c r="X304" i="1"/>
  <c r="Y304" i="1"/>
  <c r="Z304" i="1"/>
  <c r="AA304" i="1"/>
  <c r="AC304" i="1"/>
  <c r="AD304" i="1"/>
  <c r="AE304" i="1"/>
  <c r="AF304" i="1"/>
  <c r="AG304" i="1"/>
  <c r="AH304" i="1"/>
  <c r="AI304" i="1"/>
  <c r="AJ304" i="1"/>
  <c r="Q305" i="1"/>
  <c r="R305" i="1"/>
  <c r="S305" i="1"/>
  <c r="T305" i="1"/>
  <c r="U305" i="1"/>
  <c r="V305" i="1"/>
  <c r="W305" i="1"/>
  <c r="X305" i="1"/>
  <c r="Y305" i="1"/>
  <c r="Z305" i="1"/>
  <c r="AA305" i="1"/>
  <c r="AC305" i="1"/>
  <c r="AD305" i="1"/>
  <c r="AE305" i="1"/>
  <c r="AF305" i="1"/>
  <c r="AG305" i="1"/>
  <c r="AH305" i="1"/>
  <c r="AI305" i="1"/>
  <c r="AJ305" i="1"/>
  <c r="Q306" i="1"/>
  <c r="R306" i="1"/>
  <c r="S306" i="1"/>
  <c r="T306" i="1"/>
  <c r="U306" i="1"/>
  <c r="V306" i="1"/>
  <c r="W306" i="1"/>
  <c r="X306" i="1"/>
  <c r="Y306" i="1"/>
  <c r="Z306" i="1"/>
  <c r="AA306" i="1"/>
  <c r="AC306" i="1"/>
  <c r="AD306" i="1"/>
  <c r="AE306" i="1"/>
  <c r="AF306" i="1"/>
  <c r="AG306" i="1"/>
  <c r="AH306" i="1"/>
  <c r="AI306" i="1"/>
  <c r="AJ306" i="1"/>
  <c r="Q307" i="1"/>
  <c r="R307" i="1"/>
  <c r="S307" i="1"/>
  <c r="T307" i="1"/>
  <c r="U307" i="1"/>
  <c r="V307" i="1"/>
  <c r="W307" i="1"/>
  <c r="X307" i="1"/>
  <c r="Y307" i="1"/>
  <c r="Z307" i="1"/>
  <c r="AA307" i="1"/>
  <c r="AC307" i="1"/>
  <c r="AD307" i="1"/>
  <c r="AE307" i="1"/>
  <c r="AF307" i="1"/>
  <c r="AG307" i="1"/>
  <c r="AH307" i="1"/>
  <c r="AI307" i="1"/>
  <c r="AJ307" i="1"/>
  <c r="Q308" i="1"/>
  <c r="R308" i="1"/>
  <c r="S308" i="1"/>
  <c r="T308" i="1"/>
  <c r="U308" i="1"/>
  <c r="V308" i="1"/>
  <c r="W308" i="1"/>
  <c r="X308" i="1"/>
  <c r="Y308" i="1"/>
  <c r="Z308" i="1"/>
  <c r="AA308" i="1"/>
  <c r="AC308" i="1"/>
  <c r="AD308" i="1"/>
  <c r="AE308" i="1"/>
  <c r="AF308" i="1"/>
  <c r="AG308" i="1"/>
  <c r="AH308" i="1"/>
  <c r="AI308" i="1"/>
  <c r="AJ308" i="1"/>
  <c r="Q309" i="1"/>
  <c r="R309" i="1"/>
  <c r="S309" i="1"/>
  <c r="T309" i="1"/>
  <c r="U309" i="1"/>
  <c r="V309" i="1"/>
  <c r="W309" i="1"/>
  <c r="X309" i="1"/>
  <c r="Y309" i="1"/>
  <c r="Z309" i="1"/>
  <c r="AA309" i="1"/>
  <c r="AC309" i="1"/>
  <c r="AD309" i="1"/>
  <c r="AE309" i="1"/>
  <c r="AF309" i="1"/>
  <c r="AG309" i="1"/>
  <c r="AH309" i="1"/>
  <c r="AI309" i="1"/>
  <c r="AJ309" i="1"/>
  <c r="Q310" i="1"/>
  <c r="R310" i="1"/>
  <c r="S310" i="1"/>
  <c r="T310" i="1"/>
  <c r="U310" i="1"/>
  <c r="V310" i="1"/>
  <c r="W310" i="1"/>
  <c r="X310" i="1"/>
  <c r="Y310" i="1"/>
  <c r="Z310" i="1"/>
  <c r="AA310" i="1"/>
  <c r="AC310" i="1"/>
  <c r="AD310" i="1"/>
  <c r="AE310" i="1"/>
  <c r="AF310" i="1"/>
  <c r="AG310" i="1"/>
  <c r="AH310" i="1"/>
  <c r="AI310" i="1"/>
  <c r="AJ310" i="1"/>
  <c r="Q311" i="1"/>
  <c r="R311" i="1"/>
  <c r="S311" i="1"/>
  <c r="T311" i="1"/>
  <c r="U311" i="1"/>
  <c r="V311" i="1"/>
  <c r="W311" i="1"/>
  <c r="X311" i="1"/>
  <c r="Y311" i="1"/>
  <c r="Z311" i="1"/>
  <c r="AA311" i="1"/>
  <c r="AC311" i="1"/>
  <c r="AD311" i="1"/>
  <c r="AE311" i="1"/>
  <c r="AF311" i="1"/>
  <c r="AG311" i="1"/>
  <c r="AH311" i="1"/>
  <c r="AI311" i="1"/>
  <c r="AJ311" i="1"/>
  <c r="Q312" i="1"/>
  <c r="R312" i="1"/>
  <c r="S312" i="1"/>
  <c r="T312" i="1"/>
  <c r="U312" i="1"/>
  <c r="V312" i="1"/>
  <c r="W312" i="1"/>
  <c r="X312" i="1"/>
  <c r="Y312" i="1"/>
  <c r="Z312" i="1"/>
  <c r="AA312" i="1"/>
  <c r="AC312" i="1"/>
  <c r="AD312" i="1"/>
  <c r="AE312" i="1"/>
  <c r="AF312" i="1"/>
  <c r="AG312" i="1"/>
  <c r="AH312" i="1"/>
  <c r="AI312" i="1"/>
  <c r="AJ312" i="1"/>
  <c r="Q313" i="1"/>
  <c r="R313" i="1"/>
  <c r="S313" i="1"/>
  <c r="T313" i="1"/>
  <c r="U313" i="1"/>
  <c r="V313" i="1"/>
  <c r="W313" i="1"/>
  <c r="X313" i="1"/>
  <c r="Y313" i="1"/>
  <c r="Z313" i="1"/>
  <c r="AA313" i="1"/>
  <c r="AC313" i="1"/>
  <c r="AD313" i="1"/>
  <c r="AE313" i="1"/>
  <c r="AF313" i="1"/>
  <c r="AG313" i="1"/>
  <c r="AH313" i="1"/>
  <c r="AI313" i="1"/>
  <c r="AJ313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F320" i="1"/>
  <c r="AG320" i="1"/>
  <c r="AH320" i="1"/>
  <c r="AI320" i="1"/>
  <c r="AJ320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AC321" i="1"/>
  <c r="AD321" i="1"/>
  <c r="AF321" i="1"/>
  <c r="AG321" i="1"/>
  <c r="AH321" i="1"/>
  <c r="AI321" i="1"/>
  <c r="AJ321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AC322" i="1"/>
  <c r="AD322" i="1"/>
  <c r="AF322" i="1"/>
  <c r="AG322" i="1"/>
  <c r="AH322" i="1"/>
  <c r="AI322" i="1"/>
  <c r="AJ322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F323" i="1"/>
  <c r="AG323" i="1"/>
  <c r="AH323" i="1"/>
  <c r="AI323" i="1"/>
  <c r="AJ323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AC324" i="1"/>
  <c r="AD324" i="1"/>
  <c r="AF324" i="1"/>
  <c r="AG324" i="1"/>
  <c r="AH324" i="1"/>
  <c r="AI324" i="1"/>
  <c r="AJ324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AC325" i="1"/>
  <c r="AD325" i="1"/>
  <c r="AF325" i="1"/>
  <c r="AG325" i="1"/>
  <c r="AH325" i="1"/>
  <c r="AI325" i="1"/>
  <c r="AJ325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F326" i="1"/>
  <c r="AG326" i="1"/>
  <c r="AH326" i="1"/>
  <c r="AI326" i="1"/>
  <c r="AJ326" i="1"/>
  <c r="Q327" i="1"/>
  <c r="R327" i="1"/>
  <c r="S327" i="1"/>
  <c r="T327" i="1"/>
  <c r="U327" i="1"/>
  <c r="V327" i="1"/>
  <c r="W327" i="1"/>
  <c r="X327" i="1"/>
  <c r="Y327" i="1"/>
  <c r="Z327" i="1"/>
  <c r="AA327" i="1"/>
  <c r="AC327" i="1"/>
  <c r="AD327" i="1"/>
  <c r="AE327" i="1"/>
  <c r="AF327" i="1"/>
  <c r="AG327" i="1"/>
  <c r="AH327" i="1"/>
  <c r="AI327" i="1"/>
  <c r="AJ327" i="1"/>
  <c r="Q328" i="1"/>
  <c r="R328" i="1"/>
  <c r="S328" i="1"/>
  <c r="T328" i="1"/>
  <c r="U328" i="1"/>
  <c r="V328" i="1"/>
  <c r="W328" i="1"/>
  <c r="X328" i="1"/>
  <c r="Y328" i="1"/>
  <c r="Z328" i="1"/>
  <c r="AA328" i="1"/>
  <c r="AC328" i="1"/>
  <c r="AD328" i="1"/>
  <c r="AE328" i="1"/>
  <c r="AF328" i="1"/>
  <c r="AG328" i="1"/>
  <c r="AH328" i="1"/>
  <c r="AI328" i="1"/>
  <c r="AJ328" i="1"/>
  <c r="Q329" i="1"/>
  <c r="R329" i="1"/>
  <c r="S329" i="1"/>
  <c r="T329" i="1"/>
  <c r="U329" i="1"/>
  <c r="V329" i="1"/>
  <c r="W329" i="1"/>
  <c r="X329" i="1"/>
  <c r="Y329" i="1"/>
  <c r="Z329" i="1"/>
  <c r="AA329" i="1"/>
  <c r="AC329" i="1"/>
  <c r="AD329" i="1"/>
  <c r="AE329" i="1"/>
  <c r="AF329" i="1"/>
  <c r="AG329" i="1"/>
  <c r="AH329" i="1"/>
  <c r="AI329" i="1"/>
  <c r="AJ329" i="1"/>
  <c r="Q330" i="1"/>
  <c r="R330" i="1"/>
  <c r="S330" i="1"/>
  <c r="T330" i="1"/>
  <c r="U330" i="1"/>
  <c r="V330" i="1"/>
  <c r="W330" i="1"/>
  <c r="X330" i="1"/>
  <c r="Y330" i="1"/>
  <c r="Z330" i="1"/>
  <c r="AA330" i="1"/>
  <c r="AC330" i="1"/>
  <c r="AD330" i="1"/>
  <c r="AE330" i="1"/>
  <c r="AF330" i="1"/>
  <c r="AG330" i="1"/>
  <c r="AH330" i="1"/>
  <c r="AI330" i="1"/>
  <c r="AJ330" i="1"/>
  <c r="Q331" i="1"/>
  <c r="R331" i="1"/>
  <c r="S331" i="1"/>
  <c r="T331" i="1"/>
  <c r="U331" i="1"/>
  <c r="V331" i="1"/>
  <c r="W331" i="1"/>
  <c r="X331" i="1"/>
  <c r="Y331" i="1"/>
  <c r="Z331" i="1"/>
  <c r="AA331" i="1"/>
  <c r="AC331" i="1"/>
  <c r="AD331" i="1"/>
  <c r="AE331" i="1"/>
  <c r="AF331" i="1"/>
  <c r="AG331" i="1"/>
  <c r="AH331" i="1"/>
  <c r="AI331" i="1"/>
  <c r="AJ331" i="1"/>
  <c r="Q332" i="1"/>
  <c r="R332" i="1"/>
  <c r="S332" i="1"/>
  <c r="T332" i="1"/>
  <c r="U332" i="1"/>
  <c r="V332" i="1"/>
  <c r="W332" i="1"/>
  <c r="X332" i="1"/>
  <c r="Y332" i="1"/>
  <c r="Z332" i="1"/>
  <c r="AA332" i="1"/>
  <c r="AC332" i="1"/>
  <c r="AD332" i="1"/>
  <c r="AE332" i="1"/>
  <c r="AF332" i="1"/>
  <c r="AG332" i="1"/>
  <c r="AH332" i="1"/>
  <c r="AI332" i="1"/>
  <c r="AJ332" i="1"/>
  <c r="Q333" i="1"/>
  <c r="R333" i="1"/>
  <c r="S333" i="1"/>
  <c r="T333" i="1"/>
  <c r="U333" i="1"/>
  <c r="V333" i="1"/>
  <c r="W333" i="1"/>
  <c r="X333" i="1"/>
  <c r="Y333" i="1"/>
  <c r="Z333" i="1"/>
  <c r="AA333" i="1"/>
  <c r="AC333" i="1"/>
  <c r="AD333" i="1"/>
  <c r="AE333" i="1"/>
  <c r="AF333" i="1"/>
  <c r="AG333" i="1"/>
  <c r="AH333" i="1"/>
  <c r="AI333" i="1"/>
  <c r="AJ333" i="1"/>
  <c r="Q334" i="1"/>
  <c r="R334" i="1"/>
  <c r="S334" i="1"/>
  <c r="T334" i="1"/>
  <c r="U334" i="1"/>
  <c r="V334" i="1"/>
  <c r="W334" i="1"/>
  <c r="X334" i="1"/>
  <c r="Y334" i="1"/>
  <c r="Z334" i="1"/>
  <c r="AA334" i="1"/>
  <c r="AC334" i="1"/>
  <c r="AD334" i="1"/>
  <c r="AE334" i="1"/>
  <c r="AF334" i="1"/>
  <c r="AG334" i="1"/>
  <c r="AH334" i="1"/>
  <c r="AI334" i="1"/>
  <c r="AJ334" i="1"/>
  <c r="Q335" i="1"/>
  <c r="R335" i="1"/>
  <c r="S335" i="1"/>
  <c r="T335" i="1"/>
  <c r="U335" i="1"/>
  <c r="V335" i="1"/>
  <c r="W335" i="1"/>
  <c r="X335" i="1"/>
  <c r="Y335" i="1"/>
  <c r="Z335" i="1"/>
  <c r="AA335" i="1"/>
  <c r="AC335" i="1"/>
  <c r="AD335" i="1"/>
  <c r="AE335" i="1"/>
  <c r="AF335" i="1"/>
  <c r="AG335" i="1"/>
  <c r="AH335" i="1"/>
  <c r="AI335" i="1"/>
  <c r="AJ335" i="1"/>
  <c r="Q336" i="1"/>
  <c r="R336" i="1"/>
  <c r="S336" i="1"/>
  <c r="T336" i="1"/>
  <c r="U336" i="1"/>
  <c r="V336" i="1"/>
  <c r="W336" i="1"/>
  <c r="X336" i="1"/>
  <c r="Y336" i="1"/>
  <c r="Z336" i="1"/>
  <c r="AA336" i="1"/>
  <c r="AC336" i="1"/>
  <c r="AD336" i="1"/>
  <c r="AE336" i="1"/>
  <c r="AF336" i="1"/>
  <c r="AG336" i="1"/>
  <c r="AH336" i="1"/>
  <c r="AI336" i="1"/>
  <c r="AJ336" i="1"/>
  <c r="Q337" i="1"/>
  <c r="R337" i="1"/>
  <c r="S337" i="1"/>
  <c r="T337" i="1"/>
  <c r="U337" i="1"/>
  <c r="V337" i="1"/>
  <c r="W337" i="1"/>
  <c r="X337" i="1"/>
  <c r="Y337" i="1"/>
  <c r="Z337" i="1"/>
  <c r="AA337" i="1"/>
  <c r="AC337" i="1"/>
  <c r="AD337" i="1"/>
  <c r="AE337" i="1"/>
  <c r="AF337" i="1"/>
  <c r="AG337" i="1"/>
  <c r="AH337" i="1"/>
  <c r="AI337" i="1"/>
  <c r="AJ337" i="1"/>
  <c r="Q338" i="1"/>
  <c r="R338" i="1"/>
  <c r="S338" i="1"/>
  <c r="T338" i="1"/>
  <c r="U338" i="1"/>
  <c r="V338" i="1"/>
  <c r="W338" i="1"/>
  <c r="X338" i="1"/>
  <c r="Y338" i="1"/>
  <c r="Z338" i="1"/>
  <c r="AA338" i="1"/>
  <c r="AC338" i="1"/>
  <c r="AD338" i="1"/>
  <c r="AE338" i="1"/>
  <c r="AF338" i="1"/>
  <c r="AG338" i="1"/>
  <c r="AH338" i="1"/>
  <c r="AI338" i="1"/>
  <c r="AJ338" i="1"/>
  <c r="Q339" i="1"/>
  <c r="R339" i="1"/>
  <c r="S339" i="1"/>
  <c r="T339" i="1"/>
  <c r="U339" i="1"/>
  <c r="V339" i="1"/>
  <c r="W339" i="1"/>
  <c r="X339" i="1"/>
  <c r="Y339" i="1"/>
  <c r="Z339" i="1"/>
  <c r="AA339" i="1"/>
  <c r="AC339" i="1"/>
  <c r="AD339" i="1"/>
  <c r="AE339" i="1"/>
  <c r="AF339" i="1"/>
  <c r="AG339" i="1"/>
  <c r="AH339" i="1"/>
  <c r="AI339" i="1"/>
  <c r="AJ339" i="1"/>
  <c r="Q340" i="1"/>
  <c r="R340" i="1"/>
  <c r="S340" i="1"/>
  <c r="T340" i="1"/>
  <c r="U340" i="1"/>
  <c r="V340" i="1"/>
  <c r="W340" i="1"/>
  <c r="X340" i="1"/>
  <c r="Y340" i="1"/>
  <c r="Z340" i="1"/>
  <c r="AA340" i="1"/>
  <c r="AC340" i="1"/>
  <c r="AD340" i="1"/>
  <c r="AE340" i="1"/>
  <c r="AF340" i="1"/>
  <c r="AG340" i="1"/>
  <c r="AH340" i="1"/>
  <c r="AI340" i="1"/>
  <c r="AJ340" i="1"/>
  <c r="Q341" i="1"/>
  <c r="R341" i="1"/>
  <c r="S341" i="1"/>
  <c r="T341" i="1"/>
  <c r="U341" i="1"/>
  <c r="V341" i="1"/>
  <c r="W341" i="1"/>
  <c r="X341" i="1"/>
  <c r="Y341" i="1"/>
  <c r="Z341" i="1"/>
  <c r="AA341" i="1"/>
  <c r="AC341" i="1"/>
  <c r="AD341" i="1"/>
  <c r="AE341" i="1"/>
  <c r="AF341" i="1"/>
  <c r="AG341" i="1"/>
  <c r="AH341" i="1"/>
  <c r="AI341" i="1"/>
  <c r="AJ341" i="1"/>
  <c r="Q342" i="1"/>
  <c r="R342" i="1"/>
  <c r="S342" i="1"/>
  <c r="T342" i="1"/>
  <c r="U342" i="1"/>
  <c r="V342" i="1"/>
  <c r="W342" i="1"/>
  <c r="X342" i="1"/>
  <c r="Y342" i="1"/>
  <c r="Z342" i="1"/>
  <c r="AA342" i="1"/>
  <c r="AC342" i="1"/>
  <c r="AD342" i="1"/>
  <c r="AE342" i="1"/>
  <c r="AF342" i="1"/>
  <c r="AG342" i="1"/>
  <c r="AH342" i="1"/>
  <c r="AI342" i="1"/>
  <c r="AJ342" i="1"/>
  <c r="Q343" i="1"/>
  <c r="R343" i="1"/>
  <c r="S343" i="1"/>
  <c r="T343" i="1"/>
  <c r="U343" i="1"/>
  <c r="V343" i="1"/>
  <c r="W343" i="1"/>
  <c r="X343" i="1"/>
  <c r="Y343" i="1"/>
  <c r="Z343" i="1"/>
  <c r="AA343" i="1"/>
  <c r="AC343" i="1"/>
  <c r="AD343" i="1"/>
  <c r="AE343" i="1"/>
  <c r="AF343" i="1"/>
  <c r="AG343" i="1"/>
  <c r="AH343" i="1"/>
  <c r="AI343" i="1"/>
  <c r="AJ343" i="1"/>
  <c r="Q344" i="1"/>
  <c r="R344" i="1"/>
  <c r="S344" i="1"/>
  <c r="T344" i="1"/>
  <c r="U344" i="1"/>
  <c r="V344" i="1"/>
  <c r="W344" i="1"/>
  <c r="X344" i="1"/>
  <c r="Y344" i="1"/>
  <c r="Z344" i="1"/>
  <c r="AA344" i="1"/>
  <c r="AC344" i="1"/>
  <c r="AD344" i="1"/>
  <c r="AE344" i="1"/>
  <c r="AF344" i="1"/>
  <c r="AG344" i="1"/>
  <c r="AH344" i="1"/>
  <c r="AI344" i="1"/>
  <c r="AJ344" i="1"/>
  <c r="Q345" i="1"/>
  <c r="R345" i="1"/>
  <c r="S345" i="1"/>
  <c r="T345" i="1"/>
  <c r="U345" i="1"/>
  <c r="V345" i="1"/>
  <c r="W345" i="1"/>
  <c r="X345" i="1"/>
  <c r="Y345" i="1"/>
  <c r="Z345" i="1"/>
  <c r="AA345" i="1"/>
  <c r="AC345" i="1"/>
  <c r="AD345" i="1"/>
  <c r="AE345" i="1"/>
  <c r="AF345" i="1"/>
  <c r="AG345" i="1"/>
  <c r="AH345" i="1"/>
  <c r="AI345" i="1"/>
  <c r="AJ345" i="1"/>
  <c r="Q346" i="1"/>
  <c r="R346" i="1"/>
  <c r="S346" i="1"/>
  <c r="T346" i="1"/>
  <c r="U346" i="1"/>
  <c r="V346" i="1"/>
  <c r="W346" i="1"/>
  <c r="X346" i="1"/>
  <c r="Y346" i="1"/>
  <c r="Z346" i="1"/>
  <c r="AA346" i="1"/>
  <c r="AC346" i="1"/>
  <c r="AD346" i="1"/>
  <c r="AE346" i="1"/>
  <c r="AF346" i="1"/>
  <c r="AG346" i="1"/>
  <c r="AH346" i="1"/>
  <c r="AI346" i="1"/>
  <c r="AJ346" i="1"/>
  <c r="Q347" i="1"/>
  <c r="R347" i="1"/>
  <c r="S347" i="1"/>
  <c r="T347" i="1"/>
  <c r="U347" i="1"/>
  <c r="V347" i="1"/>
  <c r="W347" i="1"/>
  <c r="X347" i="1"/>
  <c r="Y347" i="1"/>
  <c r="Z347" i="1"/>
  <c r="AA347" i="1"/>
  <c r="AC347" i="1"/>
  <c r="AD347" i="1"/>
  <c r="AE347" i="1"/>
  <c r="AF347" i="1"/>
  <c r="AG347" i="1"/>
  <c r="AH347" i="1"/>
  <c r="AI347" i="1"/>
  <c r="AJ347" i="1"/>
  <c r="Q348" i="1"/>
  <c r="R348" i="1"/>
  <c r="S348" i="1"/>
  <c r="T348" i="1"/>
  <c r="U348" i="1"/>
  <c r="V348" i="1"/>
  <c r="W348" i="1"/>
  <c r="X348" i="1"/>
  <c r="Y348" i="1"/>
  <c r="Z348" i="1"/>
  <c r="AA348" i="1"/>
  <c r="AC348" i="1"/>
  <c r="AD348" i="1"/>
  <c r="AE348" i="1"/>
  <c r="AF348" i="1"/>
  <c r="AG348" i="1"/>
  <c r="AH348" i="1"/>
  <c r="AI348" i="1"/>
  <c r="AJ348" i="1"/>
  <c r="Q349" i="1"/>
  <c r="R349" i="1"/>
  <c r="S349" i="1"/>
  <c r="T349" i="1"/>
  <c r="U349" i="1"/>
  <c r="V349" i="1"/>
  <c r="W349" i="1"/>
  <c r="X349" i="1"/>
  <c r="Y349" i="1"/>
  <c r="Z349" i="1"/>
  <c r="AA349" i="1"/>
  <c r="AC349" i="1"/>
  <c r="AD349" i="1"/>
  <c r="AE349" i="1"/>
  <c r="AF349" i="1"/>
  <c r="AG349" i="1"/>
  <c r="AH349" i="1"/>
  <c r="AI349" i="1"/>
  <c r="AJ349" i="1"/>
  <c r="Q350" i="1"/>
  <c r="R350" i="1"/>
  <c r="S350" i="1"/>
  <c r="T350" i="1"/>
  <c r="U350" i="1"/>
  <c r="V350" i="1"/>
  <c r="W350" i="1"/>
  <c r="X350" i="1"/>
  <c r="Y350" i="1"/>
  <c r="Z350" i="1"/>
  <c r="AA350" i="1"/>
  <c r="AC350" i="1"/>
  <c r="AD350" i="1"/>
  <c r="AE350" i="1"/>
  <c r="AF350" i="1"/>
  <c r="AG350" i="1"/>
  <c r="AH350" i="1"/>
  <c r="AI350" i="1"/>
  <c r="AJ350" i="1"/>
  <c r="Q351" i="1"/>
  <c r="R351" i="1"/>
  <c r="S351" i="1"/>
  <c r="T351" i="1"/>
  <c r="U351" i="1"/>
  <c r="V351" i="1"/>
  <c r="W351" i="1"/>
  <c r="X351" i="1"/>
  <c r="Y351" i="1"/>
  <c r="Z351" i="1"/>
  <c r="AA351" i="1"/>
  <c r="AC351" i="1"/>
  <c r="AD351" i="1"/>
  <c r="AE351" i="1"/>
  <c r="AF351" i="1"/>
  <c r="AG351" i="1"/>
  <c r="AH351" i="1"/>
  <c r="AI351" i="1"/>
  <c r="AJ351" i="1"/>
  <c r="Q352" i="1"/>
  <c r="R352" i="1"/>
  <c r="S352" i="1"/>
  <c r="T352" i="1"/>
  <c r="U352" i="1"/>
  <c r="V352" i="1"/>
  <c r="W352" i="1"/>
  <c r="X352" i="1"/>
  <c r="Y352" i="1"/>
  <c r="Z352" i="1"/>
  <c r="AA352" i="1"/>
  <c r="AC352" i="1"/>
  <c r="AD352" i="1"/>
  <c r="AE352" i="1"/>
  <c r="AF352" i="1"/>
  <c r="AG352" i="1"/>
  <c r="AH352" i="1"/>
  <c r="AI352" i="1"/>
  <c r="AJ352" i="1"/>
  <c r="Q353" i="1"/>
  <c r="R353" i="1"/>
  <c r="S353" i="1"/>
  <c r="T353" i="1"/>
  <c r="U353" i="1"/>
  <c r="V353" i="1"/>
  <c r="W353" i="1"/>
  <c r="X353" i="1"/>
  <c r="Y353" i="1"/>
  <c r="Z353" i="1"/>
  <c r="AA353" i="1"/>
  <c r="AC353" i="1"/>
  <c r="AD353" i="1"/>
  <c r="AE353" i="1"/>
  <c r="AF353" i="1"/>
  <c r="AG353" i="1"/>
  <c r="AH353" i="1"/>
  <c r="AI353" i="1"/>
  <c r="AJ353" i="1"/>
  <c r="Q354" i="1"/>
  <c r="R354" i="1"/>
  <c r="S354" i="1"/>
  <c r="T354" i="1"/>
  <c r="U354" i="1"/>
  <c r="V354" i="1"/>
  <c r="W354" i="1"/>
  <c r="X354" i="1"/>
  <c r="Y354" i="1"/>
  <c r="Z354" i="1"/>
  <c r="AA354" i="1"/>
  <c r="AC354" i="1"/>
  <c r="AD354" i="1"/>
  <c r="AE354" i="1"/>
  <c r="AF354" i="1"/>
  <c r="AG354" i="1"/>
  <c r="AH354" i="1"/>
  <c r="AI354" i="1"/>
  <c r="AJ354" i="1"/>
  <c r="Q355" i="1"/>
  <c r="R355" i="1"/>
  <c r="S355" i="1"/>
  <c r="T355" i="1"/>
  <c r="U355" i="1"/>
  <c r="V355" i="1"/>
  <c r="W355" i="1"/>
  <c r="X355" i="1"/>
  <c r="Y355" i="1"/>
  <c r="Z355" i="1"/>
  <c r="AA355" i="1"/>
  <c r="AC355" i="1"/>
  <c r="AD355" i="1"/>
  <c r="AE355" i="1"/>
  <c r="AF355" i="1"/>
  <c r="AG355" i="1"/>
  <c r="AH355" i="1"/>
  <c r="AI355" i="1"/>
  <c r="AJ355" i="1"/>
  <c r="Q356" i="1"/>
  <c r="R356" i="1"/>
  <c r="S356" i="1"/>
  <c r="T356" i="1"/>
  <c r="U356" i="1"/>
  <c r="V356" i="1"/>
  <c r="W356" i="1"/>
  <c r="X356" i="1"/>
  <c r="Y356" i="1"/>
  <c r="Z356" i="1"/>
  <c r="AA356" i="1"/>
  <c r="AC356" i="1"/>
  <c r="AD356" i="1"/>
  <c r="AE356" i="1"/>
  <c r="AF356" i="1"/>
  <c r="AG356" i="1"/>
  <c r="AH356" i="1"/>
  <c r="AI356" i="1"/>
  <c r="AJ356" i="1"/>
  <c r="Q357" i="1"/>
  <c r="R357" i="1"/>
  <c r="S357" i="1"/>
  <c r="T357" i="1"/>
  <c r="U357" i="1"/>
  <c r="V357" i="1"/>
  <c r="W357" i="1"/>
  <c r="X357" i="1"/>
  <c r="Y357" i="1"/>
  <c r="Z357" i="1"/>
  <c r="AA357" i="1"/>
  <c r="AC357" i="1"/>
  <c r="AD357" i="1"/>
  <c r="AE357" i="1"/>
  <c r="AF357" i="1"/>
  <c r="AG357" i="1"/>
  <c r="AH357" i="1"/>
  <c r="AI357" i="1"/>
  <c r="AJ357" i="1"/>
  <c r="Q358" i="1"/>
  <c r="R358" i="1"/>
  <c r="S358" i="1"/>
  <c r="T358" i="1"/>
  <c r="U358" i="1"/>
  <c r="V358" i="1"/>
  <c r="W358" i="1"/>
  <c r="X358" i="1"/>
  <c r="Y358" i="1"/>
  <c r="Z358" i="1"/>
  <c r="AA358" i="1"/>
  <c r="AC358" i="1"/>
  <c r="AD358" i="1"/>
  <c r="AE358" i="1"/>
  <c r="AF358" i="1"/>
  <c r="AG358" i="1"/>
  <c r="AH358" i="1"/>
  <c r="AI358" i="1"/>
  <c r="AJ358" i="1"/>
  <c r="Q359" i="1"/>
  <c r="R359" i="1"/>
  <c r="S359" i="1"/>
  <c r="T359" i="1"/>
  <c r="U359" i="1"/>
  <c r="V359" i="1"/>
  <c r="W359" i="1"/>
  <c r="X359" i="1"/>
  <c r="Y359" i="1"/>
  <c r="Z359" i="1"/>
  <c r="AA359" i="1"/>
  <c r="AC359" i="1"/>
  <c r="AD359" i="1"/>
  <c r="AE359" i="1"/>
  <c r="AF359" i="1"/>
  <c r="AG359" i="1"/>
  <c r="AH359" i="1"/>
  <c r="AI359" i="1"/>
  <c r="AJ359" i="1"/>
  <c r="Q360" i="1"/>
  <c r="R360" i="1"/>
  <c r="S360" i="1"/>
  <c r="T360" i="1"/>
  <c r="U360" i="1"/>
  <c r="V360" i="1"/>
  <c r="W360" i="1"/>
  <c r="X360" i="1"/>
  <c r="Y360" i="1"/>
  <c r="Z360" i="1"/>
  <c r="AA360" i="1"/>
  <c r="AC360" i="1"/>
  <c r="AD360" i="1"/>
  <c r="AE360" i="1"/>
  <c r="AF360" i="1"/>
  <c r="AG360" i="1"/>
  <c r="AH360" i="1"/>
  <c r="AI360" i="1"/>
  <c r="AJ360" i="1"/>
  <c r="Q361" i="1"/>
  <c r="R361" i="1"/>
  <c r="S361" i="1"/>
  <c r="T361" i="1"/>
  <c r="U361" i="1"/>
  <c r="V361" i="1"/>
  <c r="W361" i="1"/>
  <c r="X361" i="1"/>
  <c r="Y361" i="1"/>
  <c r="Z361" i="1"/>
  <c r="AA361" i="1"/>
  <c r="AC361" i="1"/>
  <c r="AD361" i="1"/>
  <c r="AE361" i="1"/>
  <c r="AF361" i="1"/>
  <c r="AG361" i="1"/>
  <c r="AH361" i="1"/>
  <c r="AI361" i="1"/>
  <c r="AJ361" i="1"/>
  <c r="Q362" i="1"/>
  <c r="R362" i="1"/>
  <c r="S362" i="1"/>
  <c r="T362" i="1"/>
  <c r="U362" i="1"/>
  <c r="V362" i="1"/>
  <c r="W362" i="1"/>
  <c r="X362" i="1"/>
  <c r="Y362" i="1"/>
  <c r="Z362" i="1"/>
  <c r="AA362" i="1"/>
  <c r="AC362" i="1"/>
  <c r="AD362" i="1"/>
  <c r="AE362" i="1"/>
  <c r="AF362" i="1"/>
  <c r="AG362" i="1"/>
  <c r="AH362" i="1"/>
  <c r="AI362" i="1"/>
  <c r="AJ362" i="1"/>
  <c r="Q363" i="1"/>
  <c r="R363" i="1"/>
  <c r="S363" i="1"/>
  <c r="T363" i="1"/>
  <c r="U363" i="1"/>
  <c r="V363" i="1"/>
  <c r="W363" i="1"/>
  <c r="X363" i="1"/>
  <c r="Y363" i="1"/>
  <c r="Z363" i="1"/>
  <c r="AA363" i="1"/>
  <c r="AC363" i="1"/>
  <c r="AD363" i="1"/>
  <c r="AE363" i="1"/>
  <c r="AF363" i="1"/>
  <c r="AG363" i="1"/>
  <c r="AH363" i="1"/>
  <c r="AI363" i="1"/>
  <c r="AJ363" i="1"/>
  <c r="Q364" i="1"/>
  <c r="R364" i="1"/>
  <c r="S364" i="1"/>
  <c r="T364" i="1"/>
  <c r="U364" i="1"/>
  <c r="V364" i="1"/>
  <c r="W364" i="1"/>
  <c r="X364" i="1"/>
  <c r="Y364" i="1"/>
  <c r="Z364" i="1"/>
  <c r="AA364" i="1"/>
  <c r="AC364" i="1"/>
  <c r="AD364" i="1"/>
  <c r="AE364" i="1"/>
  <c r="AF364" i="1"/>
  <c r="AG364" i="1"/>
  <c r="AH364" i="1"/>
  <c r="AI364" i="1"/>
  <c r="AJ364" i="1"/>
  <c r="Q365" i="1"/>
  <c r="R365" i="1"/>
  <c r="S365" i="1"/>
  <c r="T365" i="1"/>
  <c r="U365" i="1"/>
  <c r="V365" i="1"/>
  <c r="W365" i="1"/>
  <c r="X365" i="1"/>
  <c r="Y365" i="1"/>
  <c r="Z365" i="1"/>
  <c r="AA365" i="1"/>
  <c r="AC365" i="1"/>
  <c r="AD365" i="1"/>
  <c r="AE365" i="1"/>
  <c r="AF365" i="1"/>
  <c r="AG365" i="1"/>
  <c r="AH365" i="1"/>
  <c r="AI365" i="1"/>
  <c r="AJ365" i="1"/>
  <c r="Q366" i="1"/>
  <c r="R366" i="1"/>
  <c r="S366" i="1"/>
  <c r="T366" i="1"/>
  <c r="U366" i="1"/>
  <c r="V366" i="1"/>
  <c r="W366" i="1"/>
  <c r="X366" i="1"/>
  <c r="Y366" i="1"/>
  <c r="Z366" i="1"/>
  <c r="AA366" i="1"/>
  <c r="AC366" i="1"/>
  <c r="AD366" i="1"/>
  <c r="AE366" i="1"/>
  <c r="AF366" i="1"/>
  <c r="AG366" i="1"/>
  <c r="AH366" i="1"/>
  <c r="AI366" i="1"/>
  <c r="AJ366" i="1"/>
  <c r="Q367" i="1"/>
  <c r="R367" i="1"/>
  <c r="S367" i="1"/>
  <c r="T367" i="1"/>
  <c r="U367" i="1"/>
  <c r="V367" i="1"/>
  <c r="W367" i="1"/>
  <c r="X367" i="1"/>
  <c r="Y367" i="1"/>
  <c r="Z367" i="1"/>
  <c r="AA367" i="1"/>
  <c r="AC367" i="1"/>
  <c r="AD367" i="1"/>
  <c r="AE367" i="1"/>
  <c r="AF367" i="1"/>
  <c r="AG367" i="1"/>
  <c r="AH367" i="1"/>
  <c r="AI367" i="1"/>
  <c r="AJ367" i="1"/>
  <c r="Q368" i="1"/>
  <c r="R368" i="1"/>
  <c r="S368" i="1"/>
  <c r="T368" i="1"/>
  <c r="U368" i="1"/>
  <c r="V368" i="1"/>
  <c r="W368" i="1"/>
  <c r="X368" i="1"/>
  <c r="Y368" i="1"/>
  <c r="Z368" i="1"/>
  <c r="AA368" i="1"/>
  <c r="AC368" i="1"/>
  <c r="AD368" i="1"/>
  <c r="AE368" i="1"/>
  <c r="AF368" i="1"/>
  <c r="AG368" i="1"/>
  <c r="AH368" i="1"/>
  <c r="AI368" i="1"/>
  <c r="AJ368" i="1"/>
  <c r="Q369" i="1"/>
  <c r="R369" i="1"/>
  <c r="S369" i="1"/>
  <c r="T369" i="1"/>
  <c r="U369" i="1"/>
  <c r="V369" i="1"/>
  <c r="W369" i="1"/>
  <c r="X369" i="1"/>
  <c r="Y369" i="1"/>
  <c r="Z369" i="1"/>
  <c r="AA369" i="1"/>
  <c r="AC369" i="1"/>
  <c r="AD369" i="1"/>
  <c r="AE369" i="1"/>
  <c r="AF369" i="1"/>
  <c r="AG369" i="1"/>
  <c r="AH369" i="1"/>
  <c r="AI369" i="1"/>
  <c r="AJ369" i="1"/>
  <c r="Q370" i="1"/>
  <c r="R370" i="1"/>
  <c r="S370" i="1"/>
  <c r="T370" i="1"/>
  <c r="U370" i="1"/>
  <c r="V370" i="1"/>
  <c r="W370" i="1"/>
  <c r="X370" i="1"/>
  <c r="Y370" i="1"/>
  <c r="Z370" i="1"/>
  <c r="AA370" i="1"/>
  <c r="AC370" i="1"/>
  <c r="AD370" i="1"/>
  <c r="AE370" i="1"/>
  <c r="AF370" i="1"/>
  <c r="AG370" i="1"/>
  <c r="AH370" i="1"/>
  <c r="AI370" i="1"/>
  <c r="AJ370" i="1"/>
  <c r="Q371" i="1"/>
  <c r="R371" i="1"/>
  <c r="S371" i="1"/>
  <c r="T371" i="1"/>
  <c r="U371" i="1"/>
  <c r="V371" i="1"/>
  <c r="W371" i="1"/>
  <c r="X371" i="1"/>
  <c r="Y371" i="1"/>
  <c r="Z371" i="1"/>
  <c r="AA371" i="1"/>
  <c r="AC371" i="1"/>
  <c r="AD371" i="1"/>
  <c r="AE371" i="1"/>
  <c r="AF371" i="1"/>
  <c r="AG371" i="1"/>
  <c r="AH371" i="1"/>
  <c r="AI371" i="1"/>
  <c r="AJ371" i="1"/>
  <c r="Q372" i="1"/>
  <c r="R372" i="1"/>
  <c r="S372" i="1"/>
  <c r="T372" i="1"/>
  <c r="U372" i="1"/>
  <c r="V372" i="1"/>
  <c r="W372" i="1"/>
  <c r="X372" i="1"/>
  <c r="Y372" i="1"/>
  <c r="Z372" i="1"/>
  <c r="AA372" i="1"/>
  <c r="AC372" i="1"/>
  <c r="AD372" i="1"/>
  <c r="AE372" i="1"/>
  <c r="AF372" i="1"/>
  <c r="AG372" i="1"/>
  <c r="AH372" i="1"/>
  <c r="AI372" i="1"/>
  <c r="AJ372" i="1"/>
  <c r="Q373" i="1"/>
  <c r="R373" i="1"/>
  <c r="S373" i="1"/>
  <c r="T373" i="1"/>
  <c r="U373" i="1"/>
  <c r="V373" i="1"/>
  <c r="W373" i="1"/>
  <c r="X373" i="1"/>
  <c r="Y373" i="1"/>
  <c r="Z373" i="1"/>
  <c r="AA373" i="1"/>
  <c r="AC373" i="1"/>
  <c r="AD373" i="1"/>
  <c r="AE373" i="1"/>
  <c r="AF373" i="1"/>
  <c r="AG373" i="1"/>
  <c r="AH373" i="1"/>
  <c r="AI373" i="1"/>
  <c r="AJ373" i="1"/>
  <c r="Q374" i="1"/>
  <c r="R374" i="1"/>
  <c r="S374" i="1"/>
  <c r="T374" i="1"/>
  <c r="U374" i="1"/>
  <c r="V374" i="1"/>
  <c r="W374" i="1"/>
  <c r="X374" i="1"/>
  <c r="Y374" i="1"/>
  <c r="Z374" i="1"/>
  <c r="AA374" i="1"/>
  <c r="AC374" i="1"/>
  <c r="AD374" i="1"/>
  <c r="AE374" i="1"/>
  <c r="AF374" i="1"/>
  <c r="AG374" i="1"/>
  <c r="AH374" i="1"/>
  <c r="AI374" i="1"/>
  <c r="AJ374" i="1"/>
  <c r="Q375" i="1"/>
  <c r="R375" i="1"/>
  <c r="S375" i="1"/>
  <c r="T375" i="1"/>
  <c r="U375" i="1"/>
  <c r="V375" i="1"/>
  <c r="W375" i="1"/>
  <c r="X375" i="1"/>
  <c r="Y375" i="1"/>
  <c r="Z375" i="1"/>
  <c r="AA375" i="1"/>
  <c r="AC375" i="1"/>
  <c r="AD375" i="1"/>
  <c r="AE375" i="1"/>
  <c r="AF375" i="1"/>
  <c r="AG375" i="1"/>
  <c r="AH375" i="1"/>
  <c r="AI375" i="1"/>
  <c r="AJ375" i="1"/>
  <c r="Q376" i="1"/>
  <c r="R376" i="1"/>
  <c r="S376" i="1"/>
  <c r="T376" i="1"/>
  <c r="U376" i="1"/>
  <c r="V376" i="1"/>
  <c r="W376" i="1"/>
  <c r="X376" i="1"/>
  <c r="Y376" i="1"/>
  <c r="Z376" i="1"/>
  <c r="AA376" i="1"/>
  <c r="AC376" i="1"/>
  <c r="AD376" i="1"/>
  <c r="AE376" i="1"/>
  <c r="AF376" i="1"/>
  <c r="AG376" i="1"/>
  <c r="AH376" i="1"/>
  <c r="AI376" i="1"/>
  <c r="AJ376" i="1"/>
  <c r="Q377" i="1"/>
  <c r="R377" i="1"/>
  <c r="S377" i="1"/>
  <c r="T377" i="1"/>
  <c r="U377" i="1"/>
  <c r="V377" i="1"/>
  <c r="W377" i="1"/>
  <c r="X377" i="1"/>
  <c r="Y377" i="1"/>
  <c r="Z377" i="1"/>
  <c r="AA377" i="1"/>
  <c r="AC377" i="1"/>
  <c r="AD377" i="1"/>
  <c r="AE377" i="1"/>
  <c r="AF377" i="1"/>
  <c r="AG377" i="1"/>
  <c r="AH377" i="1"/>
  <c r="AI377" i="1"/>
  <c r="AJ377" i="1"/>
  <c r="Q378" i="1"/>
  <c r="R378" i="1"/>
  <c r="S378" i="1"/>
  <c r="T378" i="1"/>
  <c r="U378" i="1"/>
  <c r="V378" i="1"/>
  <c r="W378" i="1"/>
  <c r="X378" i="1"/>
  <c r="Y378" i="1"/>
  <c r="Z378" i="1"/>
  <c r="AA378" i="1"/>
  <c r="AC378" i="1"/>
  <c r="AD378" i="1"/>
  <c r="AE378" i="1"/>
  <c r="AF378" i="1"/>
  <c r="AG378" i="1"/>
  <c r="AH378" i="1"/>
  <c r="AI378" i="1"/>
  <c r="AJ378" i="1"/>
  <c r="Q379" i="1"/>
  <c r="R379" i="1"/>
  <c r="S379" i="1"/>
  <c r="T379" i="1"/>
  <c r="U379" i="1"/>
  <c r="V379" i="1"/>
  <c r="W379" i="1"/>
  <c r="X379" i="1"/>
  <c r="Y379" i="1"/>
  <c r="Z379" i="1"/>
  <c r="AA379" i="1"/>
  <c r="AC379" i="1"/>
  <c r="AD379" i="1"/>
  <c r="AE379" i="1"/>
  <c r="AF379" i="1"/>
  <c r="AG379" i="1"/>
  <c r="AH379" i="1"/>
  <c r="AI379" i="1"/>
  <c r="AJ379" i="1"/>
  <c r="Q380" i="1"/>
  <c r="R380" i="1"/>
  <c r="S380" i="1"/>
  <c r="T380" i="1"/>
  <c r="U380" i="1"/>
  <c r="V380" i="1"/>
  <c r="W380" i="1"/>
  <c r="X380" i="1"/>
  <c r="Y380" i="1"/>
  <c r="Z380" i="1"/>
  <c r="AA380" i="1"/>
  <c r="AC380" i="1"/>
  <c r="AD380" i="1"/>
  <c r="AE380" i="1"/>
  <c r="AF380" i="1"/>
  <c r="AG380" i="1"/>
  <c r="AH380" i="1"/>
  <c r="AI380" i="1"/>
  <c r="AJ380" i="1"/>
  <c r="Q381" i="1"/>
  <c r="R381" i="1"/>
  <c r="S381" i="1"/>
  <c r="T381" i="1"/>
  <c r="U381" i="1"/>
  <c r="V381" i="1"/>
  <c r="W381" i="1"/>
  <c r="X381" i="1"/>
  <c r="Y381" i="1"/>
  <c r="Z381" i="1"/>
  <c r="AA381" i="1"/>
  <c r="AC381" i="1"/>
  <c r="AD381" i="1"/>
  <c r="AE381" i="1"/>
  <c r="AF381" i="1"/>
  <c r="AG381" i="1"/>
  <c r="AH381" i="1"/>
  <c r="AI381" i="1"/>
  <c r="AJ381" i="1"/>
  <c r="Q382" i="1"/>
  <c r="R382" i="1"/>
  <c r="S382" i="1"/>
  <c r="T382" i="1"/>
  <c r="U382" i="1"/>
  <c r="V382" i="1"/>
  <c r="W382" i="1"/>
  <c r="X382" i="1"/>
  <c r="Y382" i="1"/>
  <c r="Z382" i="1"/>
  <c r="AA382" i="1"/>
  <c r="AC382" i="1"/>
  <c r="AD382" i="1"/>
  <c r="AE382" i="1"/>
  <c r="AF382" i="1"/>
  <c r="AG382" i="1"/>
  <c r="AH382" i="1"/>
  <c r="AI382" i="1"/>
  <c r="AJ382" i="1"/>
  <c r="Q383" i="1"/>
  <c r="R383" i="1"/>
  <c r="S383" i="1"/>
  <c r="T383" i="1"/>
  <c r="U383" i="1"/>
  <c r="V383" i="1"/>
  <c r="W383" i="1"/>
  <c r="X383" i="1"/>
  <c r="Y383" i="1"/>
  <c r="Z383" i="1"/>
  <c r="AA383" i="1"/>
  <c r="AC383" i="1"/>
  <c r="AD383" i="1"/>
  <c r="AE383" i="1"/>
  <c r="AF383" i="1"/>
  <c r="AG383" i="1"/>
  <c r="AH383" i="1"/>
  <c r="AI383" i="1"/>
  <c r="AJ383" i="1"/>
  <c r="Q384" i="1"/>
  <c r="R384" i="1"/>
  <c r="S384" i="1"/>
  <c r="T384" i="1"/>
  <c r="U384" i="1"/>
  <c r="V384" i="1"/>
  <c r="W384" i="1"/>
  <c r="X384" i="1"/>
  <c r="Y384" i="1"/>
  <c r="Z384" i="1"/>
  <c r="AA384" i="1"/>
  <c r="AC384" i="1"/>
  <c r="AD384" i="1"/>
  <c r="AE384" i="1"/>
  <c r="AF384" i="1"/>
  <c r="AG384" i="1"/>
  <c r="AH384" i="1"/>
  <c r="AI384" i="1"/>
  <c r="AJ384" i="1"/>
  <c r="Q385" i="1"/>
  <c r="R385" i="1"/>
  <c r="S385" i="1"/>
  <c r="T385" i="1"/>
  <c r="U385" i="1"/>
  <c r="V385" i="1"/>
  <c r="W385" i="1"/>
  <c r="X385" i="1"/>
  <c r="Y385" i="1"/>
  <c r="Z385" i="1"/>
  <c r="AA385" i="1"/>
  <c r="AC385" i="1"/>
  <c r="AD385" i="1"/>
  <c r="AE385" i="1"/>
  <c r="AF385" i="1"/>
  <c r="AG385" i="1"/>
  <c r="AH385" i="1"/>
  <c r="AI385" i="1"/>
  <c r="AJ385" i="1"/>
  <c r="Q386" i="1"/>
  <c r="R386" i="1"/>
  <c r="S386" i="1"/>
  <c r="T386" i="1"/>
  <c r="U386" i="1"/>
  <c r="V386" i="1"/>
  <c r="W386" i="1"/>
  <c r="X386" i="1"/>
  <c r="Y386" i="1"/>
  <c r="Z386" i="1"/>
  <c r="AA386" i="1"/>
  <c r="AC386" i="1"/>
  <c r="AD386" i="1"/>
  <c r="AE386" i="1"/>
  <c r="AF386" i="1"/>
  <c r="AG386" i="1"/>
  <c r="AH386" i="1"/>
  <c r="AI386" i="1"/>
  <c r="AJ386" i="1"/>
  <c r="Q387" i="1"/>
  <c r="R387" i="1"/>
  <c r="S387" i="1"/>
  <c r="T387" i="1"/>
  <c r="U387" i="1"/>
  <c r="V387" i="1"/>
  <c r="W387" i="1"/>
  <c r="X387" i="1"/>
  <c r="Y387" i="1"/>
  <c r="Z387" i="1"/>
  <c r="AA387" i="1"/>
  <c r="AC387" i="1"/>
  <c r="AD387" i="1"/>
  <c r="AE387" i="1"/>
  <c r="AF387" i="1"/>
  <c r="AG387" i="1"/>
  <c r="AH387" i="1"/>
  <c r="AI387" i="1"/>
  <c r="AJ387" i="1"/>
  <c r="Q388" i="1"/>
  <c r="R388" i="1"/>
  <c r="S388" i="1"/>
  <c r="T388" i="1"/>
  <c r="U388" i="1"/>
  <c r="V388" i="1"/>
  <c r="W388" i="1"/>
  <c r="X388" i="1"/>
  <c r="Y388" i="1"/>
  <c r="Z388" i="1"/>
  <c r="AA388" i="1"/>
  <c r="AC388" i="1"/>
  <c r="AD388" i="1"/>
  <c r="AE388" i="1"/>
  <c r="AF388" i="1"/>
  <c r="AG388" i="1"/>
  <c r="AH388" i="1"/>
  <c r="AI388" i="1"/>
  <c r="AJ388" i="1"/>
  <c r="Q389" i="1"/>
  <c r="R389" i="1"/>
  <c r="S389" i="1"/>
  <c r="T389" i="1"/>
  <c r="U389" i="1"/>
  <c r="V389" i="1"/>
  <c r="W389" i="1"/>
  <c r="X389" i="1"/>
  <c r="Y389" i="1"/>
  <c r="Z389" i="1"/>
  <c r="AA389" i="1"/>
  <c r="AC389" i="1"/>
  <c r="AD389" i="1"/>
  <c r="AE389" i="1"/>
  <c r="AF389" i="1"/>
  <c r="AG389" i="1"/>
  <c r="AH389" i="1"/>
  <c r="AI389" i="1"/>
  <c r="AJ389" i="1"/>
  <c r="Q390" i="1"/>
  <c r="R390" i="1"/>
  <c r="S390" i="1"/>
  <c r="T390" i="1"/>
  <c r="U390" i="1"/>
  <c r="V390" i="1"/>
  <c r="W390" i="1"/>
  <c r="X390" i="1"/>
  <c r="Y390" i="1"/>
  <c r="Z390" i="1"/>
  <c r="AA390" i="1"/>
  <c r="AC390" i="1"/>
  <c r="AD390" i="1"/>
  <c r="AE390" i="1"/>
  <c r="AF390" i="1"/>
  <c r="AG390" i="1"/>
  <c r="AH390" i="1"/>
  <c r="AI390" i="1"/>
  <c r="AJ390" i="1"/>
  <c r="Q391" i="1"/>
  <c r="R391" i="1"/>
  <c r="S391" i="1"/>
  <c r="T391" i="1"/>
  <c r="U391" i="1"/>
  <c r="V391" i="1"/>
  <c r="W391" i="1"/>
  <c r="X391" i="1"/>
  <c r="Y391" i="1"/>
  <c r="Z391" i="1"/>
  <c r="AA391" i="1"/>
  <c r="AC391" i="1"/>
  <c r="AD391" i="1"/>
  <c r="AE391" i="1"/>
  <c r="AF391" i="1"/>
  <c r="AG391" i="1"/>
  <c r="AH391" i="1"/>
  <c r="AI391" i="1"/>
  <c r="AJ391" i="1"/>
  <c r="Q392" i="1"/>
  <c r="R392" i="1"/>
  <c r="S392" i="1"/>
  <c r="T392" i="1"/>
  <c r="U392" i="1"/>
  <c r="V392" i="1"/>
  <c r="W392" i="1"/>
  <c r="X392" i="1"/>
  <c r="Y392" i="1"/>
  <c r="Z392" i="1"/>
  <c r="AA392" i="1"/>
  <c r="AC392" i="1"/>
  <c r="AD392" i="1"/>
  <c r="AE392" i="1"/>
  <c r="AF392" i="1"/>
  <c r="AG392" i="1"/>
  <c r="AH392" i="1"/>
  <c r="AI392" i="1"/>
  <c r="AJ392" i="1"/>
  <c r="Q393" i="1"/>
  <c r="R393" i="1"/>
  <c r="S393" i="1"/>
  <c r="T393" i="1"/>
  <c r="U393" i="1"/>
  <c r="V393" i="1"/>
  <c r="W393" i="1"/>
  <c r="X393" i="1"/>
  <c r="Y393" i="1"/>
  <c r="Z393" i="1"/>
  <c r="AA393" i="1"/>
  <c r="AC393" i="1"/>
  <c r="AD393" i="1"/>
  <c r="AE393" i="1"/>
  <c r="AF393" i="1"/>
  <c r="AG393" i="1"/>
  <c r="AH393" i="1"/>
  <c r="AI393" i="1"/>
  <c r="AJ393" i="1"/>
  <c r="Q394" i="1"/>
  <c r="R394" i="1"/>
  <c r="S394" i="1"/>
  <c r="T394" i="1"/>
  <c r="U394" i="1"/>
  <c r="V394" i="1"/>
  <c r="W394" i="1"/>
  <c r="X394" i="1"/>
  <c r="Y394" i="1"/>
  <c r="Z394" i="1"/>
  <c r="AA394" i="1"/>
  <c r="AC394" i="1"/>
  <c r="AD394" i="1"/>
  <c r="AE394" i="1"/>
  <c r="AF394" i="1"/>
  <c r="AG394" i="1"/>
  <c r="AH394" i="1"/>
  <c r="AI394" i="1"/>
  <c r="AJ394" i="1"/>
  <c r="Q395" i="1"/>
  <c r="R395" i="1"/>
  <c r="S395" i="1"/>
  <c r="T395" i="1"/>
  <c r="U395" i="1"/>
  <c r="V395" i="1"/>
  <c r="W395" i="1"/>
  <c r="X395" i="1"/>
  <c r="Y395" i="1"/>
  <c r="Z395" i="1"/>
  <c r="AA395" i="1"/>
  <c r="AC395" i="1"/>
  <c r="AD395" i="1"/>
  <c r="AE395" i="1"/>
  <c r="AF395" i="1"/>
  <c r="AG395" i="1"/>
  <c r="AH395" i="1"/>
  <c r="AI395" i="1"/>
  <c r="AJ395" i="1"/>
  <c r="Q396" i="1"/>
  <c r="R396" i="1"/>
  <c r="S396" i="1"/>
  <c r="T396" i="1"/>
  <c r="U396" i="1"/>
  <c r="V396" i="1"/>
  <c r="W396" i="1"/>
  <c r="X396" i="1"/>
  <c r="Y396" i="1"/>
  <c r="Z396" i="1"/>
  <c r="AA396" i="1"/>
  <c r="AC396" i="1"/>
  <c r="AD396" i="1"/>
  <c r="AE396" i="1"/>
  <c r="AF396" i="1"/>
  <c r="AG396" i="1"/>
  <c r="AH396" i="1"/>
  <c r="AI396" i="1"/>
  <c r="AJ396" i="1"/>
  <c r="Q397" i="1"/>
  <c r="R397" i="1"/>
  <c r="S397" i="1"/>
  <c r="T397" i="1"/>
  <c r="U397" i="1"/>
  <c r="V397" i="1"/>
  <c r="W397" i="1"/>
  <c r="X397" i="1"/>
  <c r="Y397" i="1"/>
  <c r="Z397" i="1"/>
  <c r="AA397" i="1"/>
  <c r="AC397" i="1"/>
  <c r="AD397" i="1"/>
  <c r="AE397" i="1"/>
  <c r="AF397" i="1"/>
  <c r="AG397" i="1"/>
  <c r="AH397" i="1"/>
  <c r="AI397" i="1"/>
  <c r="AJ397" i="1"/>
  <c r="Q398" i="1"/>
  <c r="R398" i="1"/>
  <c r="S398" i="1"/>
  <c r="T398" i="1"/>
  <c r="U398" i="1"/>
  <c r="V398" i="1"/>
  <c r="W398" i="1"/>
  <c r="X398" i="1"/>
  <c r="Y398" i="1"/>
  <c r="Z398" i="1"/>
  <c r="AA398" i="1"/>
  <c r="AC398" i="1"/>
  <c r="AD398" i="1"/>
  <c r="AE398" i="1"/>
  <c r="AF398" i="1"/>
  <c r="AG398" i="1"/>
  <c r="AH398" i="1"/>
  <c r="AI398" i="1"/>
  <c r="AJ398" i="1"/>
  <c r="Q399" i="1"/>
  <c r="R399" i="1"/>
  <c r="S399" i="1"/>
  <c r="T399" i="1"/>
  <c r="U399" i="1"/>
  <c r="V399" i="1"/>
  <c r="W399" i="1"/>
  <c r="X399" i="1"/>
  <c r="Y399" i="1"/>
  <c r="Z399" i="1"/>
  <c r="AA399" i="1"/>
  <c r="AC399" i="1"/>
  <c r="AD399" i="1"/>
  <c r="AE399" i="1"/>
  <c r="AF399" i="1"/>
  <c r="AG399" i="1"/>
  <c r="AH399" i="1"/>
  <c r="AI399" i="1"/>
  <c r="AJ399" i="1"/>
  <c r="Q400" i="1"/>
  <c r="R400" i="1"/>
  <c r="S400" i="1"/>
  <c r="T400" i="1"/>
  <c r="U400" i="1"/>
  <c r="V400" i="1"/>
  <c r="W400" i="1"/>
  <c r="X400" i="1"/>
  <c r="Y400" i="1"/>
  <c r="Z400" i="1"/>
  <c r="AA400" i="1"/>
  <c r="AC400" i="1"/>
  <c r="AD400" i="1"/>
  <c r="AE400" i="1"/>
  <c r="AF400" i="1"/>
  <c r="AG400" i="1"/>
  <c r="AH400" i="1"/>
  <c r="AI400" i="1"/>
  <c r="AJ400" i="1"/>
  <c r="Q401" i="1"/>
  <c r="R401" i="1"/>
  <c r="S401" i="1"/>
  <c r="T401" i="1"/>
  <c r="U401" i="1"/>
  <c r="V401" i="1"/>
  <c r="W401" i="1"/>
  <c r="X401" i="1"/>
  <c r="Y401" i="1"/>
  <c r="Z401" i="1"/>
  <c r="AA401" i="1"/>
  <c r="AC401" i="1"/>
  <c r="AD401" i="1"/>
  <c r="AE401" i="1"/>
  <c r="AF401" i="1"/>
  <c r="AG401" i="1"/>
  <c r="AH401" i="1"/>
  <c r="AI401" i="1"/>
  <c r="AJ401" i="1"/>
  <c r="Q402" i="1"/>
  <c r="R402" i="1"/>
  <c r="S402" i="1"/>
  <c r="T402" i="1"/>
  <c r="U402" i="1"/>
  <c r="V402" i="1"/>
  <c r="W402" i="1"/>
  <c r="X402" i="1"/>
  <c r="Y402" i="1"/>
  <c r="Z402" i="1"/>
  <c r="AA402" i="1"/>
  <c r="AC402" i="1"/>
  <c r="AD402" i="1"/>
  <c r="AE402" i="1"/>
  <c r="AF402" i="1"/>
  <c r="AG402" i="1"/>
  <c r="AH402" i="1"/>
  <c r="AI402" i="1"/>
  <c r="AJ402" i="1"/>
  <c r="Q403" i="1"/>
  <c r="R403" i="1"/>
  <c r="S403" i="1"/>
  <c r="T403" i="1"/>
  <c r="U403" i="1"/>
  <c r="V403" i="1"/>
  <c r="W403" i="1"/>
  <c r="X403" i="1"/>
  <c r="Y403" i="1"/>
  <c r="Z403" i="1"/>
  <c r="AA403" i="1"/>
  <c r="AC403" i="1"/>
  <c r="AD403" i="1"/>
  <c r="AE403" i="1"/>
  <c r="AF403" i="1"/>
  <c r="AG403" i="1"/>
  <c r="AH403" i="1"/>
  <c r="AI403" i="1"/>
  <c r="AJ403" i="1"/>
  <c r="Q404" i="1"/>
  <c r="R404" i="1"/>
  <c r="S404" i="1"/>
  <c r="T404" i="1"/>
  <c r="U404" i="1"/>
  <c r="V404" i="1"/>
  <c r="W404" i="1"/>
  <c r="X404" i="1"/>
  <c r="Y404" i="1"/>
  <c r="Z404" i="1"/>
  <c r="AA404" i="1"/>
  <c r="AC404" i="1"/>
  <c r="AD404" i="1"/>
  <c r="AE404" i="1"/>
  <c r="AF404" i="1"/>
  <c r="AG404" i="1"/>
  <c r="AH404" i="1"/>
  <c r="AI404" i="1"/>
  <c r="AJ404" i="1"/>
  <c r="Q405" i="1"/>
  <c r="R405" i="1"/>
  <c r="S405" i="1"/>
  <c r="T405" i="1"/>
  <c r="U405" i="1"/>
  <c r="V405" i="1"/>
  <c r="W405" i="1"/>
  <c r="X405" i="1"/>
  <c r="Y405" i="1"/>
  <c r="Z405" i="1"/>
  <c r="AA405" i="1"/>
  <c r="AC405" i="1"/>
  <c r="AD405" i="1"/>
  <c r="AE405" i="1"/>
  <c r="AF405" i="1"/>
  <c r="AG405" i="1"/>
  <c r="AH405" i="1"/>
  <c r="AI405" i="1"/>
  <c r="AJ405" i="1"/>
  <c r="Q406" i="1"/>
  <c r="R406" i="1"/>
  <c r="S406" i="1"/>
  <c r="T406" i="1"/>
  <c r="U406" i="1"/>
  <c r="V406" i="1"/>
  <c r="W406" i="1"/>
  <c r="X406" i="1"/>
  <c r="Y406" i="1"/>
  <c r="Z406" i="1"/>
  <c r="AA406" i="1"/>
  <c r="AC406" i="1"/>
  <c r="AD406" i="1"/>
  <c r="AE406" i="1"/>
  <c r="AF406" i="1"/>
  <c r="AG406" i="1"/>
  <c r="AH406" i="1"/>
  <c r="AI406" i="1"/>
  <c r="AJ406" i="1"/>
  <c r="Q407" i="1"/>
  <c r="R407" i="1"/>
  <c r="S407" i="1"/>
  <c r="T407" i="1"/>
  <c r="U407" i="1"/>
  <c r="V407" i="1"/>
  <c r="W407" i="1"/>
  <c r="X407" i="1"/>
  <c r="Y407" i="1"/>
  <c r="Z407" i="1"/>
  <c r="AA407" i="1"/>
  <c r="AC407" i="1"/>
  <c r="AD407" i="1"/>
  <c r="AE407" i="1"/>
  <c r="AF407" i="1"/>
  <c r="AG407" i="1"/>
  <c r="AH407" i="1"/>
  <c r="AI407" i="1"/>
  <c r="AJ407" i="1"/>
  <c r="Q408" i="1"/>
  <c r="R408" i="1"/>
  <c r="S408" i="1"/>
  <c r="T408" i="1"/>
  <c r="U408" i="1"/>
  <c r="V408" i="1"/>
  <c r="W408" i="1"/>
  <c r="X408" i="1"/>
  <c r="Y408" i="1"/>
  <c r="Z408" i="1"/>
  <c r="AA408" i="1"/>
  <c r="AC408" i="1"/>
  <c r="AD408" i="1"/>
  <c r="AE408" i="1"/>
  <c r="AF408" i="1"/>
  <c r="AG408" i="1"/>
  <c r="AH408" i="1"/>
  <c r="AI408" i="1"/>
  <c r="AJ408" i="1"/>
  <c r="Q409" i="1"/>
  <c r="R409" i="1"/>
  <c r="S409" i="1"/>
  <c r="T409" i="1"/>
  <c r="U409" i="1"/>
  <c r="V409" i="1"/>
  <c r="W409" i="1"/>
  <c r="X409" i="1"/>
  <c r="Y409" i="1"/>
  <c r="Z409" i="1"/>
  <c r="AA409" i="1"/>
  <c r="AC409" i="1"/>
  <c r="AD409" i="1"/>
  <c r="AE409" i="1"/>
  <c r="AF409" i="1"/>
  <c r="AG409" i="1"/>
  <c r="AH409" i="1"/>
  <c r="AI409" i="1"/>
  <c r="AJ409" i="1"/>
  <c r="Q410" i="1"/>
  <c r="R410" i="1"/>
  <c r="S410" i="1"/>
  <c r="T410" i="1"/>
  <c r="U410" i="1"/>
  <c r="V410" i="1"/>
  <c r="W410" i="1"/>
  <c r="X410" i="1"/>
  <c r="Y410" i="1"/>
  <c r="Z410" i="1"/>
  <c r="AA410" i="1"/>
  <c r="AC410" i="1"/>
  <c r="AD410" i="1"/>
  <c r="AE410" i="1"/>
  <c r="AF410" i="1"/>
  <c r="AG410" i="1"/>
  <c r="AH410" i="1"/>
  <c r="AI410" i="1"/>
  <c r="AJ410" i="1"/>
  <c r="Q411" i="1"/>
  <c r="R411" i="1"/>
  <c r="S411" i="1"/>
  <c r="T411" i="1"/>
  <c r="U411" i="1"/>
  <c r="V411" i="1"/>
  <c r="W411" i="1"/>
  <c r="X411" i="1"/>
  <c r="Y411" i="1"/>
  <c r="Z411" i="1"/>
  <c r="AA411" i="1"/>
  <c r="AC411" i="1"/>
  <c r="AD411" i="1"/>
  <c r="AE411" i="1"/>
  <c r="AF411" i="1"/>
  <c r="AG411" i="1"/>
  <c r="AH411" i="1"/>
  <c r="AI411" i="1"/>
  <c r="AJ411" i="1"/>
  <c r="Q412" i="1"/>
  <c r="R412" i="1"/>
  <c r="S412" i="1"/>
  <c r="T412" i="1"/>
  <c r="U412" i="1"/>
  <c r="V412" i="1"/>
  <c r="W412" i="1"/>
  <c r="X412" i="1"/>
  <c r="Y412" i="1"/>
  <c r="Z412" i="1"/>
  <c r="AA412" i="1"/>
  <c r="AC412" i="1"/>
  <c r="AD412" i="1"/>
  <c r="AE412" i="1"/>
  <c r="AF412" i="1"/>
  <c r="AG412" i="1"/>
  <c r="AH412" i="1"/>
  <c r="AI412" i="1"/>
  <c r="AJ412" i="1"/>
  <c r="Q413" i="1"/>
  <c r="R413" i="1"/>
  <c r="S413" i="1"/>
  <c r="T413" i="1"/>
  <c r="U413" i="1"/>
  <c r="V413" i="1"/>
  <c r="W413" i="1"/>
  <c r="X413" i="1"/>
  <c r="Y413" i="1"/>
  <c r="Z413" i="1"/>
  <c r="AA413" i="1"/>
  <c r="AC413" i="1"/>
  <c r="AD413" i="1"/>
  <c r="AE413" i="1"/>
  <c r="AF413" i="1"/>
  <c r="AG413" i="1"/>
  <c r="AH413" i="1"/>
  <c r="AI413" i="1"/>
  <c r="AJ413" i="1"/>
  <c r="Q414" i="1"/>
  <c r="R414" i="1"/>
  <c r="S414" i="1"/>
  <c r="T414" i="1"/>
  <c r="U414" i="1"/>
  <c r="V414" i="1"/>
  <c r="W414" i="1"/>
  <c r="X414" i="1"/>
  <c r="Y414" i="1"/>
  <c r="Z414" i="1"/>
  <c r="AA414" i="1"/>
  <c r="AC414" i="1"/>
  <c r="AD414" i="1"/>
  <c r="AE414" i="1"/>
  <c r="AF414" i="1"/>
  <c r="AG414" i="1"/>
  <c r="AH414" i="1"/>
  <c r="AI414" i="1"/>
  <c r="AJ414" i="1"/>
  <c r="Q415" i="1"/>
  <c r="R415" i="1"/>
  <c r="S415" i="1"/>
  <c r="T415" i="1"/>
  <c r="U415" i="1"/>
  <c r="V415" i="1"/>
  <c r="W415" i="1"/>
  <c r="X415" i="1"/>
  <c r="Y415" i="1"/>
  <c r="Z415" i="1"/>
  <c r="AA415" i="1"/>
  <c r="AC415" i="1"/>
  <c r="AD415" i="1"/>
  <c r="AE415" i="1"/>
  <c r="AF415" i="1"/>
  <c r="AG415" i="1"/>
  <c r="AH415" i="1"/>
  <c r="AI415" i="1"/>
  <c r="AJ415" i="1"/>
  <c r="Q416" i="1"/>
  <c r="R416" i="1"/>
  <c r="S416" i="1"/>
  <c r="T416" i="1"/>
  <c r="U416" i="1"/>
  <c r="V416" i="1"/>
  <c r="W416" i="1"/>
  <c r="X416" i="1"/>
  <c r="Y416" i="1"/>
  <c r="Z416" i="1"/>
  <c r="AA416" i="1"/>
  <c r="AC416" i="1"/>
  <c r="AD416" i="1"/>
  <c r="AE416" i="1"/>
  <c r="AF416" i="1"/>
  <c r="AG416" i="1"/>
  <c r="AH416" i="1"/>
  <c r="AI416" i="1"/>
  <c r="AJ416" i="1"/>
  <c r="Q417" i="1"/>
  <c r="R417" i="1"/>
  <c r="S417" i="1"/>
  <c r="T417" i="1"/>
  <c r="U417" i="1"/>
  <c r="V417" i="1"/>
  <c r="W417" i="1"/>
  <c r="X417" i="1"/>
  <c r="Y417" i="1"/>
  <c r="Z417" i="1"/>
  <c r="AA417" i="1"/>
  <c r="AC417" i="1"/>
  <c r="AD417" i="1"/>
  <c r="AE417" i="1"/>
  <c r="AF417" i="1"/>
  <c r="AG417" i="1"/>
  <c r="AH417" i="1"/>
  <c r="AI417" i="1"/>
  <c r="AJ417" i="1"/>
  <c r="Q418" i="1"/>
  <c r="R418" i="1"/>
  <c r="S418" i="1"/>
  <c r="T418" i="1"/>
  <c r="U418" i="1"/>
  <c r="V418" i="1"/>
  <c r="W418" i="1"/>
  <c r="X418" i="1"/>
  <c r="Y418" i="1"/>
  <c r="Z418" i="1"/>
  <c r="AA418" i="1"/>
  <c r="AC418" i="1"/>
  <c r="AD418" i="1"/>
  <c r="AE418" i="1"/>
  <c r="AF418" i="1"/>
  <c r="AG418" i="1"/>
  <c r="AH418" i="1"/>
  <c r="AI418" i="1"/>
  <c r="AJ418" i="1"/>
  <c r="Q419" i="1"/>
  <c r="R419" i="1"/>
  <c r="S419" i="1"/>
  <c r="T419" i="1"/>
  <c r="U419" i="1"/>
  <c r="V419" i="1"/>
  <c r="W419" i="1"/>
  <c r="X419" i="1"/>
  <c r="Y419" i="1"/>
  <c r="Z419" i="1"/>
  <c r="AA419" i="1"/>
  <c r="AC419" i="1"/>
  <c r="AD419" i="1"/>
  <c r="AE419" i="1"/>
  <c r="AF419" i="1"/>
  <c r="AG419" i="1"/>
  <c r="AH419" i="1"/>
  <c r="AI419" i="1"/>
  <c r="AJ419" i="1"/>
  <c r="Q420" i="1"/>
  <c r="R420" i="1"/>
  <c r="S420" i="1"/>
  <c r="T420" i="1"/>
  <c r="U420" i="1"/>
  <c r="V420" i="1"/>
  <c r="W420" i="1"/>
  <c r="X420" i="1"/>
  <c r="Y420" i="1"/>
  <c r="Z420" i="1"/>
  <c r="AA420" i="1"/>
  <c r="AC420" i="1"/>
  <c r="AD420" i="1"/>
  <c r="AE420" i="1"/>
  <c r="AF420" i="1"/>
  <c r="AG420" i="1"/>
  <c r="AH420" i="1"/>
  <c r="AI420" i="1"/>
  <c r="AJ420" i="1"/>
  <c r="Q421" i="1"/>
  <c r="R421" i="1"/>
  <c r="S421" i="1"/>
  <c r="T421" i="1"/>
  <c r="U421" i="1"/>
  <c r="V421" i="1"/>
  <c r="W421" i="1"/>
  <c r="X421" i="1"/>
  <c r="Y421" i="1"/>
  <c r="Z421" i="1"/>
  <c r="AA421" i="1"/>
  <c r="AC421" i="1"/>
  <c r="AD421" i="1"/>
  <c r="AE421" i="1"/>
  <c r="AF421" i="1"/>
  <c r="AG421" i="1"/>
  <c r="AH421" i="1"/>
  <c r="AI421" i="1"/>
  <c r="AJ421" i="1"/>
  <c r="Q422" i="1"/>
  <c r="R422" i="1"/>
  <c r="S422" i="1"/>
  <c r="T422" i="1"/>
  <c r="U422" i="1"/>
  <c r="V422" i="1"/>
  <c r="W422" i="1"/>
  <c r="X422" i="1"/>
  <c r="Y422" i="1"/>
  <c r="Z422" i="1"/>
  <c r="AA422" i="1"/>
  <c r="AC422" i="1"/>
  <c r="AD422" i="1"/>
  <c r="AE422" i="1"/>
  <c r="AF422" i="1"/>
  <c r="AG422" i="1"/>
  <c r="AH422" i="1"/>
  <c r="AI422" i="1"/>
  <c r="AJ422" i="1"/>
  <c r="Q423" i="1"/>
  <c r="R423" i="1"/>
  <c r="S423" i="1"/>
  <c r="T423" i="1"/>
  <c r="U423" i="1"/>
  <c r="V423" i="1"/>
  <c r="W423" i="1"/>
  <c r="X423" i="1"/>
  <c r="Y423" i="1"/>
  <c r="Z423" i="1"/>
  <c r="AA423" i="1"/>
  <c r="AC423" i="1"/>
  <c r="AD423" i="1"/>
  <c r="AE423" i="1"/>
  <c r="AF423" i="1"/>
  <c r="AG423" i="1"/>
  <c r="AH423" i="1"/>
  <c r="AI423" i="1"/>
  <c r="AJ423" i="1"/>
  <c r="Q424" i="1"/>
  <c r="R424" i="1"/>
  <c r="S424" i="1"/>
  <c r="T424" i="1"/>
  <c r="U424" i="1"/>
  <c r="V424" i="1"/>
  <c r="W424" i="1"/>
  <c r="X424" i="1"/>
  <c r="Y424" i="1"/>
  <c r="Z424" i="1"/>
  <c r="AA424" i="1"/>
  <c r="AC424" i="1"/>
  <c r="AD424" i="1"/>
  <c r="AE424" i="1"/>
  <c r="AF424" i="1"/>
  <c r="AG424" i="1"/>
  <c r="AH424" i="1"/>
  <c r="AI424" i="1"/>
  <c r="AJ424" i="1"/>
  <c r="Q425" i="1"/>
  <c r="R425" i="1"/>
  <c r="S425" i="1"/>
  <c r="T425" i="1"/>
  <c r="U425" i="1"/>
  <c r="V425" i="1"/>
  <c r="W425" i="1"/>
  <c r="X425" i="1"/>
  <c r="Y425" i="1"/>
  <c r="Z425" i="1"/>
  <c r="AA425" i="1"/>
  <c r="AC425" i="1"/>
  <c r="AD425" i="1"/>
  <c r="AE425" i="1"/>
  <c r="AF425" i="1"/>
  <c r="AG425" i="1"/>
  <c r="AH425" i="1"/>
  <c r="AI425" i="1"/>
  <c r="AJ425" i="1"/>
  <c r="Q426" i="1"/>
  <c r="R426" i="1"/>
  <c r="S426" i="1"/>
  <c r="T426" i="1"/>
  <c r="U426" i="1"/>
  <c r="V426" i="1"/>
  <c r="W426" i="1"/>
  <c r="X426" i="1"/>
  <c r="Y426" i="1"/>
  <c r="Z426" i="1"/>
  <c r="AA426" i="1"/>
  <c r="AC426" i="1"/>
  <c r="AD426" i="1"/>
  <c r="AE426" i="1"/>
  <c r="AF426" i="1"/>
  <c r="AG426" i="1"/>
  <c r="AH426" i="1"/>
  <c r="AI426" i="1"/>
  <c r="AJ426" i="1"/>
  <c r="Q427" i="1"/>
  <c r="R427" i="1"/>
  <c r="S427" i="1"/>
  <c r="T427" i="1"/>
  <c r="U427" i="1"/>
  <c r="V427" i="1"/>
  <c r="W427" i="1"/>
  <c r="X427" i="1"/>
  <c r="Y427" i="1"/>
  <c r="Z427" i="1"/>
  <c r="AA427" i="1"/>
  <c r="AC427" i="1"/>
  <c r="AD427" i="1"/>
  <c r="AE427" i="1"/>
  <c r="AF427" i="1"/>
  <c r="AG427" i="1"/>
  <c r="AH427" i="1"/>
  <c r="AI427" i="1"/>
  <c r="AJ427" i="1"/>
  <c r="Q428" i="1"/>
  <c r="R428" i="1"/>
  <c r="S428" i="1"/>
  <c r="T428" i="1"/>
  <c r="U428" i="1"/>
  <c r="V428" i="1"/>
  <c r="W428" i="1"/>
  <c r="X428" i="1"/>
  <c r="Y428" i="1"/>
  <c r="Z428" i="1"/>
  <c r="AA428" i="1"/>
  <c r="AC428" i="1"/>
  <c r="AD428" i="1"/>
  <c r="AE428" i="1"/>
  <c r="AF428" i="1"/>
  <c r="AG428" i="1"/>
  <c r="AH428" i="1"/>
  <c r="AI428" i="1"/>
  <c r="AJ428" i="1"/>
  <c r="Q429" i="1"/>
  <c r="R429" i="1"/>
  <c r="S429" i="1"/>
  <c r="T429" i="1"/>
  <c r="U429" i="1"/>
  <c r="V429" i="1"/>
  <c r="W429" i="1"/>
  <c r="X429" i="1"/>
  <c r="Y429" i="1"/>
  <c r="Z429" i="1"/>
  <c r="AA429" i="1"/>
  <c r="AC429" i="1"/>
  <c r="AD429" i="1"/>
  <c r="AE429" i="1"/>
  <c r="AF429" i="1"/>
  <c r="AG429" i="1"/>
  <c r="AH429" i="1"/>
  <c r="AI429" i="1"/>
  <c r="AJ429" i="1"/>
  <c r="Q430" i="1"/>
  <c r="R430" i="1"/>
  <c r="S430" i="1"/>
  <c r="T430" i="1"/>
  <c r="U430" i="1"/>
  <c r="V430" i="1"/>
  <c r="W430" i="1"/>
  <c r="X430" i="1"/>
  <c r="Y430" i="1"/>
  <c r="Z430" i="1"/>
  <c r="AA430" i="1"/>
  <c r="AB430" i="1"/>
  <c r="AC430" i="1"/>
  <c r="AE430" i="1"/>
  <c r="AF430" i="1"/>
  <c r="AG430" i="1"/>
  <c r="AH430" i="1"/>
  <c r="AI430" i="1"/>
  <c r="AJ430" i="1"/>
  <c r="Q431" i="1"/>
  <c r="R431" i="1"/>
  <c r="S431" i="1"/>
  <c r="T431" i="1"/>
  <c r="U431" i="1"/>
  <c r="V431" i="1"/>
  <c r="W431" i="1"/>
  <c r="X431" i="1"/>
  <c r="Y431" i="1"/>
  <c r="Z431" i="1"/>
  <c r="AA431" i="1"/>
  <c r="AB431" i="1"/>
  <c r="AC431" i="1"/>
  <c r="AE431" i="1"/>
  <c r="AF431" i="1"/>
  <c r="AG431" i="1"/>
  <c r="AH431" i="1"/>
  <c r="AI431" i="1"/>
  <c r="AJ431" i="1"/>
  <c r="Q432" i="1"/>
  <c r="R432" i="1"/>
  <c r="S432" i="1"/>
  <c r="T432" i="1"/>
  <c r="U432" i="1"/>
  <c r="V432" i="1"/>
  <c r="W432" i="1"/>
  <c r="X432" i="1"/>
  <c r="Y432" i="1"/>
  <c r="Z432" i="1"/>
  <c r="AA432" i="1"/>
  <c r="AB432" i="1"/>
  <c r="AC432" i="1"/>
  <c r="AE432" i="1"/>
  <c r="AF432" i="1"/>
  <c r="AG432" i="1"/>
  <c r="AH432" i="1"/>
  <c r="AI432" i="1"/>
  <c r="AJ432" i="1"/>
  <c r="Q433" i="1"/>
  <c r="R433" i="1"/>
  <c r="S433" i="1"/>
  <c r="T433" i="1"/>
  <c r="U433" i="1"/>
  <c r="V433" i="1"/>
  <c r="W433" i="1"/>
  <c r="X433" i="1"/>
  <c r="Y433" i="1"/>
  <c r="Z433" i="1"/>
  <c r="AA433" i="1"/>
  <c r="AB433" i="1"/>
  <c r="AC433" i="1"/>
  <c r="AE433" i="1"/>
  <c r="AF433" i="1"/>
  <c r="AG433" i="1"/>
  <c r="AH433" i="1"/>
  <c r="AI433" i="1"/>
  <c r="AJ433" i="1"/>
  <c r="Q434" i="1"/>
  <c r="R434" i="1"/>
  <c r="S434" i="1"/>
  <c r="T434" i="1"/>
  <c r="U434" i="1"/>
  <c r="V434" i="1"/>
  <c r="W434" i="1"/>
  <c r="X434" i="1"/>
  <c r="Y434" i="1"/>
  <c r="Z434" i="1"/>
  <c r="AA434" i="1"/>
  <c r="AB434" i="1"/>
  <c r="AC434" i="1"/>
  <c r="AE434" i="1"/>
  <c r="AF434" i="1"/>
  <c r="AG434" i="1"/>
  <c r="AH434" i="1"/>
  <c r="AI434" i="1"/>
  <c r="AJ434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AC435" i="1"/>
  <c r="AD435" i="1"/>
  <c r="AF435" i="1"/>
  <c r="AG435" i="1"/>
  <c r="AH435" i="1"/>
  <c r="AI435" i="1"/>
  <c r="AJ435" i="1"/>
  <c r="Q436" i="1"/>
  <c r="R436" i="1"/>
  <c r="S436" i="1"/>
  <c r="T436" i="1"/>
  <c r="U436" i="1"/>
  <c r="V436" i="1"/>
  <c r="W436" i="1"/>
  <c r="X436" i="1"/>
  <c r="Y436" i="1"/>
  <c r="Z436" i="1"/>
  <c r="AA436" i="1"/>
  <c r="AB436" i="1"/>
  <c r="AC436" i="1"/>
  <c r="AD436" i="1"/>
  <c r="AF436" i="1"/>
  <c r="AG436" i="1"/>
  <c r="AH436" i="1"/>
  <c r="AI436" i="1"/>
  <c r="AJ436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AC437" i="1"/>
  <c r="AD437" i="1"/>
  <c r="AF437" i="1"/>
  <c r="AG437" i="1"/>
  <c r="AH437" i="1"/>
  <c r="AI437" i="1"/>
  <c r="AJ437" i="1"/>
  <c r="Q438" i="1"/>
  <c r="R438" i="1"/>
  <c r="S438" i="1"/>
  <c r="T438" i="1"/>
  <c r="U438" i="1"/>
  <c r="V438" i="1"/>
  <c r="W438" i="1"/>
  <c r="X438" i="1"/>
  <c r="Y438" i="1"/>
  <c r="Z438" i="1"/>
  <c r="AA438" i="1"/>
  <c r="AB438" i="1"/>
  <c r="AC438" i="1"/>
  <c r="AD438" i="1"/>
  <c r="AF438" i="1"/>
  <c r="AG438" i="1"/>
  <c r="AH438" i="1"/>
  <c r="AI438" i="1"/>
  <c r="AJ438" i="1"/>
  <c r="Q439" i="1"/>
  <c r="R439" i="1"/>
  <c r="S439" i="1"/>
  <c r="T439" i="1"/>
  <c r="U439" i="1"/>
  <c r="V439" i="1"/>
  <c r="W439" i="1"/>
  <c r="X439" i="1"/>
  <c r="Y439" i="1"/>
  <c r="Z439" i="1"/>
  <c r="AA439" i="1"/>
  <c r="AB439" i="1"/>
  <c r="AC439" i="1"/>
  <c r="AD439" i="1"/>
  <c r="AF439" i="1"/>
  <c r="AG439" i="1"/>
  <c r="AH439" i="1"/>
  <c r="AI439" i="1"/>
  <c r="AJ439" i="1"/>
  <c r="Q440" i="1"/>
  <c r="R440" i="1"/>
  <c r="S440" i="1"/>
  <c r="T440" i="1"/>
  <c r="U440" i="1"/>
  <c r="V440" i="1"/>
  <c r="W440" i="1"/>
  <c r="X440" i="1"/>
  <c r="Y440" i="1"/>
  <c r="Z440" i="1"/>
  <c r="AA440" i="1"/>
  <c r="AB440" i="1"/>
  <c r="AC440" i="1"/>
  <c r="AD440" i="1"/>
  <c r="AF440" i="1"/>
  <c r="AG440" i="1"/>
  <c r="AH440" i="1"/>
  <c r="AI440" i="1"/>
  <c r="AJ440" i="1"/>
  <c r="Q441" i="1"/>
  <c r="R441" i="1"/>
  <c r="S441" i="1"/>
  <c r="T441" i="1"/>
  <c r="U441" i="1"/>
  <c r="V441" i="1"/>
  <c r="W441" i="1"/>
  <c r="X441" i="1"/>
  <c r="Y441" i="1"/>
  <c r="Z441" i="1"/>
  <c r="AA441" i="1"/>
  <c r="AB441" i="1"/>
  <c r="AC441" i="1"/>
  <c r="AD441" i="1"/>
  <c r="AF441" i="1"/>
  <c r="AG441" i="1"/>
  <c r="AH441" i="1"/>
  <c r="AI441" i="1"/>
  <c r="AJ441" i="1"/>
  <c r="Q442" i="1"/>
  <c r="R442" i="1"/>
  <c r="S442" i="1"/>
  <c r="T442" i="1"/>
  <c r="U442" i="1"/>
  <c r="V442" i="1"/>
  <c r="W442" i="1"/>
  <c r="X442" i="1"/>
  <c r="Y442" i="1"/>
  <c r="Z442" i="1"/>
  <c r="AA442" i="1"/>
  <c r="AB442" i="1"/>
  <c r="AC442" i="1"/>
  <c r="AD442" i="1"/>
  <c r="AF442" i="1"/>
  <c r="AG442" i="1"/>
  <c r="AH442" i="1"/>
  <c r="AI442" i="1"/>
  <c r="AJ442" i="1"/>
  <c r="Q443" i="1"/>
  <c r="R443" i="1"/>
  <c r="S443" i="1"/>
  <c r="T443" i="1"/>
  <c r="U443" i="1"/>
  <c r="V443" i="1"/>
  <c r="W443" i="1"/>
  <c r="X443" i="1"/>
  <c r="Y443" i="1"/>
  <c r="Z443" i="1"/>
  <c r="AA443" i="1"/>
  <c r="AB443" i="1"/>
  <c r="AC443" i="1"/>
  <c r="AD443" i="1"/>
  <c r="AF443" i="1"/>
  <c r="AG443" i="1"/>
  <c r="AH443" i="1"/>
  <c r="AI443" i="1"/>
  <c r="AJ443" i="1"/>
  <c r="Q444" i="1"/>
  <c r="R444" i="1"/>
  <c r="S444" i="1"/>
  <c r="T444" i="1"/>
  <c r="U444" i="1"/>
  <c r="V444" i="1"/>
  <c r="W444" i="1"/>
  <c r="X444" i="1"/>
  <c r="Y444" i="1"/>
  <c r="Z444" i="1"/>
  <c r="AA444" i="1"/>
  <c r="AB444" i="1"/>
  <c r="AC444" i="1"/>
  <c r="AD444" i="1"/>
  <c r="AF444" i="1"/>
  <c r="AG444" i="1"/>
  <c r="AH444" i="1"/>
  <c r="AI444" i="1"/>
  <c r="AJ444" i="1"/>
  <c r="Q445" i="1"/>
  <c r="R445" i="1"/>
  <c r="S445" i="1"/>
  <c r="T445" i="1"/>
  <c r="U445" i="1"/>
  <c r="V445" i="1"/>
  <c r="W445" i="1"/>
  <c r="X445" i="1"/>
  <c r="Y445" i="1"/>
  <c r="Z445" i="1"/>
  <c r="AA445" i="1"/>
  <c r="AB445" i="1"/>
  <c r="AC445" i="1"/>
  <c r="AD445" i="1"/>
  <c r="AF445" i="1"/>
  <c r="AG445" i="1"/>
  <c r="AH445" i="1"/>
  <c r="AI445" i="1"/>
  <c r="AJ445" i="1"/>
  <c r="Q446" i="1"/>
  <c r="R446" i="1"/>
  <c r="S446" i="1"/>
  <c r="T446" i="1"/>
  <c r="U446" i="1"/>
  <c r="V446" i="1"/>
  <c r="W446" i="1"/>
  <c r="X446" i="1"/>
  <c r="Y446" i="1"/>
  <c r="Z446" i="1"/>
  <c r="AA446" i="1"/>
  <c r="AB446" i="1"/>
  <c r="AC446" i="1"/>
  <c r="AD446" i="1"/>
  <c r="AF446" i="1"/>
  <c r="AG446" i="1"/>
  <c r="AH446" i="1"/>
  <c r="AI446" i="1"/>
  <c r="AJ446" i="1"/>
  <c r="Q447" i="1"/>
  <c r="R447" i="1"/>
  <c r="S447" i="1"/>
  <c r="T447" i="1"/>
  <c r="U447" i="1"/>
  <c r="V447" i="1"/>
  <c r="W447" i="1"/>
  <c r="X447" i="1"/>
  <c r="Y447" i="1"/>
  <c r="Z447" i="1"/>
  <c r="AA447" i="1"/>
  <c r="AB447" i="1"/>
  <c r="AC447" i="1"/>
  <c r="AD447" i="1"/>
  <c r="AF447" i="1"/>
  <c r="AG447" i="1"/>
  <c r="AH447" i="1"/>
  <c r="AI447" i="1"/>
  <c r="AJ447" i="1"/>
  <c r="Q448" i="1"/>
  <c r="R448" i="1"/>
  <c r="S448" i="1"/>
  <c r="T448" i="1"/>
  <c r="U448" i="1"/>
  <c r="V448" i="1"/>
  <c r="W448" i="1"/>
  <c r="X448" i="1"/>
  <c r="Y448" i="1"/>
  <c r="Z448" i="1"/>
  <c r="AA448" i="1"/>
  <c r="AB448" i="1"/>
  <c r="AC448" i="1"/>
  <c r="AD448" i="1"/>
  <c r="AF448" i="1"/>
  <c r="AG448" i="1"/>
  <c r="AH448" i="1"/>
  <c r="AI448" i="1"/>
  <c r="AJ448" i="1"/>
  <c r="Q449" i="1"/>
  <c r="R449" i="1"/>
  <c r="S449" i="1"/>
  <c r="T449" i="1"/>
  <c r="U449" i="1"/>
  <c r="V449" i="1"/>
  <c r="W449" i="1"/>
  <c r="X449" i="1"/>
  <c r="Y449" i="1"/>
  <c r="Z449" i="1"/>
  <c r="AA449" i="1"/>
  <c r="AB449" i="1"/>
  <c r="AC449" i="1"/>
  <c r="AD449" i="1"/>
  <c r="AF449" i="1"/>
  <c r="AG449" i="1"/>
  <c r="AH449" i="1"/>
  <c r="AI449" i="1"/>
  <c r="AJ449" i="1"/>
  <c r="Q450" i="1"/>
  <c r="R450" i="1"/>
  <c r="S450" i="1"/>
  <c r="T450" i="1"/>
  <c r="U450" i="1"/>
  <c r="V450" i="1"/>
  <c r="W450" i="1"/>
  <c r="X450" i="1"/>
  <c r="Y450" i="1"/>
  <c r="Z450" i="1"/>
  <c r="AA450" i="1"/>
  <c r="AB450" i="1"/>
  <c r="AC450" i="1"/>
  <c r="AD450" i="1"/>
  <c r="AF450" i="1"/>
  <c r="AG450" i="1"/>
  <c r="AH450" i="1"/>
  <c r="AI450" i="1"/>
  <c r="AJ450" i="1"/>
  <c r="Q451" i="1"/>
  <c r="R451" i="1"/>
  <c r="S451" i="1"/>
  <c r="T451" i="1"/>
  <c r="U451" i="1"/>
  <c r="V451" i="1"/>
  <c r="W451" i="1"/>
  <c r="X451" i="1"/>
  <c r="Y451" i="1"/>
  <c r="Z451" i="1"/>
  <c r="AA451" i="1"/>
  <c r="AB451" i="1"/>
  <c r="AC451" i="1"/>
  <c r="AD451" i="1"/>
  <c r="AF451" i="1"/>
  <c r="AG451" i="1"/>
  <c r="AH451" i="1"/>
  <c r="AI451" i="1"/>
  <c r="AJ451" i="1"/>
  <c r="Q452" i="1"/>
  <c r="R452" i="1"/>
  <c r="S452" i="1"/>
  <c r="T452" i="1"/>
  <c r="U452" i="1"/>
  <c r="V452" i="1"/>
  <c r="W452" i="1"/>
  <c r="X452" i="1"/>
  <c r="Y452" i="1"/>
  <c r="Z452" i="1"/>
  <c r="AA452" i="1"/>
  <c r="AB452" i="1"/>
  <c r="AC452" i="1"/>
  <c r="AD452" i="1"/>
  <c r="AF452" i="1"/>
  <c r="AG452" i="1"/>
  <c r="AH452" i="1"/>
  <c r="AI452" i="1"/>
  <c r="AJ452" i="1"/>
  <c r="Q453" i="1"/>
  <c r="R453" i="1"/>
  <c r="S453" i="1"/>
  <c r="T453" i="1"/>
  <c r="U453" i="1"/>
  <c r="V453" i="1"/>
  <c r="W453" i="1"/>
  <c r="X453" i="1"/>
  <c r="Y453" i="1"/>
  <c r="Z453" i="1"/>
  <c r="AA453" i="1"/>
  <c r="AB453" i="1"/>
  <c r="AC453" i="1"/>
  <c r="AD453" i="1"/>
  <c r="AF453" i="1"/>
  <c r="AG453" i="1"/>
  <c r="AH453" i="1"/>
  <c r="AI453" i="1"/>
  <c r="AJ453" i="1"/>
  <c r="Q454" i="1"/>
  <c r="R454" i="1"/>
  <c r="S454" i="1"/>
  <c r="T454" i="1"/>
  <c r="U454" i="1"/>
  <c r="V454" i="1"/>
  <c r="W454" i="1"/>
  <c r="X454" i="1"/>
  <c r="Y454" i="1"/>
  <c r="Z454" i="1"/>
  <c r="AA454" i="1"/>
  <c r="AB454" i="1"/>
  <c r="AC454" i="1"/>
  <c r="AD454" i="1"/>
  <c r="AF454" i="1"/>
  <c r="AG454" i="1"/>
  <c r="AH454" i="1"/>
  <c r="AI454" i="1"/>
  <c r="AJ454" i="1"/>
  <c r="Q455" i="1"/>
  <c r="R455" i="1"/>
  <c r="S455" i="1"/>
  <c r="T455" i="1"/>
  <c r="U455" i="1"/>
  <c r="V455" i="1"/>
  <c r="W455" i="1"/>
  <c r="X455" i="1"/>
  <c r="Y455" i="1"/>
  <c r="Z455" i="1"/>
  <c r="AA455" i="1"/>
  <c r="AB455" i="1"/>
  <c r="AC455" i="1"/>
  <c r="AD455" i="1"/>
  <c r="AF455" i="1"/>
  <c r="AG455" i="1"/>
  <c r="AH455" i="1"/>
  <c r="AI455" i="1"/>
  <c r="AJ455" i="1"/>
  <c r="Q456" i="1"/>
  <c r="R456" i="1"/>
  <c r="S456" i="1"/>
  <c r="T456" i="1"/>
  <c r="U456" i="1"/>
  <c r="V456" i="1"/>
  <c r="W456" i="1"/>
  <c r="X456" i="1"/>
  <c r="Y456" i="1"/>
  <c r="Z456" i="1"/>
  <c r="AA456" i="1"/>
  <c r="AB456" i="1"/>
  <c r="AC456" i="1"/>
  <c r="AD456" i="1"/>
  <c r="AF456" i="1"/>
  <c r="AG456" i="1"/>
  <c r="AH456" i="1"/>
  <c r="AI456" i="1"/>
  <c r="AJ456" i="1"/>
  <c r="Q457" i="1"/>
  <c r="R457" i="1"/>
  <c r="S457" i="1"/>
  <c r="T457" i="1"/>
  <c r="U457" i="1"/>
  <c r="V457" i="1"/>
  <c r="W457" i="1"/>
  <c r="X457" i="1"/>
  <c r="Y457" i="1"/>
  <c r="Z457" i="1"/>
  <c r="AA457" i="1"/>
  <c r="AB457" i="1"/>
  <c r="AC457" i="1"/>
  <c r="AD457" i="1"/>
  <c r="AF457" i="1"/>
  <c r="AG457" i="1"/>
  <c r="AH457" i="1"/>
  <c r="AI457" i="1"/>
  <c r="AJ457" i="1"/>
  <c r="Q458" i="1"/>
  <c r="R458" i="1"/>
  <c r="S458" i="1"/>
  <c r="T458" i="1"/>
  <c r="U458" i="1"/>
  <c r="V458" i="1"/>
  <c r="W458" i="1"/>
  <c r="X458" i="1"/>
  <c r="Y458" i="1"/>
  <c r="Z458" i="1"/>
  <c r="AA458" i="1"/>
  <c r="AB458" i="1"/>
  <c r="AC458" i="1"/>
  <c r="AD458" i="1"/>
  <c r="AF458" i="1"/>
  <c r="AG458" i="1"/>
  <c r="AH458" i="1"/>
  <c r="AI458" i="1"/>
  <c r="AJ458" i="1"/>
  <c r="Q459" i="1"/>
  <c r="R459" i="1"/>
  <c r="S459" i="1"/>
  <c r="T459" i="1"/>
  <c r="U459" i="1"/>
  <c r="V459" i="1"/>
  <c r="W459" i="1"/>
  <c r="X459" i="1"/>
  <c r="Y459" i="1"/>
  <c r="Z459" i="1"/>
  <c r="AA459" i="1"/>
  <c r="AB459" i="1"/>
  <c r="AC459" i="1"/>
  <c r="AD459" i="1"/>
  <c r="AF459" i="1"/>
  <c r="AG459" i="1"/>
  <c r="AH459" i="1"/>
  <c r="AI459" i="1"/>
  <c r="AJ459" i="1"/>
  <c r="Q460" i="1"/>
  <c r="R460" i="1"/>
  <c r="S460" i="1"/>
  <c r="T460" i="1"/>
  <c r="U460" i="1"/>
  <c r="V460" i="1"/>
  <c r="W460" i="1"/>
  <c r="X460" i="1"/>
  <c r="Y460" i="1"/>
  <c r="Z460" i="1"/>
  <c r="AA460" i="1"/>
  <c r="AB460" i="1"/>
  <c r="AC460" i="1"/>
  <c r="AD460" i="1"/>
  <c r="AF460" i="1"/>
  <c r="AG460" i="1"/>
  <c r="AH460" i="1"/>
  <c r="AI460" i="1"/>
  <c r="AJ460" i="1"/>
  <c r="Q461" i="1"/>
  <c r="R461" i="1"/>
  <c r="S461" i="1"/>
  <c r="T461" i="1"/>
  <c r="U461" i="1"/>
  <c r="V461" i="1"/>
  <c r="W461" i="1"/>
  <c r="X461" i="1"/>
  <c r="Y461" i="1"/>
  <c r="Z461" i="1"/>
  <c r="AA461" i="1"/>
  <c r="AB461" i="1"/>
  <c r="AC461" i="1"/>
  <c r="AD461" i="1"/>
  <c r="AF461" i="1"/>
  <c r="AG461" i="1"/>
  <c r="AH461" i="1"/>
  <c r="AI461" i="1"/>
  <c r="AJ461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AC462" i="1"/>
  <c r="AD462" i="1"/>
  <c r="AF462" i="1"/>
  <c r="AG462" i="1"/>
  <c r="AH462" i="1"/>
  <c r="AI462" i="1"/>
  <c r="AJ462" i="1"/>
  <c r="Q463" i="1"/>
  <c r="R463" i="1"/>
  <c r="S463" i="1"/>
  <c r="T463" i="1"/>
  <c r="U463" i="1"/>
  <c r="V463" i="1"/>
  <c r="W463" i="1"/>
  <c r="X463" i="1"/>
  <c r="Y463" i="1"/>
  <c r="Z463" i="1"/>
  <c r="AA463" i="1"/>
  <c r="AB463" i="1"/>
  <c r="AC463" i="1"/>
  <c r="AD463" i="1"/>
  <c r="AF463" i="1"/>
  <c r="AG463" i="1"/>
  <c r="AH463" i="1"/>
  <c r="AI463" i="1"/>
  <c r="AJ463" i="1"/>
  <c r="Q464" i="1"/>
  <c r="R464" i="1"/>
  <c r="S464" i="1"/>
  <c r="T464" i="1"/>
  <c r="U464" i="1"/>
  <c r="V464" i="1"/>
  <c r="W464" i="1"/>
  <c r="X464" i="1"/>
  <c r="Y464" i="1"/>
  <c r="Z464" i="1"/>
  <c r="AA464" i="1"/>
  <c r="AB464" i="1"/>
  <c r="AC464" i="1"/>
  <c r="AD464" i="1"/>
  <c r="AF464" i="1"/>
  <c r="AG464" i="1"/>
  <c r="AH464" i="1"/>
  <c r="AI464" i="1"/>
  <c r="AJ464" i="1"/>
  <c r="Q465" i="1"/>
  <c r="R465" i="1"/>
  <c r="S465" i="1"/>
  <c r="T465" i="1"/>
  <c r="U465" i="1"/>
  <c r="V465" i="1"/>
  <c r="W465" i="1"/>
  <c r="X465" i="1"/>
  <c r="Y465" i="1"/>
  <c r="Z465" i="1"/>
  <c r="AA465" i="1"/>
  <c r="AB465" i="1"/>
  <c r="AC465" i="1"/>
  <c r="AD465" i="1"/>
  <c r="AF465" i="1"/>
  <c r="AG465" i="1"/>
  <c r="AH465" i="1"/>
  <c r="AI465" i="1"/>
  <c r="AJ465" i="1"/>
  <c r="Q466" i="1"/>
  <c r="R466" i="1"/>
  <c r="S466" i="1"/>
  <c r="T466" i="1"/>
  <c r="U466" i="1"/>
  <c r="V466" i="1"/>
  <c r="W466" i="1"/>
  <c r="X466" i="1"/>
  <c r="Y466" i="1"/>
  <c r="Z466" i="1"/>
  <c r="AA466" i="1"/>
  <c r="AB466" i="1"/>
  <c r="AC466" i="1"/>
  <c r="AD466" i="1"/>
  <c r="AF466" i="1"/>
  <c r="AG466" i="1"/>
  <c r="AH466" i="1"/>
  <c r="AI466" i="1"/>
  <c r="AJ466" i="1"/>
  <c r="Q467" i="1"/>
  <c r="R467" i="1"/>
  <c r="S467" i="1"/>
  <c r="T467" i="1"/>
  <c r="U467" i="1"/>
  <c r="V467" i="1"/>
  <c r="W467" i="1"/>
  <c r="X467" i="1"/>
  <c r="Y467" i="1"/>
  <c r="Z467" i="1"/>
  <c r="AA467" i="1"/>
  <c r="AB467" i="1"/>
  <c r="AC467" i="1"/>
  <c r="AD467" i="1"/>
  <c r="AF467" i="1"/>
  <c r="AG467" i="1"/>
  <c r="AH467" i="1"/>
  <c r="AI467" i="1"/>
  <c r="AJ467" i="1"/>
  <c r="Q468" i="1"/>
  <c r="R468" i="1"/>
  <c r="S468" i="1"/>
  <c r="T468" i="1"/>
  <c r="U468" i="1"/>
  <c r="V468" i="1"/>
  <c r="W468" i="1"/>
  <c r="X468" i="1"/>
  <c r="Y468" i="1"/>
  <c r="Z468" i="1"/>
  <c r="AA468" i="1"/>
  <c r="AB468" i="1"/>
  <c r="AC468" i="1"/>
  <c r="AD468" i="1"/>
  <c r="AF468" i="1"/>
  <c r="AG468" i="1"/>
  <c r="AH468" i="1"/>
  <c r="AI468" i="1"/>
  <c r="AJ468" i="1"/>
  <c r="Q469" i="1"/>
  <c r="R469" i="1"/>
  <c r="S469" i="1"/>
  <c r="T469" i="1"/>
  <c r="U469" i="1"/>
  <c r="V469" i="1"/>
  <c r="W469" i="1"/>
  <c r="X469" i="1"/>
  <c r="Y469" i="1"/>
  <c r="Z469" i="1"/>
  <c r="AA469" i="1"/>
  <c r="AB469" i="1"/>
  <c r="AC469" i="1"/>
  <c r="AD469" i="1"/>
  <c r="AF469" i="1"/>
  <c r="AG469" i="1"/>
  <c r="AH469" i="1"/>
  <c r="AI469" i="1"/>
  <c r="AJ469" i="1"/>
  <c r="Q470" i="1"/>
  <c r="R470" i="1"/>
  <c r="S470" i="1"/>
  <c r="T470" i="1"/>
  <c r="U470" i="1"/>
  <c r="V470" i="1"/>
  <c r="W470" i="1"/>
  <c r="X470" i="1"/>
  <c r="Y470" i="1"/>
  <c r="Z470" i="1"/>
  <c r="AA470" i="1"/>
  <c r="AB470" i="1"/>
  <c r="AC470" i="1"/>
  <c r="AD470" i="1"/>
  <c r="AF470" i="1"/>
  <c r="AG470" i="1"/>
  <c r="AH470" i="1"/>
  <c r="AI470" i="1"/>
  <c r="AJ470" i="1"/>
  <c r="Q471" i="1"/>
  <c r="R471" i="1"/>
  <c r="S471" i="1"/>
  <c r="T471" i="1"/>
  <c r="U471" i="1"/>
  <c r="V471" i="1"/>
  <c r="W471" i="1"/>
  <c r="X471" i="1"/>
  <c r="Y471" i="1"/>
  <c r="Z471" i="1"/>
  <c r="AA471" i="1"/>
  <c r="AB471" i="1"/>
  <c r="AC471" i="1"/>
  <c r="AD471" i="1"/>
  <c r="AF471" i="1"/>
  <c r="AG471" i="1"/>
  <c r="AH471" i="1"/>
  <c r="AI471" i="1"/>
  <c r="AJ471" i="1"/>
  <c r="Q472" i="1"/>
  <c r="R472" i="1"/>
  <c r="S472" i="1"/>
  <c r="T472" i="1"/>
  <c r="U472" i="1"/>
  <c r="V472" i="1"/>
  <c r="W472" i="1"/>
  <c r="X472" i="1"/>
  <c r="Y472" i="1"/>
  <c r="Z472" i="1"/>
  <c r="AA472" i="1"/>
  <c r="AB472" i="1"/>
  <c r="AC472" i="1"/>
  <c r="AD472" i="1"/>
  <c r="AF472" i="1"/>
  <c r="AG472" i="1"/>
  <c r="AH472" i="1"/>
  <c r="AI472" i="1"/>
  <c r="AJ472" i="1"/>
  <c r="Q473" i="1"/>
  <c r="R473" i="1"/>
  <c r="S473" i="1"/>
  <c r="T473" i="1"/>
  <c r="U473" i="1"/>
  <c r="V473" i="1"/>
  <c r="W473" i="1"/>
  <c r="X473" i="1"/>
  <c r="Y473" i="1"/>
  <c r="Z473" i="1"/>
  <c r="AA473" i="1"/>
  <c r="AB473" i="1"/>
  <c r="AC473" i="1"/>
  <c r="AD473" i="1"/>
  <c r="AF473" i="1"/>
  <c r="AG473" i="1"/>
  <c r="AH473" i="1"/>
  <c r="AI473" i="1"/>
  <c r="AJ473" i="1"/>
  <c r="Q474" i="1"/>
  <c r="R474" i="1"/>
  <c r="S474" i="1"/>
  <c r="T474" i="1"/>
  <c r="U474" i="1"/>
  <c r="V474" i="1"/>
  <c r="W474" i="1"/>
  <c r="X474" i="1"/>
  <c r="Y474" i="1"/>
  <c r="Z474" i="1"/>
  <c r="AA474" i="1"/>
  <c r="AB474" i="1"/>
  <c r="AC474" i="1"/>
  <c r="AD474" i="1"/>
  <c r="AF474" i="1"/>
  <c r="AG474" i="1"/>
  <c r="AH474" i="1"/>
  <c r="AI474" i="1"/>
  <c r="AJ474" i="1"/>
  <c r="Q475" i="1"/>
  <c r="R475" i="1"/>
  <c r="S475" i="1"/>
  <c r="T475" i="1"/>
  <c r="U475" i="1"/>
  <c r="V475" i="1"/>
  <c r="W475" i="1"/>
  <c r="X475" i="1"/>
  <c r="Y475" i="1"/>
  <c r="Z475" i="1"/>
  <c r="AA475" i="1"/>
  <c r="AB475" i="1"/>
  <c r="AC475" i="1"/>
  <c r="AD475" i="1"/>
  <c r="AE475" i="1"/>
  <c r="AG475" i="1"/>
  <c r="AH475" i="1"/>
  <c r="AI475" i="1"/>
  <c r="AJ475" i="1"/>
  <c r="Q476" i="1"/>
  <c r="R476" i="1"/>
  <c r="S476" i="1"/>
  <c r="T476" i="1"/>
  <c r="U476" i="1"/>
  <c r="V476" i="1"/>
  <c r="W476" i="1"/>
  <c r="X476" i="1"/>
  <c r="Y476" i="1"/>
  <c r="Z476" i="1"/>
  <c r="AA476" i="1"/>
  <c r="AB476" i="1"/>
  <c r="AC476" i="1"/>
  <c r="AD476" i="1"/>
  <c r="AE476" i="1"/>
  <c r="AG476" i="1"/>
  <c r="AH476" i="1"/>
  <c r="AI476" i="1"/>
  <c r="AJ476" i="1"/>
  <c r="Q477" i="1"/>
  <c r="R477" i="1"/>
  <c r="S477" i="1"/>
  <c r="T477" i="1"/>
  <c r="U477" i="1"/>
  <c r="V477" i="1"/>
  <c r="W477" i="1"/>
  <c r="X477" i="1"/>
  <c r="Y477" i="1"/>
  <c r="Z477" i="1"/>
  <c r="AA477" i="1"/>
  <c r="AB477" i="1"/>
  <c r="AC477" i="1"/>
  <c r="AD477" i="1"/>
  <c r="AE477" i="1"/>
  <c r="AG477" i="1"/>
  <c r="AH477" i="1"/>
  <c r="AI477" i="1"/>
  <c r="AJ477" i="1"/>
  <c r="Q478" i="1"/>
  <c r="R478" i="1"/>
  <c r="S478" i="1"/>
  <c r="T478" i="1"/>
  <c r="U478" i="1"/>
  <c r="V478" i="1"/>
  <c r="W478" i="1"/>
  <c r="X478" i="1"/>
  <c r="Y478" i="1"/>
  <c r="Z478" i="1"/>
  <c r="AA478" i="1"/>
  <c r="AB478" i="1"/>
  <c r="AC478" i="1"/>
  <c r="AD478" i="1"/>
  <c r="AE478" i="1"/>
  <c r="AG478" i="1"/>
  <c r="AH478" i="1"/>
  <c r="AI478" i="1"/>
  <c r="AJ478" i="1"/>
  <c r="Q479" i="1"/>
  <c r="R479" i="1"/>
  <c r="S479" i="1"/>
  <c r="T479" i="1"/>
  <c r="U479" i="1"/>
  <c r="V479" i="1"/>
  <c r="W479" i="1"/>
  <c r="X479" i="1"/>
  <c r="Y479" i="1"/>
  <c r="Z479" i="1"/>
  <c r="AA479" i="1"/>
  <c r="AB479" i="1"/>
  <c r="AC479" i="1"/>
  <c r="AD479" i="1"/>
  <c r="AE479" i="1"/>
  <c r="AG479" i="1"/>
  <c r="AH479" i="1"/>
  <c r="AI479" i="1"/>
  <c r="AJ479" i="1"/>
  <c r="Q480" i="1"/>
  <c r="R480" i="1"/>
  <c r="S480" i="1"/>
  <c r="T480" i="1"/>
  <c r="U480" i="1"/>
  <c r="V480" i="1"/>
  <c r="W480" i="1"/>
  <c r="X480" i="1"/>
  <c r="Y480" i="1"/>
  <c r="Z480" i="1"/>
  <c r="AA480" i="1"/>
  <c r="AB480" i="1"/>
  <c r="AC480" i="1"/>
  <c r="AD480" i="1"/>
  <c r="AE480" i="1"/>
  <c r="AG480" i="1"/>
  <c r="AH480" i="1"/>
  <c r="AI480" i="1"/>
  <c r="AJ480" i="1"/>
  <c r="Q481" i="1"/>
  <c r="R481" i="1"/>
  <c r="S481" i="1"/>
  <c r="T481" i="1"/>
  <c r="U481" i="1"/>
  <c r="V481" i="1"/>
  <c r="W481" i="1"/>
  <c r="X481" i="1"/>
  <c r="Y481" i="1"/>
  <c r="Z481" i="1"/>
  <c r="AA481" i="1"/>
  <c r="AB481" i="1"/>
  <c r="AC481" i="1"/>
  <c r="AD481" i="1"/>
  <c r="AE481" i="1"/>
  <c r="AG481" i="1"/>
  <c r="AH481" i="1"/>
  <c r="AI481" i="1"/>
  <c r="AJ481" i="1"/>
  <c r="Q482" i="1"/>
  <c r="R482" i="1"/>
  <c r="S482" i="1"/>
  <c r="T482" i="1"/>
  <c r="U482" i="1"/>
  <c r="V482" i="1"/>
  <c r="W482" i="1"/>
  <c r="X482" i="1"/>
  <c r="Y482" i="1"/>
  <c r="Z482" i="1"/>
  <c r="AA482" i="1"/>
  <c r="AB482" i="1"/>
  <c r="AC482" i="1"/>
  <c r="AD482" i="1"/>
  <c r="AE482" i="1"/>
  <c r="AG482" i="1"/>
  <c r="AH482" i="1"/>
  <c r="AI482" i="1"/>
  <c r="AJ482" i="1"/>
  <c r="Q483" i="1"/>
  <c r="R483" i="1"/>
  <c r="S483" i="1"/>
  <c r="T483" i="1"/>
  <c r="U483" i="1"/>
  <c r="V483" i="1"/>
  <c r="W483" i="1"/>
  <c r="X483" i="1"/>
  <c r="Y483" i="1"/>
  <c r="Z483" i="1"/>
  <c r="AA483" i="1"/>
  <c r="AB483" i="1"/>
  <c r="AC483" i="1"/>
  <c r="AD483" i="1"/>
  <c r="AE483" i="1"/>
  <c r="AG483" i="1"/>
  <c r="AH483" i="1"/>
  <c r="AI483" i="1"/>
  <c r="AJ483" i="1"/>
  <c r="Q484" i="1"/>
  <c r="R484" i="1"/>
  <c r="S484" i="1"/>
  <c r="T484" i="1"/>
  <c r="U484" i="1"/>
  <c r="V484" i="1"/>
  <c r="W484" i="1"/>
  <c r="X484" i="1"/>
  <c r="Y484" i="1"/>
  <c r="Z484" i="1"/>
  <c r="AA484" i="1"/>
  <c r="AB484" i="1"/>
  <c r="AC484" i="1"/>
  <c r="AD484" i="1"/>
  <c r="AE484" i="1"/>
  <c r="AG484" i="1"/>
  <c r="AH484" i="1"/>
  <c r="AI484" i="1"/>
  <c r="AJ484" i="1"/>
  <c r="Q485" i="1"/>
  <c r="R485" i="1"/>
  <c r="S485" i="1"/>
  <c r="T485" i="1"/>
  <c r="U485" i="1"/>
  <c r="V485" i="1"/>
  <c r="W485" i="1"/>
  <c r="X485" i="1"/>
  <c r="Y485" i="1"/>
  <c r="Z485" i="1"/>
  <c r="AA485" i="1"/>
  <c r="AB485" i="1"/>
  <c r="AC485" i="1"/>
  <c r="AD485" i="1"/>
  <c r="AE485" i="1"/>
  <c r="AG485" i="1"/>
  <c r="AH485" i="1"/>
  <c r="AI485" i="1"/>
  <c r="AJ485" i="1"/>
  <c r="Q486" i="1"/>
  <c r="R486" i="1"/>
  <c r="S486" i="1"/>
  <c r="T486" i="1"/>
  <c r="U486" i="1"/>
  <c r="V486" i="1"/>
  <c r="W486" i="1"/>
  <c r="X486" i="1"/>
  <c r="Y486" i="1"/>
  <c r="Z486" i="1"/>
  <c r="AA486" i="1"/>
  <c r="AB486" i="1"/>
  <c r="AC486" i="1"/>
  <c r="AD486" i="1"/>
  <c r="AE486" i="1"/>
  <c r="AG486" i="1"/>
  <c r="AH486" i="1"/>
  <c r="AI486" i="1"/>
  <c r="AJ486" i="1"/>
  <c r="Q487" i="1"/>
  <c r="R487" i="1"/>
  <c r="S487" i="1"/>
  <c r="T487" i="1"/>
  <c r="U487" i="1"/>
  <c r="V487" i="1"/>
  <c r="W487" i="1"/>
  <c r="X487" i="1"/>
  <c r="Y487" i="1"/>
  <c r="Z487" i="1"/>
  <c r="AA487" i="1"/>
  <c r="AB487" i="1"/>
  <c r="AC487" i="1"/>
  <c r="AD487" i="1"/>
  <c r="AE487" i="1"/>
  <c r="AG487" i="1"/>
  <c r="AH487" i="1"/>
  <c r="AI487" i="1"/>
  <c r="AJ487" i="1"/>
  <c r="Q488" i="1"/>
  <c r="R488" i="1"/>
  <c r="S488" i="1"/>
  <c r="T488" i="1"/>
  <c r="U488" i="1"/>
  <c r="V488" i="1"/>
  <c r="W488" i="1"/>
  <c r="X488" i="1"/>
  <c r="Y488" i="1"/>
  <c r="Z488" i="1"/>
  <c r="AA488" i="1"/>
  <c r="AB488" i="1"/>
  <c r="AC488" i="1"/>
  <c r="AD488" i="1"/>
  <c r="AE488" i="1"/>
  <c r="AG488" i="1"/>
  <c r="AH488" i="1"/>
  <c r="AI488" i="1"/>
  <c r="AJ488" i="1"/>
  <c r="Q489" i="1"/>
  <c r="R489" i="1"/>
  <c r="S489" i="1"/>
  <c r="T489" i="1"/>
  <c r="U489" i="1"/>
  <c r="V489" i="1"/>
  <c r="W489" i="1"/>
  <c r="X489" i="1"/>
  <c r="Y489" i="1"/>
  <c r="Z489" i="1"/>
  <c r="AA489" i="1"/>
  <c r="AB489" i="1"/>
  <c r="AC489" i="1"/>
  <c r="AD489" i="1"/>
  <c r="AE489" i="1"/>
  <c r="AG489" i="1"/>
  <c r="AH489" i="1"/>
  <c r="AI489" i="1"/>
  <c r="AJ489" i="1"/>
  <c r="Q490" i="1"/>
  <c r="R490" i="1"/>
  <c r="S490" i="1"/>
  <c r="T490" i="1"/>
  <c r="U490" i="1"/>
  <c r="V490" i="1"/>
  <c r="W490" i="1"/>
  <c r="X490" i="1"/>
  <c r="Y490" i="1"/>
  <c r="Z490" i="1"/>
  <c r="AA490" i="1"/>
  <c r="AB490" i="1"/>
  <c r="AC490" i="1"/>
  <c r="AD490" i="1"/>
  <c r="AE490" i="1"/>
  <c r="AG490" i="1"/>
  <c r="AH490" i="1"/>
  <c r="AI490" i="1"/>
  <c r="AJ490" i="1"/>
  <c r="Q491" i="1"/>
  <c r="R491" i="1"/>
  <c r="S491" i="1"/>
  <c r="T491" i="1"/>
  <c r="U491" i="1"/>
  <c r="V491" i="1"/>
  <c r="W491" i="1"/>
  <c r="X491" i="1"/>
  <c r="Y491" i="1"/>
  <c r="Z491" i="1"/>
  <c r="AA491" i="1"/>
  <c r="AB491" i="1"/>
  <c r="AC491" i="1"/>
  <c r="AD491" i="1"/>
  <c r="AE491" i="1"/>
  <c r="AG491" i="1"/>
  <c r="AH491" i="1"/>
  <c r="AI491" i="1"/>
  <c r="AJ491" i="1"/>
  <c r="Q492" i="1"/>
  <c r="R492" i="1"/>
  <c r="S492" i="1"/>
  <c r="T492" i="1"/>
  <c r="U492" i="1"/>
  <c r="V492" i="1"/>
  <c r="W492" i="1"/>
  <c r="X492" i="1"/>
  <c r="Y492" i="1"/>
  <c r="Z492" i="1"/>
  <c r="AA492" i="1"/>
  <c r="AB492" i="1"/>
  <c r="AC492" i="1"/>
  <c r="AD492" i="1"/>
  <c r="AE492" i="1"/>
  <c r="AG492" i="1"/>
  <c r="AH492" i="1"/>
  <c r="AI492" i="1"/>
  <c r="AJ492" i="1"/>
  <c r="Q493" i="1"/>
  <c r="R493" i="1"/>
  <c r="S493" i="1"/>
  <c r="T493" i="1"/>
  <c r="U493" i="1"/>
  <c r="V493" i="1"/>
  <c r="W493" i="1"/>
  <c r="X493" i="1"/>
  <c r="Y493" i="1"/>
  <c r="Z493" i="1"/>
  <c r="AA493" i="1"/>
  <c r="AB493" i="1"/>
  <c r="AC493" i="1"/>
  <c r="AD493" i="1"/>
  <c r="AE493" i="1"/>
  <c r="AG493" i="1"/>
  <c r="AH493" i="1"/>
  <c r="AI493" i="1"/>
  <c r="AJ493" i="1"/>
  <c r="Q494" i="1"/>
  <c r="R494" i="1"/>
  <c r="S494" i="1"/>
  <c r="T494" i="1"/>
  <c r="U494" i="1"/>
  <c r="V494" i="1"/>
  <c r="W494" i="1"/>
  <c r="X494" i="1"/>
  <c r="Y494" i="1"/>
  <c r="Z494" i="1"/>
  <c r="AA494" i="1"/>
  <c r="AB494" i="1"/>
  <c r="AC494" i="1"/>
  <c r="AD494" i="1"/>
  <c r="AE494" i="1"/>
  <c r="AG494" i="1"/>
  <c r="AH494" i="1"/>
  <c r="AI494" i="1"/>
  <c r="AJ494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AC495" i="1"/>
  <c r="AD495" i="1"/>
  <c r="AE495" i="1"/>
  <c r="AG495" i="1"/>
  <c r="AH495" i="1"/>
  <c r="AI495" i="1"/>
  <c r="AJ495" i="1"/>
  <c r="Q496" i="1"/>
  <c r="R496" i="1"/>
  <c r="S496" i="1"/>
  <c r="T496" i="1"/>
  <c r="U496" i="1"/>
  <c r="V496" i="1"/>
  <c r="W496" i="1"/>
  <c r="X496" i="1"/>
  <c r="Y496" i="1"/>
  <c r="Z496" i="1"/>
  <c r="AA496" i="1"/>
  <c r="AB496" i="1"/>
  <c r="AC496" i="1"/>
  <c r="AD496" i="1"/>
  <c r="AE496" i="1"/>
  <c r="AG496" i="1"/>
  <c r="AH496" i="1"/>
  <c r="AI496" i="1"/>
  <c r="AJ496" i="1"/>
  <c r="Q497" i="1"/>
  <c r="R497" i="1"/>
  <c r="S497" i="1"/>
  <c r="T497" i="1"/>
  <c r="U497" i="1"/>
  <c r="V497" i="1"/>
  <c r="W497" i="1"/>
  <c r="X497" i="1"/>
  <c r="Y497" i="1"/>
  <c r="Z497" i="1"/>
  <c r="AA497" i="1"/>
  <c r="AB497" i="1"/>
  <c r="AC497" i="1"/>
  <c r="AD497" i="1"/>
  <c r="AE497" i="1"/>
  <c r="AG497" i="1"/>
  <c r="AH497" i="1"/>
  <c r="AI497" i="1"/>
  <c r="AJ497" i="1"/>
  <c r="Q498" i="1"/>
  <c r="R498" i="1"/>
  <c r="S498" i="1"/>
  <c r="T498" i="1"/>
  <c r="U498" i="1"/>
  <c r="V498" i="1"/>
  <c r="W498" i="1"/>
  <c r="X498" i="1"/>
  <c r="Y498" i="1"/>
  <c r="Z498" i="1"/>
  <c r="AA498" i="1"/>
  <c r="AB498" i="1"/>
  <c r="AC498" i="1"/>
  <c r="AD498" i="1"/>
  <c r="AE498" i="1"/>
  <c r="AG498" i="1"/>
  <c r="AH498" i="1"/>
  <c r="AI498" i="1"/>
  <c r="AJ498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AC499" i="1"/>
  <c r="AD499" i="1"/>
  <c r="AE499" i="1"/>
  <c r="AG499" i="1"/>
  <c r="AH499" i="1"/>
  <c r="AI499" i="1"/>
  <c r="AJ499" i="1"/>
  <c r="Q500" i="1"/>
  <c r="R500" i="1"/>
  <c r="S500" i="1"/>
  <c r="T500" i="1"/>
  <c r="U500" i="1"/>
  <c r="V500" i="1"/>
  <c r="W500" i="1"/>
  <c r="X500" i="1"/>
  <c r="Y500" i="1"/>
  <c r="Z500" i="1"/>
  <c r="AA500" i="1"/>
  <c r="AB500" i="1"/>
  <c r="AC500" i="1"/>
  <c r="AD500" i="1"/>
  <c r="AE500" i="1"/>
  <c r="AG500" i="1"/>
  <c r="AH500" i="1"/>
  <c r="AI500" i="1"/>
  <c r="AJ500" i="1"/>
  <c r="Q501" i="1"/>
  <c r="R501" i="1"/>
  <c r="S501" i="1"/>
  <c r="T501" i="1"/>
  <c r="U501" i="1"/>
  <c r="V501" i="1"/>
  <c r="W501" i="1"/>
  <c r="X501" i="1"/>
  <c r="Y501" i="1"/>
  <c r="Z501" i="1"/>
  <c r="AA501" i="1"/>
  <c r="AB501" i="1"/>
  <c r="AC501" i="1"/>
  <c r="AD501" i="1"/>
  <c r="AE501" i="1"/>
  <c r="AG501" i="1"/>
  <c r="AH501" i="1"/>
  <c r="AI501" i="1"/>
  <c r="AJ501" i="1"/>
  <c r="Q502" i="1"/>
  <c r="R502" i="1"/>
  <c r="S502" i="1"/>
  <c r="T502" i="1"/>
  <c r="U502" i="1"/>
  <c r="V502" i="1"/>
  <c r="W502" i="1"/>
  <c r="X502" i="1"/>
  <c r="Y502" i="1"/>
  <c r="Z502" i="1"/>
  <c r="AA502" i="1"/>
  <c r="AB502" i="1"/>
  <c r="AC502" i="1"/>
  <c r="AD502" i="1"/>
  <c r="AE502" i="1"/>
  <c r="AG502" i="1"/>
  <c r="AH502" i="1"/>
  <c r="AI502" i="1"/>
  <c r="AJ502" i="1"/>
  <c r="Q503" i="1"/>
  <c r="R503" i="1"/>
  <c r="S503" i="1"/>
  <c r="T503" i="1"/>
  <c r="U503" i="1"/>
  <c r="V503" i="1"/>
  <c r="W503" i="1"/>
  <c r="X503" i="1"/>
  <c r="Y503" i="1"/>
  <c r="Z503" i="1"/>
  <c r="AA503" i="1"/>
  <c r="AB503" i="1"/>
  <c r="AC503" i="1"/>
  <c r="AD503" i="1"/>
  <c r="AE503" i="1"/>
  <c r="AG503" i="1"/>
  <c r="AH503" i="1"/>
  <c r="AI503" i="1"/>
  <c r="AJ503" i="1"/>
  <c r="Q504" i="1"/>
  <c r="R504" i="1"/>
  <c r="S504" i="1"/>
  <c r="T504" i="1"/>
  <c r="U504" i="1"/>
  <c r="V504" i="1"/>
  <c r="W504" i="1"/>
  <c r="X504" i="1"/>
  <c r="Y504" i="1"/>
  <c r="Z504" i="1"/>
  <c r="AA504" i="1"/>
  <c r="AB504" i="1"/>
  <c r="AC504" i="1"/>
  <c r="AD504" i="1"/>
  <c r="AE504" i="1"/>
  <c r="AG504" i="1"/>
  <c r="AH504" i="1"/>
  <c r="AI504" i="1"/>
  <c r="AJ504" i="1"/>
  <c r="Q505" i="1"/>
  <c r="R505" i="1"/>
  <c r="S505" i="1"/>
  <c r="T505" i="1"/>
  <c r="U505" i="1"/>
  <c r="V505" i="1"/>
  <c r="W505" i="1"/>
  <c r="X505" i="1"/>
  <c r="Y505" i="1"/>
  <c r="Z505" i="1"/>
  <c r="AA505" i="1"/>
  <c r="AB505" i="1"/>
  <c r="AC505" i="1"/>
  <c r="AD505" i="1"/>
  <c r="AE505" i="1"/>
  <c r="AG505" i="1"/>
  <c r="AH505" i="1"/>
  <c r="AI505" i="1"/>
  <c r="AJ505" i="1"/>
  <c r="Q506" i="1"/>
  <c r="R506" i="1"/>
  <c r="S506" i="1"/>
  <c r="T506" i="1"/>
  <c r="U506" i="1"/>
  <c r="V506" i="1"/>
  <c r="W506" i="1"/>
  <c r="X506" i="1"/>
  <c r="Y506" i="1"/>
  <c r="Z506" i="1"/>
  <c r="AA506" i="1"/>
  <c r="AB506" i="1"/>
  <c r="AC506" i="1"/>
  <c r="AD506" i="1"/>
  <c r="AE506" i="1"/>
  <c r="AG506" i="1"/>
  <c r="AH506" i="1"/>
  <c r="AI506" i="1"/>
  <c r="AJ506" i="1"/>
  <c r="Q507" i="1"/>
  <c r="R507" i="1"/>
  <c r="S507" i="1"/>
  <c r="T507" i="1"/>
  <c r="U507" i="1"/>
  <c r="V507" i="1"/>
  <c r="W507" i="1"/>
  <c r="X507" i="1"/>
  <c r="Y507" i="1"/>
  <c r="Z507" i="1"/>
  <c r="AA507" i="1"/>
  <c r="AB507" i="1"/>
  <c r="AC507" i="1"/>
  <c r="AD507" i="1"/>
  <c r="AE507" i="1"/>
  <c r="AG507" i="1"/>
  <c r="AH507" i="1"/>
  <c r="AI507" i="1"/>
  <c r="AJ507" i="1"/>
  <c r="Q508" i="1"/>
  <c r="R508" i="1"/>
  <c r="S508" i="1"/>
  <c r="T508" i="1"/>
  <c r="U508" i="1"/>
  <c r="V508" i="1"/>
  <c r="W508" i="1"/>
  <c r="X508" i="1"/>
  <c r="Y508" i="1"/>
  <c r="Z508" i="1"/>
  <c r="AA508" i="1"/>
  <c r="AB508" i="1"/>
  <c r="AC508" i="1"/>
  <c r="AD508" i="1"/>
  <c r="AE508" i="1"/>
  <c r="AG508" i="1"/>
  <c r="AH508" i="1"/>
  <c r="AI508" i="1"/>
  <c r="AJ508" i="1"/>
  <c r="Q509" i="1"/>
  <c r="R509" i="1"/>
  <c r="S509" i="1"/>
  <c r="T509" i="1"/>
  <c r="U509" i="1"/>
  <c r="V509" i="1"/>
  <c r="W509" i="1"/>
  <c r="X509" i="1"/>
  <c r="Y509" i="1"/>
  <c r="Z509" i="1"/>
  <c r="AA509" i="1"/>
  <c r="AB509" i="1"/>
  <c r="AC509" i="1"/>
  <c r="AD509" i="1"/>
  <c r="AE509" i="1"/>
  <c r="AG509" i="1"/>
  <c r="AH509" i="1"/>
  <c r="AI509" i="1"/>
  <c r="AJ509" i="1"/>
  <c r="Q510" i="1"/>
  <c r="R510" i="1"/>
  <c r="S510" i="1"/>
  <c r="T510" i="1"/>
  <c r="U510" i="1"/>
  <c r="V510" i="1"/>
  <c r="W510" i="1"/>
  <c r="X510" i="1"/>
  <c r="Y510" i="1"/>
  <c r="Z510" i="1"/>
  <c r="AA510" i="1"/>
  <c r="AB510" i="1"/>
  <c r="AC510" i="1"/>
  <c r="AD510" i="1"/>
  <c r="AE510" i="1"/>
  <c r="AG510" i="1"/>
  <c r="AH510" i="1"/>
  <c r="AI510" i="1"/>
  <c r="AJ510" i="1"/>
  <c r="Q511" i="1"/>
  <c r="R511" i="1"/>
  <c r="S511" i="1"/>
  <c r="T511" i="1"/>
  <c r="U511" i="1"/>
  <c r="V511" i="1"/>
  <c r="W511" i="1"/>
  <c r="X511" i="1"/>
  <c r="Y511" i="1"/>
  <c r="Z511" i="1"/>
  <c r="AA511" i="1"/>
  <c r="AB511" i="1"/>
  <c r="AC511" i="1"/>
  <c r="AD511" i="1"/>
  <c r="AE511" i="1"/>
  <c r="AG511" i="1"/>
  <c r="AH511" i="1"/>
  <c r="AI511" i="1"/>
  <c r="AJ511" i="1"/>
  <c r="Q512" i="1"/>
  <c r="R512" i="1"/>
  <c r="S512" i="1"/>
  <c r="T512" i="1"/>
  <c r="U512" i="1"/>
  <c r="V512" i="1"/>
  <c r="W512" i="1"/>
  <c r="X512" i="1"/>
  <c r="Y512" i="1"/>
  <c r="Z512" i="1"/>
  <c r="AA512" i="1"/>
  <c r="AB512" i="1"/>
  <c r="AC512" i="1"/>
  <c r="AD512" i="1"/>
  <c r="AE512" i="1"/>
  <c r="AG512" i="1"/>
  <c r="AH512" i="1"/>
  <c r="AI512" i="1"/>
  <c r="AJ512" i="1"/>
  <c r="Q513" i="1"/>
  <c r="R513" i="1"/>
  <c r="S513" i="1"/>
  <c r="T513" i="1"/>
  <c r="U513" i="1"/>
  <c r="V513" i="1"/>
  <c r="W513" i="1"/>
  <c r="X513" i="1"/>
  <c r="Y513" i="1"/>
  <c r="Z513" i="1"/>
  <c r="AA513" i="1"/>
  <c r="AB513" i="1"/>
  <c r="AC513" i="1"/>
  <c r="AD513" i="1"/>
  <c r="AE513" i="1"/>
  <c r="AG513" i="1"/>
  <c r="AH513" i="1"/>
  <c r="AI513" i="1"/>
  <c r="AJ513" i="1"/>
  <c r="Q514" i="1"/>
  <c r="R514" i="1"/>
  <c r="S514" i="1"/>
  <c r="T514" i="1"/>
  <c r="U514" i="1"/>
  <c r="V514" i="1"/>
  <c r="W514" i="1"/>
  <c r="X514" i="1"/>
  <c r="Y514" i="1"/>
  <c r="Z514" i="1"/>
  <c r="AA514" i="1"/>
  <c r="AB514" i="1"/>
  <c r="AC514" i="1"/>
  <c r="AD514" i="1"/>
  <c r="AE514" i="1"/>
  <c r="AG514" i="1"/>
  <c r="AH514" i="1"/>
  <c r="AI514" i="1"/>
  <c r="AJ514" i="1"/>
  <c r="Q515" i="1"/>
  <c r="R515" i="1"/>
  <c r="S515" i="1"/>
  <c r="T515" i="1"/>
  <c r="U515" i="1"/>
  <c r="V515" i="1"/>
  <c r="W515" i="1"/>
  <c r="X515" i="1"/>
  <c r="Y515" i="1"/>
  <c r="Z515" i="1"/>
  <c r="AA515" i="1"/>
  <c r="AB515" i="1"/>
  <c r="AC515" i="1"/>
  <c r="AD515" i="1"/>
  <c r="AE515" i="1"/>
  <c r="AG515" i="1"/>
  <c r="AH515" i="1"/>
  <c r="AI515" i="1"/>
  <c r="AJ515" i="1"/>
  <c r="Q516" i="1"/>
  <c r="R516" i="1"/>
  <c r="S516" i="1"/>
  <c r="T516" i="1"/>
  <c r="U516" i="1"/>
  <c r="V516" i="1"/>
  <c r="W516" i="1"/>
  <c r="X516" i="1"/>
  <c r="Y516" i="1"/>
  <c r="Z516" i="1"/>
  <c r="AA516" i="1"/>
  <c r="AB516" i="1"/>
  <c r="AC516" i="1"/>
  <c r="AD516" i="1"/>
  <c r="AE516" i="1"/>
  <c r="AG516" i="1"/>
  <c r="AH516" i="1"/>
  <c r="AI516" i="1"/>
  <c r="AJ516" i="1"/>
  <c r="Q517" i="1"/>
  <c r="R517" i="1"/>
  <c r="S517" i="1"/>
  <c r="T517" i="1"/>
  <c r="U517" i="1"/>
  <c r="V517" i="1"/>
  <c r="W517" i="1"/>
  <c r="X517" i="1"/>
  <c r="Y517" i="1"/>
  <c r="Z517" i="1"/>
  <c r="AA517" i="1"/>
  <c r="AB517" i="1"/>
  <c r="AC517" i="1"/>
  <c r="AD517" i="1"/>
  <c r="AE517" i="1"/>
  <c r="AG517" i="1"/>
  <c r="AH517" i="1"/>
  <c r="AI517" i="1"/>
  <c r="AJ517" i="1"/>
  <c r="Q518" i="1"/>
  <c r="R518" i="1"/>
  <c r="S518" i="1"/>
  <c r="T518" i="1"/>
  <c r="U518" i="1"/>
  <c r="V518" i="1"/>
  <c r="W518" i="1"/>
  <c r="X518" i="1"/>
  <c r="Y518" i="1"/>
  <c r="Z518" i="1"/>
  <c r="AA518" i="1"/>
  <c r="AB518" i="1"/>
  <c r="AC518" i="1"/>
  <c r="AD518" i="1"/>
  <c r="AE518" i="1"/>
  <c r="AG518" i="1"/>
  <c r="AH518" i="1"/>
  <c r="AI518" i="1"/>
  <c r="AJ518" i="1"/>
  <c r="Q519" i="1"/>
  <c r="R519" i="1"/>
  <c r="S519" i="1"/>
  <c r="T519" i="1"/>
  <c r="U519" i="1"/>
  <c r="V519" i="1"/>
  <c r="W519" i="1"/>
  <c r="X519" i="1"/>
  <c r="Y519" i="1"/>
  <c r="Z519" i="1"/>
  <c r="AA519" i="1"/>
  <c r="AB519" i="1"/>
  <c r="AC519" i="1"/>
  <c r="AD519" i="1"/>
  <c r="AE519" i="1"/>
  <c r="AG519" i="1"/>
  <c r="AH519" i="1"/>
  <c r="AI519" i="1"/>
  <c r="AJ519" i="1"/>
  <c r="Q520" i="1"/>
  <c r="R520" i="1"/>
  <c r="S520" i="1"/>
  <c r="T520" i="1"/>
  <c r="U520" i="1"/>
  <c r="V520" i="1"/>
  <c r="W520" i="1"/>
  <c r="X520" i="1"/>
  <c r="Y520" i="1"/>
  <c r="Z520" i="1"/>
  <c r="AA520" i="1"/>
  <c r="AB520" i="1"/>
  <c r="AC520" i="1"/>
  <c r="AD520" i="1"/>
  <c r="AE520" i="1"/>
  <c r="AG520" i="1"/>
  <c r="AH520" i="1"/>
  <c r="AI520" i="1"/>
  <c r="AJ520" i="1"/>
  <c r="Q521" i="1"/>
  <c r="R521" i="1"/>
  <c r="S521" i="1"/>
  <c r="T521" i="1"/>
  <c r="U521" i="1"/>
  <c r="V521" i="1"/>
  <c r="W521" i="1"/>
  <c r="X521" i="1"/>
  <c r="Y521" i="1"/>
  <c r="Z521" i="1"/>
  <c r="AA521" i="1"/>
  <c r="AB521" i="1"/>
  <c r="AC521" i="1"/>
  <c r="AD521" i="1"/>
  <c r="AE521" i="1"/>
  <c r="AG521" i="1"/>
  <c r="AH521" i="1"/>
  <c r="AI521" i="1"/>
  <c r="AJ521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AC522" i="1"/>
  <c r="AD522" i="1"/>
  <c r="AE522" i="1"/>
  <c r="AG522" i="1"/>
  <c r="AH522" i="1"/>
  <c r="AI522" i="1"/>
  <c r="AJ522" i="1"/>
  <c r="Q523" i="1"/>
  <c r="R523" i="1"/>
  <c r="S523" i="1"/>
  <c r="T523" i="1"/>
  <c r="U523" i="1"/>
  <c r="V523" i="1"/>
  <c r="W523" i="1"/>
  <c r="X523" i="1"/>
  <c r="Y523" i="1"/>
  <c r="Z523" i="1"/>
  <c r="AA523" i="1"/>
  <c r="AB523" i="1"/>
  <c r="AC523" i="1"/>
  <c r="AD523" i="1"/>
  <c r="AE523" i="1"/>
  <c r="AG523" i="1"/>
  <c r="AH523" i="1"/>
  <c r="AI523" i="1"/>
  <c r="AJ523" i="1"/>
  <c r="Q524" i="1"/>
  <c r="R524" i="1"/>
  <c r="S524" i="1"/>
  <c r="T524" i="1"/>
  <c r="U524" i="1"/>
  <c r="V524" i="1"/>
  <c r="W524" i="1"/>
  <c r="X524" i="1"/>
  <c r="Y524" i="1"/>
  <c r="Z524" i="1"/>
  <c r="AA524" i="1"/>
  <c r="AB524" i="1"/>
  <c r="AC524" i="1"/>
  <c r="AD524" i="1"/>
  <c r="AE524" i="1"/>
  <c r="AG524" i="1"/>
  <c r="AH524" i="1"/>
  <c r="AI524" i="1"/>
  <c r="AJ524" i="1"/>
  <c r="Q525" i="1"/>
  <c r="R525" i="1"/>
  <c r="S525" i="1"/>
  <c r="T525" i="1"/>
  <c r="U525" i="1"/>
  <c r="V525" i="1"/>
  <c r="W525" i="1"/>
  <c r="X525" i="1"/>
  <c r="Y525" i="1"/>
  <c r="Z525" i="1"/>
  <c r="AA525" i="1"/>
  <c r="AB525" i="1"/>
  <c r="AC525" i="1"/>
  <c r="AD525" i="1"/>
  <c r="AE525" i="1"/>
  <c r="AG525" i="1"/>
  <c r="AH525" i="1"/>
  <c r="AI525" i="1"/>
  <c r="AJ525" i="1"/>
  <c r="Q526" i="1"/>
  <c r="R526" i="1"/>
  <c r="S526" i="1"/>
  <c r="T526" i="1"/>
  <c r="U526" i="1"/>
  <c r="V526" i="1"/>
  <c r="W526" i="1"/>
  <c r="X526" i="1"/>
  <c r="Y526" i="1"/>
  <c r="Z526" i="1"/>
  <c r="AA526" i="1"/>
  <c r="AB526" i="1"/>
  <c r="AC526" i="1"/>
  <c r="AD526" i="1"/>
  <c r="AE526" i="1"/>
  <c r="AG526" i="1"/>
  <c r="AH526" i="1"/>
  <c r="AI526" i="1"/>
  <c r="AJ526" i="1"/>
  <c r="Q527" i="1"/>
  <c r="R527" i="1"/>
  <c r="S527" i="1"/>
  <c r="T527" i="1"/>
  <c r="U527" i="1"/>
  <c r="V527" i="1"/>
  <c r="W527" i="1"/>
  <c r="X527" i="1"/>
  <c r="Y527" i="1"/>
  <c r="Z527" i="1"/>
  <c r="AA527" i="1"/>
  <c r="AB527" i="1"/>
  <c r="AC527" i="1"/>
  <c r="AD527" i="1"/>
  <c r="AE527" i="1"/>
  <c r="AG527" i="1"/>
  <c r="AH527" i="1"/>
  <c r="AI527" i="1"/>
  <c r="AJ527" i="1"/>
  <c r="Q528" i="1"/>
  <c r="R528" i="1"/>
  <c r="S528" i="1"/>
  <c r="T528" i="1"/>
  <c r="U528" i="1"/>
  <c r="V528" i="1"/>
  <c r="W528" i="1"/>
  <c r="X528" i="1"/>
  <c r="Y528" i="1"/>
  <c r="Z528" i="1"/>
  <c r="AA528" i="1"/>
  <c r="AB528" i="1"/>
  <c r="AC528" i="1"/>
  <c r="AD528" i="1"/>
  <c r="AE528" i="1"/>
  <c r="AG528" i="1"/>
  <c r="AH528" i="1"/>
  <c r="AI528" i="1"/>
  <c r="AJ528" i="1"/>
  <c r="Q529" i="1"/>
  <c r="R529" i="1"/>
  <c r="S529" i="1"/>
  <c r="T529" i="1"/>
  <c r="U529" i="1"/>
  <c r="V529" i="1"/>
  <c r="W529" i="1"/>
  <c r="X529" i="1"/>
  <c r="Y529" i="1"/>
  <c r="Z529" i="1"/>
  <c r="AA529" i="1"/>
  <c r="AB529" i="1"/>
  <c r="AC529" i="1"/>
  <c r="AD529" i="1"/>
  <c r="AE529" i="1"/>
  <c r="AG529" i="1"/>
  <c r="AH529" i="1"/>
  <c r="AI529" i="1"/>
  <c r="AJ529" i="1"/>
  <c r="Q530" i="1"/>
  <c r="R530" i="1"/>
  <c r="S530" i="1"/>
  <c r="T530" i="1"/>
  <c r="U530" i="1"/>
  <c r="V530" i="1"/>
  <c r="W530" i="1"/>
  <c r="X530" i="1"/>
  <c r="Y530" i="1"/>
  <c r="Z530" i="1"/>
  <c r="AA530" i="1"/>
  <c r="AB530" i="1"/>
  <c r="AC530" i="1"/>
  <c r="AD530" i="1"/>
  <c r="AE530" i="1"/>
  <c r="AG530" i="1"/>
  <c r="AH530" i="1"/>
  <c r="AI530" i="1"/>
  <c r="AJ530" i="1"/>
  <c r="Q531" i="1"/>
  <c r="R531" i="1"/>
  <c r="S531" i="1"/>
  <c r="T531" i="1"/>
  <c r="U531" i="1"/>
  <c r="V531" i="1"/>
  <c r="W531" i="1"/>
  <c r="X531" i="1"/>
  <c r="Y531" i="1"/>
  <c r="Z531" i="1"/>
  <c r="AA531" i="1"/>
  <c r="AB531" i="1"/>
  <c r="AC531" i="1"/>
  <c r="AD531" i="1"/>
  <c r="AE531" i="1"/>
  <c r="AG531" i="1"/>
  <c r="AH531" i="1"/>
  <c r="AI531" i="1"/>
  <c r="AJ531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AC532" i="1"/>
  <c r="AD532" i="1"/>
  <c r="AE532" i="1"/>
  <c r="AG532" i="1"/>
  <c r="AH532" i="1"/>
  <c r="AI532" i="1"/>
  <c r="AJ532" i="1"/>
  <c r="Q533" i="1"/>
  <c r="R533" i="1"/>
  <c r="S533" i="1"/>
  <c r="T533" i="1"/>
  <c r="U533" i="1"/>
  <c r="V533" i="1"/>
  <c r="W533" i="1"/>
  <c r="X533" i="1"/>
  <c r="Y533" i="1"/>
  <c r="Z533" i="1"/>
  <c r="AA533" i="1"/>
  <c r="AB533" i="1"/>
  <c r="AC533" i="1"/>
  <c r="AD533" i="1"/>
  <c r="AE533" i="1"/>
  <c r="AG533" i="1"/>
  <c r="AH533" i="1"/>
  <c r="AI533" i="1"/>
  <c r="AJ533" i="1"/>
  <c r="Q534" i="1"/>
  <c r="R534" i="1"/>
  <c r="S534" i="1"/>
  <c r="T534" i="1"/>
  <c r="U534" i="1"/>
  <c r="V534" i="1"/>
  <c r="W534" i="1"/>
  <c r="X534" i="1"/>
  <c r="Y534" i="1"/>
  <c r="Z534" i="1"/>
  <c r="AA534" i="1"/>
  <c r="AB534" i="1"/>
  <c r="AC534" i="1"/>
  <c r="AD534" i="1"/>
  <c r="AE534" i="1"/>
  <c r="AG534" i="1"/>
  <c r="AH534" i="1"/>
  <c r="AI534" i="1"/>
  <c r="AJ534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AC535" i="1"/>
  <c r="AD535" i="1"/>
  <c r="AE535" i="1"/>
  <c r="AG535" i="1"/>
  <c r="AH535" i="1"/>
  <c r="AI535" i="1"/>
  <c r="AJ535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AC536" i="1"/>
  <c r="AD536" i="1"/>
  <c r="AE536" i="1"/>
  <c r="AG536" i="1"/>
  <c r="AH536" i="1"/>
  <c r="AI536" i="1"/>
  <c r="AJ536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AC537" i="1"/>
  <c r="AD537" i="1"/>
  <c r="AE537" i="1"/>
  <c r="AG537" i="1"/>
  <c r="AH537" i="1"/>
  <c r="AI537" i="1"/>
  <c r="AJ537" i="1"/>
  <c r="Q538" i="1"/>
  <c r="R538" i="1"/>
  <c r="S538" i="1"/>
  <c r="T538" i="1"/>
  <c r="U538" i="1"/>
  <c r="V538" i="1"/>
  <c r="W538" i="1"/>
  <c r="X538" i="1"/>
  <c r="Y538" i="1"/>
  <c r="Z538" i="1"/>
  <c r="AA538" i="1"/>
  <c r="AB538" i="1"/>
  <c r="AC538" i="1"/>
  <c r="AD538" i="1"/>
  <c r="AE538" i="1"/>
  <c r="AG538" i="1"/>
  <c r="AH538" i="1"/>
  <c r="AI538" i="1"/>
  <c r="AJ538" i="1"/>
  <c r="Q539" i="1"/>
  <c r="R539" i="1"/>
  <c r="S539" i="1"/>
  <c r="T539" i="1"/>
  <c r="U539" i="1"/>
  <c r="V539" i="1"/>
  <c r="W539" i="1"/>
  <c r="X539" i="1"/>
  <c r="Y539" i="1"/>
  <c r="Z539" i="1"/>
  <c r="AA539" i="1"/>
  <c r="AB539" i="1"/>
  <c r="AC539" i="1"/>
  <c r="AD539" i="1"/>
  <c r="AE539" i="1"/>
  <c r="AG539" i="1"/>
  <c r="AH539" i="1"/>
  <c r="AI539" i="1"/>
  <c r="AJ539" i="1"/>
  <c r="Q540" i="1"/>
  <c r="R540" i="1"/>
  <c r="S540" i="1"/>
  <c r="T540" i="1"/>
  <c r="U540" i="1"/>
  <c r="V540" i="1"/>
  <c r="W540" i="1"/>
  <c r="X540" i="1"/>
  <c r="Y540" i="1"/>
  <c r="Z540" i="1"/>
  <c r="AA540" i="1"/>
  <c r="AB540" i="1"/>
  <c r="AC540" i="1"/>
  <c r="AD540" i="1"/>
  <c r="AE540" i="1"/>
  <c r="AG540" i="1"/>
  <c r="AH540" i="1"/>
  <c r="AI540" i="1"/>
  <c r="AJ540" i="1"/>
  <c r="Q541" i="1"/>
  <c r="R541" i="1"/>
  <c r="S541" i="1"/>
  <c r="T541" i="1"/>
  <c r="U541" i="1"/>
  <c r="V541" i="1"/>
  <c r="W541" i="1"/>
  <c r="X541" i="1"/>
  <c r="Y541" i="1"/>
  <c r="Z541" i="1"/>
  <c r="AA541" i="1"/>
  <c r="AB541" i="1"/>
  <c r="AC541" i="1"/>
  <c r="AD541" i="1"/>
  <c r="AE541" i="1"/>
  <c r="AG541" i="1"/>
  <c r="AH541" i="1"/>
  <c r="AI541" i="1"/>
  <c r="AJ541" i="1"/>
  <c r="Q542" i="1"/>
  <c r="R542" i="1"/>
  <c r="S542" i="1"/>
  <c r="T542" i="1"/>
  <c r="U542" i="1"/>
  <c r="V542" i="1"/>
  <c r="W542" i="1"/>
  <c r="X542" i="1"/>
  <c r="Y542" i="1"/>
  <c r="Z542" i="1"/>
  <c r="AA542" i="1"/>
  <c r="AB542" i="1"/>
  <c r="AC542" i="1"/>
  <c r="AD542" i="1"/>
  <c r="AE542" i="1"/>
  <c r="AG542" i="1"/>
  <c r="AH542" i="1"/>
  <c r="AI542" i="1"/>
  <c r="AJ542" i="1"/>
  <c r="Q543" i="1"/>
  <c r="R543" i="1"/>
  <c r="S543" i="1"/>
  <c r="T543" i="1"/>
  <c r="U543" i="1"/>
  <c r="V543" i="1"/>
  <c r="W543" i="1"/>
  <c r="X543" i="1"/>
  <c r="Y543" i="1"/>
  <c r="Z543" i="1"/>
  <c r="AA543" i="1"/>
  <c r="AB543" i="1"/>
  <c r="AC543" i="1"/>
  <c r="AD543" i="1"/>
  <c r="AE543" i="1"/>
  <c r="AG543" i="1"/>
  <c r="AH543" i="1"/>
  <c r="AI543" i="1"/>
  <c r="AJ543" i="1"/>
  <c r="Q544" i="1"/>
  <c r="R544" i="1"/>
  <c r="S544" i="1"/>
  <c r="T544" i="1"/>
  <c r="U544" i="1"/>
  <c r="V544" i="1"/>
  <c r="W544" i="1"/>
  <c r="X544" i="1"/>
  <c r="Y544" i="1"/>
  <c r="Z544" i="1"/>
  <c r="AA544" i="1"/>
  <c r="AB544" i="1"/>
  <c r="AC544" i="1"/>
  <c r="AD544" i="1"/>
  <c r="AE544" i="1"/>
  <c r="AG544" i="1"/>
  <c r="AH544" i="1"/>
  <c r="AI544" i="1"/>
  <c r="AJ544" i="1"/>
  <c r="Q545" i="1"/>
  <c r="R545" i="1"/>
  <c r="S545" i="1"/>
  <c r="T545" i="1"/>
  <c r="U545" i="1"/>
  <c r="V545" i="1"/>
  <c r="W545" i="1"/>
  <c r="X545" i="1"/>
  <c r="Y545" i="1"/>
  <c r="Z545" i="1"/>
  <c r="AA545" i="1"/>
  <c r="AB545" i="1"/>
  <c r="AC545" i="1"/>
  <c r="AD545" i="1"/>
  <c r="AE545" i="1"/>
  <c r="AG545" i="1"/>
  <c r="AH545" i="1"/>
  <c r="AI545" i="1"/>
  <c r="AJ545" i="1"/>
  <c r="Q546" i="1"/>
  <c r="R546" i="1"/>
  <c r="S546" i="1"/>
  <c r="T546" i="1"/>
  <c r="U546" i="1"/>
  <c r="V546" i="1"/>
  <c r="W546" i="1"/>
  <c r="X546" i="1"/>
  <c r="Y546" i="1"/>
  <c r="Z546" i="1"/>
  <c r="AA546" i="1"/>
  <c r="AB546" i="1"/>
  <c r="AC546" i="1"/>
  <c r="AD546" i="1"/>
  <c r="AE546" i="1"/>
  <c r="AG546" i="1"/>
  <c r="AH546" i="1"/>
  <c r="AI546" i="1"/>
  <c r="AJ546" i="1"/>
  <c r="Q547" i="1"/>
  <c r="R547" i="1"/>
  <c r="S547" i="1"/>
  <c r="T547" i="1"/>
  <c r="U547" i="1"/>
  <c r="V547" i="1"/>
  <c r="W547" i="1"/>
  <c r="X547" i="1"/>
  <c r="Y547" i="1"/>
  <c r="Z547" i="1"/>
  <c r="AA547" i="1"/>
  <c r="AB547" i="1"/>
  <c r="AC547" i="1"/>
  <c r="AD547" i="1"/>
  <c r="AE547" i="1"/>
  <c r="AG547" i="1"/>
  <c r="AH547" i="1"/>
  <c r="AI547" i="1"/>
  <c r="AJ547" i="1"/>
  <c r="Q548" i="1"/>
  <c r="R548" i="1"/>
  <c r="S548" i="1"/>
  <c r="T548" i="1"/>
  <c r="U548" i="1"/>
  <c r="V548" i="1"/>
  <c r="W548" i="1"/>
  <c r="X548" i="1"/>
  <c r="Y548" i="1"/>
  <c r="Z548" i="1"/>
  <c r="AA548" i="1"/>
  <c r="AB548" i="1"/>
  <c r="AC548" i="1"/>
  <c r="AD548" i="1"/>
  <c r="AE548" i="1"/>
  <c r="AG548" i="1"/>
  <c r="AH548" i="1"/>
  <c r="AI548" i="1"/>
  <c r="AJ548" i="1"/>
  <c r="Q549" i="1"/>
  <c r="R549" i="1"/>
  <c r="S549" i="1"/>
  <c r="T549" i="1"/>
  <c r="U549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J549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J550" i="1"/>
  <c r="Q551" i="1"/>
  <c r="R551" i="1"/>
  <c r="S551" i="1"/>
  <c r="T551" i="1"/>
  <c r="U551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J551" i="1"/>
  <c r="Q552" i="1"/>
  <c r="R552" i="1"/>
  <c r="S552" i="1"/>
  <c r="T552" i="1"/>
  <c r="U552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J552" i="1"/>
  <c r="Q553" i="1"/>
  <c r="R553" i="1"/>
  <c r="S553" i="1"/>
  <c r="T553" i="1"/>
  <c r="U553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J553" i="1"/>
  <c r="Q554" i="1"/>
  <c r="R554" i="1"/>
  <c r="S554" i="1"/>
  <c r="T554" i="1"/>
  <c r="U554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J554" i="1"/>
  <c r="Q555" i="1"/>
  <c r="R555" i="1"/>
  <c r="S555" i="1"/>
  <c r="T555" i="1"/>
  <c r="U555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J555" i="1"/>
  <c r="Q556" i="1"/>
  <c r="R556" i="1"/>
  <c r="S556" i="1"/>
  <c r="T556" i="1"/>
  <c r="U556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J556" i="1"/>
  <c r="Q557" i="1"/>
  <c r="R557" i="1"/>
  <c r="S557" i="1"/>
  <c r="T557" i="1"/>
  <c r="U557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J557" i="1"/>
  <c r="Q558" i="1"/>
  <c r="R558" i="1"/>
  <c r="S558" i="1"/>
  <c r="T558" i="1"/>
  <c r="U558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J558" i="1"/>
  <c r="Q559" i="1"/>
  <c r="R559" i="1"/>
  <c r="S559" i="1"/>
  <c r="T559" i="1"/>
  <c r="U559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J559" i="1"/>
  <c r="Q560" i="1"/>
  <c r="R560" i="1"/>
  <c r="S560" i="1"/>
  <c r="T560" i="1"/>
  <c r="U560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J560" i="1"/>
  <c r="Q561" i="1"/>
  <c r="R561" i="1"/>
  <c r="S561" i="1"/>
  <c r="T561" i="1"/>
  <c r="U561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J561" i="1"/>
  <c r="Q562" i="1"/>
  <c r="R562" i="1"/>
  <c r="S562" i="1"/>
  <c r="T562" i="1"/>
  <c r="U562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J562" i="1"/>
  <c r="Q563" i="1"/>
  <c r="R563" i="1"/>
  <c r="S563" i="1"/>
  <c r="T563" i="1"/>
  <c r="U563" i="1"/>
  <c r="V563" i="1"/>
  <c r="W563" i="1"/>
  <c r="X563" i="1"/>
  <c r="Y563" i="1"/>
  <c r="Z563" i="1"/>
  <c r="AA563" i="1"/>
  <c r="AB563" i="1"/>
  <c r="AC563" i="1"/>
  <c r="AD563" i="1"/>
  <c r="AE563" i="1"/>
  <c r="AG563" i="1"/>
  <c r="AH563" i="1"/>
  <c r="AI563" i="1"/>
  <c r="AJ563" i="1"/>
  <c r="Q564" i="1"/>
  <c r="R564" i="1"/>
  <c r="S564" i="1"/>
  <c r="T564" i="1"/>
  <c r="U564" i="1"/>
  <c r="V564" i="1"/>
  <c r="W564" i="1"/>
  <c r="X564" i="1"/>
  <c r="Y564" i="1"/>
  <c r="Z564" i="1"/>
  <c r="AA564" i="1"/>
  <c r="AB564" i="1"/>
  <c r="AC564" i="1"/>
  <c r="AD564" i="1"/>
  <c r="AE564" i="1"/>
  <c r="AG564" i="1"/>
  <c r="AH564" i="1"/>
  <c r="AI564" i="1"/>
  <c r="AJ564" i="1"/>
  <c r="Q565" i="1"/>
  <c r="R565" i="1"/>
  <c r="S565" i="1"/>
  <c r="T565" i="1"/>
  <c r="U565" i="1"/>
  <c r="V565" i="1"/>
  <c r="W565" i="1"/>
  <c r="X565" i="1"/>
  <c r="Y565" i="1"/>
  <c r="Z565" i="1"/>
  <c r="AA565" i="1"/>
  <c r="AB565" i="1"/>
  <c r="AC565" i="1"/>
  <c r="AD565" i="1"/>
  <c r="AE565" i="1"/>
  <c r="AG565" i="1"/>
  <c r="AH565" i="1"/>
  <c r="AI565" i="1"/>
  <c r="AJ565" i="1"/>
  <c r="Q566" i="1"/>
  <c r="R566" i="1"/>
  <c r="S566" i="1"/>
  <c r="T566" i="1"/>
  <c r="U566" i="1"/>
  <c r="V566" i="1"/>
  <c r="W566" i="1"/>
  <c r="X566" i="1"/>
  <c r="Y566" i="1"/>
  <c r="Z566" i="1"/>
  <c r="AA566" i="1"/>
  <c r="AB566" i="1"/>
  <c r="AC566" i="1"/>
  <c r="AD566" i="1"/>
  <c r="AE566" i="1"/>
  <c r="AG566" i="1"/>
  <c r="AH566" i="1"/>
  <c r="AI566" i="1"/>
  <c r="AJ566" i="1"/>
  <c r="Q567" i="1"/>
  <c r="R567" i="1"/>
  <c r="S567" i="1"/>
  <c r="T567" i="1"/>
  <c r="U567" i="1"/>
  <c r="V567" i="1"/>
  <c r="W567" i="1"/>
  <c r="X567" i="1"/>
  <c r="Y567" i="1"/>
  <c r="Z567" i="1"/>
  <c r="AA567" i="1"/>
  <c r="AB567" i="1"/>
  <c r="AC567" i="1"/>
  <c r="AD567" i="1"/>
  <c r="AE567" i="1"/>
  <c r="AG567" i="1"/>
  <c r="AH567" i="1"/>
  <c r="AI567" i="1"/>
  <c r="AJ567" i="1"/>
  <c r="Q568" i="1"/>
  <c r="R568" i="1"/>
  <c r="S568" i="1"/>
  <c r="T568" i="1"/>
  <c r="U568" i="1"/>
  <c r="V568" i="1"/>
  <c r="W568" i="1"/>
  <c r="X568" i="1"/>
  <c r="Y568" i="1"/>
  <c r="Z568" i="1"/>
  <c r="AA568" i="1"/>
  <c r="AB568" i="1"/>
  <c r="AC568" i="1"/>
  <c r="AD568" i="1"/>
  <c r="AE568" i="1"/>
  <c r="AG568" i="1"/>
  <c r="AH568" i="1"/>
  <c r="AI568" i="1"/>
  <c r="AJ568" i="1"/>
  <c r="Q569" i="1"/>
  <c r="R569" i="1"/>
  <c r="S569" i="1"/>
  <c r="T569" i="1"/>
  <c r="U569" i="1"/>
  <c r="V569" i="1"/>
  <c r="W569" i="1"/>
  <c r="X569" i="1"/>
  <c r="Y569" i="1"/>
  <c r="Z569" i="1"/>
  <c r="AA569" i="1"/>
  <c r="AB569" i="1"/>
  <c r="AC569" i="1"/>
  <c r="AD569" i="1"/>
  <c r="AE569" i="1"/>
  <c r="AG569" i="1"/>
  <c r="AH569" i="1"/>
  <c r="AI569" i="1"/>
  <c r="AJ569" i="1"/>
  <c r="Q570" i="1"/>
  <c r="R570" i="1"/>
  <c r="S570" i="1"/>
  <c r="T570" i="1"/>
  <c r="U570" i="1"/>
  <c r="V570" i="1"/>
  <c r="W570" i="1"/>
  <c r="X570" i="1"/>
  <c r="Y570" i="1"/>
  <c r="Z570" i="1"/>
  <c r="AA570" i="1"/>
  <c r="AB570" i="1"/>
  <c r="AC570" i="1"/>
  <c r="AD570" i="1"/>
  <c r="AE570" i="1"/>
  <c r="AG570" i="1"/>
  <c r="AH570" i="1"/>
  <c r="AI570" i="1"/>
  <c r="AJ570" i="1"/>
  <c r="Q571" i="1"/>
  <c r="R571" i="1"/>
  <c r="S571" i="1"/>
  <c r="T571" i="1"/>
  <c r="U571" i="1"/>
  <c r="V571" i="1"/>
  <c r="W571" i="1"/>
  <c r="X571" i="1"/>
  <c r="Y571" i="1"/>
  <c r="Z571" i="1"/>
  <c r="AA571" i="1"/>
  <c r="AB571" i="1"/>
  <c r="AC571" i="1"/>
  <c r="AD571" i="1"/>
  <c r="AE571" i="1"/>
  <c r="AG571" i="1"/>
  <c r="AH571" i="1"/>
  <c r="AI571" i="1"/>
  <c r="AJ571" i="1"/>
  <c r="Q572" i="1"/>
  <c r="R572" i="1"/>
  <c r="S572" i="1"/>
  <c r="T572" i="1"/>
  <c r="U572" i="1"/>
  <c r="V572" i="1"/>
  <c r="W572" i="1"/>
  <c r="X572" i="1"/>
  <c r="Y572" i="1"/>
  <c r="Z572" i="1"/>
  <c r="AA572" i="1"/>
  <c r="AB572" i="1"/>
  <c r="AC572" i="1"/>
  <c r="AD572" i="1"/>
  <c r="AE572" i="1"/>
  <c r="AG572" i="1"/>
  <c r="AH572" i="1"/>
  <c r="AI572" i="1"/>
  <c r="AJ572" i="1"/>
  <c r="Q573" i="1"/>
  <c r="R573" i="1"/>
  <c r="S573" i="1"/>
  <c r="T573" i="1"/>
  <c r="U573" i="1"/>
  <c r="V573" i="1"/>
  <c r="W573" i="1"/>
  <c r="X573" i="1"/>
  <c r="Y573" i="1"/>
  <c r="Z573" i="1"/>
  <c r="AA573" i="1"/>
  <c r="AB573" i="1"/>
  <c r="AC573" i="1"/>
  <c r="AD573" i="1"/>
  <c r="AE573" i="1"/>
  <c r="AG573" i="1"/>
  <c r="AH573" i="1"/>
  <c r="AI573" i="1"/>
  <c r="AJ573" i="1"/>
  <c r="Q574" i="1"/>
  <c r="R574" i="1"/>
  <c r="S574" i="1"/>
  <c r="T574" i="1"/>
  <c r="U574" i="1"/>
  <c r="V574" i="1"/>
  <c r="W574" i="1"/>
  <c r="X574" i="1"/>
  <c r="Y574" i="1"/>
  <c r="Z574" i="1"/>
  <c r="AA574" i="1"/>
  <c r="AB574" i="1"/>
  <c r="AC574" i="1"/>
  <c r="AD574" i="1"/>
  <c r="AE574" i="1"/>
  <c r="AG574" i="1"/>
  <c r="AH574" i="1"/>
  <c r="AI574" i="1"/>
  <c r="AJ574" i="1"/>
  <c r="Q575" i="1"/>
  <c r="R575" i="1"/>
  <c r="S575" i="1"/>
  <c r="T575" i="1"/>
  <c r="U575" i="1"/>
  <c r="V575" i="1"/>
  <c r="W575" i="1"/>
  <c r="X575" i="1"/>
  <c r="Y575" i="1"/>
  <c r="Z575" i="1"/>
  <c r="AA575" i="1"/>
  <c r="AB575" i="1"/>
  <c r="AC575" i="1"/>
  <c r="AD575" i="1"/>
  <c r="AE575" i="1"/>
  <c r="AG575" i="1"/>
  <c r="AH575" i="1"/>
  <c r="AI575" i="1"/>
  <c r="AJ575" i="1"/>
  <c r="Q576" i="1"/>
  <c r="R576" i="1"/>
  <c r="S576" i="1"/>
  <c r="T576" i="1"/>
  <c r="U576" i="1"/>
  <c r="V576" i="1"/>
  <c r="W576" i="1"/>
  <c r="X576" i="1"/>
  <c r="Y576" i="1"/>
  <c r="Z576" i="1"/>
  <c r="AA576" i="1"/>
  <c r="AB576" i="1"/>
  <c r="AC576" i="1"/>
  <c r="AD576" i="1"/>
  <c r="AE576" i="1"/>
  <c r="AG576" i="1"/>
  <c r="AH576" i="1"/>
  <c r="AI576" i="1"/>
  <c r="AJ576" i="1"/>
  <c r="Q577" i="1"/>
  <c r="R577" i="1"/>
  <c r="S577" i="1"/>
  <c r="T577" i="1"/>
  <c r="U577" i="1"/>
  <c r="V577" i="1"/>
  <c r="W577" i="1"/>
  <c r="X577" i="1"/>
  <c r="Y577" i="1"/>
  <c r="Z577" i="1"/>
  <c r="AA577" i="1"/>
  <c r="AB577" i="1"/>
  <c r="AC577" i="1"/>
  <c r="AD577" i="1"/>
  <c r="AE577" i="1"/>
  <c r="AG577" i="1"/>
  <c r="AH577" i="1"/>
  <c r="AI577" i="1"/>
  <c r="AJ577" i="1"/>
  <c r="Q578" i="1"/>
  <c r="R578" i="1"/>
  <c r="S578" i="1"/>
  <c r="T578" i="1"/>
  <c r="U578" i="1"/>
  <c r="V578" i="1"/>
  <c r="W578" i="1"/>
  <c r="X578" i="1"/>
  <c r="Y578" i="1"/>
  <c r="Z578" i="1"/>
  <c r="AA578" i="1"/>
  <c r="AB578" i="1"/>
  <c r="AC578" i="1"/>
  <c r="AD578" i="1"/>
  <c r="AE578" i="1"/>
  <c r="AG578" i="1"/>
  <c r="AH578" i="1"/>
  <c r="AI578" i="1"/>
  <c r="AJ578" i="1"/>
  <c r="Q579" i="1"/>
  <c r="R579" i="1"/>
  <c r="S579" i="1"/>
  <c r="T579" i="1"/>
  <c r="U579" i="1"/>
  <c r="V579" i="1"/>
  <c r="W579" i="1"/>
  <c r="X579" i="1"/>
  <c r="Y579" i="1"/>
  <c r="Z579" i="1"/>
  <c r="AA579" i="1"/>
  <c r="AB579" i="1"/>
  <c r="AC579" i="1"/>
  <c r="AD579" i="1"/>
  <c r="AE579" i="1"/>
  <c r="AG579" i="1"/>
  <c r="AH579" i="1"/>
  <c r="AI579" i="1"/>
  <c r="AJ579" i="1"/>
  <c r="Q580" i="1"/>
  <c r="R580" i="1"/>
  <c r="S580" i="1"/>
  <c r="T580" i="1"/>
  <c r="U580" i="1"/>
  <c r="V580" i="1"/>
  <c r="W580" i="1"/>
  <c r="X580" i="1"/>
  <c r="Y580" i="1"/>
  <c r="Z580" i="1"/>
  <c r="AA580" i="1"/>
  <c r="AB580" i="1"/>
  <c r="AC580" i="1"/>
  <c r="AD580" i="1"/>
  <c r="AE580" i="1"/>
  <c r="AG580" i="1"/>
  <c r="AH580" i="1"/>
  <c r="AI580" i="1"/>
  <c r="AJ580" i="1"/>
  <c r="Q581" i="1"/>
  <c r="R581" i="1"/>
  <c r="S581" i="1"/>
  <c r="T581" i="1"/>
  <c r="U581" i="1"/>
  <c r="V581" i="1"/>
  <c r="W581" i="1"/>
  <c r="X581" i="1"/>
  <c r="Y581" i="1"/>
  <c r="Z581" i="1"/>
  <c r="AA581" i="1"/>
  <c r="AB581" i="1"/>
  <c r="AC581" i="1"/>
  <c r="AD581" i="1"/>
  <c r="AE581" i="1"/>
  <c r="AG581" i="1"/>
  <c r="AH581" i="1"/>
  <c r="AI581" i="1"/>
  <c r="AJ581" i="1"/>
  <c r="Q582" i="1"/>
  <c r="R582" i="1"/>
  <c r="S582" i="1"/>
  <c r="T582" i="1"/>
  <c r="U582" i="1"/>
  <c r="V582" i="1"/>
  <c r="W582" i="1"/>
  <c r="X582" i="1"/>
  <c r="Y582" i="1"/>
  <c r="Z582" i="1"/>
  <c r="AA582" i="1"/>
  <c r="AB582" i="1"/>
  <c r="AC582" i="1"/>
  <c r="AD582" i="1"/>
  <c r="AE582" i="1"/>
  <c r="AG582" i="1"/>
  <c r="AH582" i="1"/>
  <c r="AI582" i="1"/>
  <c r="AJ582" i="1"/>
  <c r="Q583" i="1"/>
  <c r="R583" i="1"/>
  <c r="S583" i="1"/>
  <c r="T583" i="1"/>
  <c r="U583" i="1"/>
  <c r="V583" i="1"/>
  <c r="W583" i="1"/>
  <c r="X583" i="1"/>
  <c r="Y583" i="1"/>
  <c r="Z583" i="1"/>
  <c r="AA583" i="1"/>
  <c r="AB583" i="1"/>
  <c r="AC583" i="1"/>
  <c r="AD583" i="1"/>
  <c r="AE583" i="1"/>
  <c r="AG583" i="1"/>
  <c r="AH583" i="1"/>
  <c r="AI583" i="1"/>
  <c r="AJ583" i="1"/>
  <c r="Q584" i="1"/>
  <c r="R584" i="1"/>
  <c r="S584" i="1"/>
  <c r="T584" i="1"/>
  <c r="U584" i="1"/>
  <c r="V584" i="1"/>
  <c r="W584" i="1"/>
  <c r="X584" i="1"/>
  <c r="Y584" i="1"/>
  <c r="Z584" i="1"/>
  <c r="AA584" i="1"/>
  <c r="AB584" i="1"/>
  <c r="AC584" i="1"/>
  <c r="AD584" i="1"/>
  <c r="AE584" i="1"/>
  <c r="AG584" i="1"/>
  <c r="AH584" i="1"/>
  <c r="AI584" i="1"/>
  <c r="AJ584" i="1"/>
  <c r="Q585" i="1"/>
  <c r="R585" i="1"/>
  <c r="S585" i="1"/>
  <c r="T585" i="1"/>
  <c r="U585" i="1"/>
  <c r="V585" i="1"/>
  <c r="W585" i="1"/>
  <c r="X585" i="1"/>
  <c r="Y585" i="1"/>
  <c r="Z585" i="1"/>
  <c r="AA585" i="1"/>
  <c r="AB585" i="1"/>
  <c r="AC585" i="1"/>
  <c r="AD585" i="1"/>
  <c r="AE585" i="1"/>
  <c r="AG585" i="1"/>
  <c r="AH585" i="1"/>
  <c r="AI585" i="1"/>
  <c r="AJ585" i="1"/>
  <c r="Q586" i="1"/>
  <c r="R586" i="1"/>
  <c r="S586" i="1"/>
  <c r="T586" i="1"/>
  <c r="U586" i="1"/>
  <c r="V586" i="1"/>
  <c r="W586" i="1"/>
  <c r="X586" i="1"/>
  <c r="Y586" i="1"/>
  <c r="Z586" i="1"/>
  <c r="AA586" i="1"/>
  <c r="AB586" i="1"/>
  <c r="AC586" i="1"/>
  <c r="AD586" i="1"/>
  <c r="AE586" i="1"/>
  <c r="AG586" i="1"/>
  <c r="AH586" i="1"/>
  <c r="AI586" i="1"/>
  <c r="AJ586" i="1"/>
  <c r="Q587" i="1"/>
  <c r="R587" i="1"/>
  <c r="S587" i="1"/>
  <c r="T587" i="1"/>
  <c r="U587" i="1"/>
  <c r="V587" i="1"/>
  <c r="W587" i="1"/>
  <c r="X587" i="1"/>
  <c r="Y587" i="1"/>
  <c r="Z587" i="1"/>
  <c r="AA587" i="1"/>
  <c r="AB587" i="1"/>
  <c r="AC587" i="1"/>
  <c r="AD587" i="1"/>
  <c r="AE587" i="1"/>
  <c r="AG587" i="1"/>
  <c r="AH587" i="1"/>
  <c r="AI587" i="1"/>
  <c r="AJ587" i="1"/>
  <c r="Q588" i="1"/>
  <c r="R588" i="1"/>
  <c r="S588" i="1"/>
  <c r="T588" i="1"/>
  <c r="U588" i="1"/>
  <c r="V588" i="1"/>
  <c r="W588" i="1"/>
  <c r="X588" i="1"/>
  <c r="Y588" i="1"/>
  <c r="Z588" i="1"/>
  <c r="AA588" i="1"/>
  <c r="AB588" i="1"/>
  <c r="AC588" i="1"/>
  <c r="AD588" i="1"/>
  <c r="AE588" i="1"/>
  <c r="AG588" i="1"/>
  <c r="AH588" i="1"/>
  <c r="AI588" i="1"/>
  <c r="AJ588" i="1"/>
  <c r="Q589" i="1"/>
  <c r="R589" i="1"/>
  <c r="S589" i="1"/>
  <c r="T589" i="1"/>
  <c r="U589" i="1"/>
  <c r="V589" i="1"/>
  <c r="W589" i="1"/>
  <c r="X589" i="1"/>
  <c r="Y589" i="1"/>
  <c r="Z589" i="1"/>
  <c r="AA589" i="1"/>
  <c r="AB589" i="1"/>
  <c r="AC589" i="1"/>
  <c r="AD589" i="1"/>
  <c r="AE589" i="1"/>
  <c r="AG589" i="1"/>
  <c r="AH589" i="1"/>
  <c r="AI589" i="1"/>
  <c r="AJ589" i="1"/>
  <c r="Q590" i="1"/>
  <c r="R590" i="1"/>
  <c r="S590" i="1"/>
  <c r="T590" i="1"/>
  <c r="U590" i="1"/>
  <c r="V590" i="1"/>
  <c r="W590" i="1"/>
  <c r="X590" i="1"/>
  <c r="Y590" i="1"/>
  <c r="Z590" i="1"/>
  <c r="AA590" i="1"/>
  <c r="AB590" i="1"/>
  <c r="AC590" i="1"/>
  <c r="AD590" i="1"/>
  <c r="AE590" i="1"/>
  <c r="AG590" i="1"/>
  <c r="AH590" i="1"/>
  <c r="AI590" i="1"/>
  <c r="AJ590" i="1"/>
  <c r="Q591" i="1"/>
  <c r="R591" i="1"/>
  <c r="S591" i="1"/>
  <c r="T591" i="1"/>
  <c r="U591" i="1"/>
  <c r="V591" i="1"/>
  <c r="W591" i="1"/>
  <c r="X591" i="1"/>
  <c r="Y591" i="1"/>
  <c r="Z591" i="1"/>
  <c r="AB591" i="1"/>
  <c r="AC591" i="1"/>
  <c r="AD591" i="1"/>
  <c r="AE591" i="1"/>
  <c r="AF591" i="1"/>
  <c r="AG591" i="1"/>
  <c r="AH591" i="1"/>
  <c r="AI591" i="1"/>
  <c r="AJ591" i="1"/>
  <c r="Q592" i="1"/>
  <c r="R592" i="1"/>
  <c r="S592" i="1"/>
  <c r="T592" i="1"/>
  <c r="U592" i="1"/>
  <c r="V592" i="1"/>
  <c r="W592" i="1"/>
  <c r="X592" i="1"/>
  <c r="Y592" i="1"/>
  <c r="Z592" i="1"/>
  <c r="AB592" i="1"/>
  <c r="AC592" i="1"/>
  <c r="AD592" i="1"/>
  <c r="AE592" i="1"/>
  <c r="AF592" i="1"/>
  <c r="AG592" i="1"/>
  <c r="AH592" i="1"/>
  <c r="AI592" i="1"/>
  <c r="AJ592" i="1"/>
  <c r="Q593" i="1"/>
  <c r="R593" i="1"/>
  <c r="S593" i="1"/>
  <c r="T593" i="1"/>
  <c r="U593" i="1"/>
  <c r="V593" i="1"/>
  <c r="W593" i="1"/>
  <c r="X593" i="1"/>
  <c r="Y593" i="1"/>
  <c r="Z593" i="1"/>
  <c r="AB593" i="1"/>
  <c r="AC593" i="1"/>
  <c r="AD593" i="1"/>
  <c r="AE593" i="1"/>
  <c r="AF593" i="1"/>
  <c r="AG593" i="1"/>
  <c r="AH593" i="1"/>
  <c r="AI593" i="1"/>
  <c r="AJ593" i="1"/>
  <c r="Q594" i="1"/>
  <c r="R594" i="1"/>
  <c r="S594" i="1"/>
  <c r="T594" i="1"/>
  <c r="U594" i="1"/>
  <c r="V594" i="1"/>
  <c r="W594" i="1"/>
  <c r="X594" i="1"/>
  <c r="Y594" i="1"/>
  <c r="Z594" i="1"/>
  <c r="AB594" i="1"/>
  <c r="AC594" i="1"/>
  <c r="AD594" i="1"/>
  <c r="AE594" i="1"/>
  <c r="AF594" i="1"/>
  <c r="AG594" i="1"/>
  <c r="AH594" i="1"/>
  <c r="AI594" i="1"/>
  <c r="AJ594" i="1"/>
  <c r="Q595" i="1"/>
  <c r="R595" i="1"/>
  <c r="S595" i="1"/>
  <c r="T595" i="1"/>
  <c r="U595" i="1"/>
  <c r="V595" i="1"/>
  <c r="W595" i="1"/>
  <c r="X595" i="1"/>
  <c r="Y595" i="1"/>
  <c r="Z595" i="1"/>
  <c r="AB595" i="1"/>
  <c r="AC595" i="1"/>
  <c r="AD595" i="1"/>
  <c r="AE595" i="1"/>
  <c r="AF595" i="1"/>
  <c r="AG595" i="1"/>
  <c r="AH595" i="1"/>
  <c r="AI595" i="1"/>
  <c r="AJ595" i="1"/>
  <c r="Q596" i="1"/>
  <c r="R596" i="1"/>
  <c r="S596" i="1"/>
  <c r="T596" i="1"/>
  <c r="U596" i="1"/>
  <c r="V596" i="1"/>
  <c r="W596" i="1"/>
  <c r="X596" i="1"/>
  <c r="Y596" i="1"/>
  <c r="Z596" i="1"/>
  <c r="AB596" i="1"/>
  <c r="AC596" i="1"/>
  <c r="AD596" i="1"/>
  <c r="AE596" i="1"/>
  <c r="AF596" i="1"/>
  <c r="AG596" i="1"/>
  <c r="AH596" i="1"/>
  <c r="AI596" i="1"/>
  <c r="AJ596" i="1"/>
  <c r="Q597" i="1"/>
  <c r="R597" i="1"/>
  <c r="S597" i="1"/>
  <c r="T597" i="1"/>
  <c r="U597" i="1"/>
  <c r="V597" i="1"/>
  <c r="W597" i="1"/>
  <c r="X597" i="1"/>
  <c r="Y597" i="1"/>
  <c r="Z597" i="1"/>
  <c r="AB597" i="1"/>
  <c r="AC597" i="1"/>
  <c r="AD597" i="1"/>
  <c r="AE597" i="1"/>
  <c r="AF597" i="1"/>
  <c r="AG597" i="1"/>
  <c r="AH597" i="1"/>
  <c r="AI597" i="1"/>
  <c r="AJ597" i="1"/>
  <c r="Q598" i="1"/>
  <c r="R598" i="1"/>
  <c r="S598" i="1"/>
  <c r="T598" i="1"/>
  <c r="U598" i="1"/>
  <c r="V598" i="1"/>
  <c r="W598" i="1"/>
  <c r="X598" i="1"/>
  <c r="Y598" i="1"/>
  <c r="Z598" i="1"/>
  <c r="AB598" i="1"/>
  <c r="AC598" i="1"/>
  <c r="AD598" i="1"/>
  <c r="AE598" i="1"/>
  <c r="AF598" i="1"/>
  <c r="AG598" i="1"/>
  <c r="AH598" i="1"/>
  <c r="AI598" i="1"/>
  <c r="AJ598" i="1"/>
  <c r="Q599" i="1"/>
  <c r="R599" i="1"/>
  <c r="S599" i="1"/>
  <c r="T599" i="1"/>
  <c r="U599" i="1"/>
  <c r="V599" i="1"/>
  <c r="W599" i="1"/>
  <c r="X599" i="1"/>
  <c r="Y599" i="1"/>
  <c r="Z599" i="1"/>
  <c r="AB599" i="1"/>
  <c r="AC599" i="1"/>
  <c r="AD599" i="1"/>
  <c r="AE599" i="1"/>
  <c r="AF599" i="1"/>
  <c r="AG599" i="1"/>
  <c r="AH599" i="1"/>
  <c r="AI599" i="1"/>
  <c r="AJ599" i="1"/>
  <c r="Q600" i="1"/>
  <c r="R600" i="1"/>
  <c r="S600" i="1"/>
  <c r="T600" i="1"/>
  <c r="U600" i="1"/>
  <c r="V600" i="1"/>
  <c r="W600" i="1"/>
  <c r="X600" i="1"/>
  <c r="Y600" i="1"/>
  <c r="Z600" i="1"/>
  <c r="AB600" i="1"/>
  <c r="AC600" i="1"/>
  <c r="AD600" i="1"/>
  <c r="AE600" i="1"/>
  <c r="AF600" i="1"/>
  <c r="AG600" i="1"/>
  <c r="AH600" i="1"/>
  <c r="AI600" i="1"/>
  <c r="AJ600" i="1"/>
  <c r="Q601" i="1"/>
  <c r="R601" i="1"/>
  <c r="S601" i="1"/>
  <c r="T601" i="1"/>
  <c r="U601" i="1"/>
  <c r="V601" i="1"/>
  <c r="W601" i="1"/>
  <c r="X601" i="1"/>
  <c r="Y601" i="1"/>
  <c r="Z601" i="1"/>
  <c r="AB601" i="1"/>
  <c r="AC601" i="1"/>
  <c r="AD601" i="1"/>
  <c r="AE601" i="1"/>
  <c r="AF601" i="1"/>
  <c r="AG601" i="1"/>
  <c r="AH601" i="1"/>
  <c r="AI601" i="1"/>
  <c r="AJ601" i="1"/>
  <c r="Q602" i="1"/>
  <c r="R602" i="1"/>
  <c r="S602" i="1"/>
  <c r="T602" i="1"/>
  <c r="U602" i="1"/>
  <c r="V602" i="1"/>
  <c r="W602" i="1"/>
  <c r="X602" i="1"/>
  <c r="Y602" i="1"/>
  <c r="Z602" i="1"/>
  <c r="AB602" i="1"/>
  <c r="AC602" i="1"/>
  <c r="AD602" i="1"/>
  <c r="AE602" i="1"/>
  <c r="AF602" i="1"/>
  <c r="AG602" i="1"/>
  <c r="AH602" i="1"/>
  <c r="AI602" i="1"/>
  <c r="AJ602" i="1"/>
  <c r="Q603" i="1"/>
  <c r="R603" i="1"/>
  <c r="S603" i="1"/>
  <c r="T603" i="1"/>
  <c r="U603" i="1"/>
  <c r="V603" i="1"/>
  <c r="W603" i="1"/>
  <c r="X603" i="1"/>
  <c r="Y603" i="1"/>
  <c r="Z603" i="1"/>
  <c r="AB603" i="1"/>
  <c r="AC603" i="1"/>
  <c r="AD603" i="1"/>
  <c r="AE603" i="1"/>
  <c r="AF603" i="1"/>
  <c r="AG603" i="1"/>
  <c r="AH603" i="1"/>
  <c r="AI603" i="1"/>
  <c r="AJ603" i="1"/>
  <c r="Q604" i="1"/>
  <c r="R604" i="1"/>
  <c r="S604" i="1"/>
  <c r="T604" i="1"/>
  <c r="U604" i="1"/>
  <c r="V604" i="1"/>
  <c r="W604" i="1"/>
  <c r="X604" i="1"/>
  <c r="Y604" i="1"/>
  <c r="Z604" i="1"/>
  <c r="AB604" i="1"/>
  <c r="AC604" i="1"/>
  <c r="AD604" i="1"/>
  <c r="AE604" i="1"/>
  <c r="AF604" i="1"/>
  <c r="AG604" i="1"/>
  <c r="AH604" i="1"/>
  <c r="AI604" i="1"/>
  <c r="AJ604" i="1"/>
  <c r="Q605" i="1"/>
  <c r="R605" i="1"/>
  <c r="S605" i="1"/>
  <c r="T605" i="1"/>
  <c r="U605" i="1"/>
  <c r="V605" i="1"/>
  <c r="W605" i="1"/>
  <c r="X605" i="1"/>
  <c r="Y605" i="1"/>
  <c r="Z605" i="1"/>
  <c r="AB605" i="1"/>
  <c r="AC605" i="1"/>
  <c r="AD605" i="1"/>
  <c r="AE605" i="1"/>
  <c r="AF605" i="1"/>
  <c r="AG605" i="1"/>
  <c r="AH605" i="1"/>
  <c r="AI605" i="1"/>
  <c r="AJ605" i="1"/>
  <c r="Q606" i="1"/>
  <c r="R606" i="1"/>
  <c r="S606" i="1"/>
  <c r="T606" i="1"/>
  <c r="U606" i="1"/>
  <c r="V606" i="1"/>
  <c r="W606" i="1"/>
  <c r="X606" i="1"/>
  <c r="Y606" i="1"/>
  <c r="Z606" i="1"/>
  <c r="AB606" i="1"/>
  <c r="AC606" i="1"/>
  <c r="AD606" i="1"/>
  <c r="AE606" i="1"/>
  <c r="AF606" i="1"/>
  <c r="AG606" i="1"/>
  <c r="AH606" i="1"/>
  <c r="AI606" i="1"/>
  <c r="AJ606" i="1"/>
  <c r="Q607" i="1"/>
  <c r="R607" i="1"/>
  <c r="S607" i="1"/>
  <c r="T607" i="1"/>
  <c r="U607" i="1"/>
  <c r="V607" i="1"/>
  <c r="W607" i="1"/>
  <c r="X607" i="1"/>
  <c r="Y607" i="1"/>
  <c r="Z607" i="1"/>
  <c r="AB607" i="1"/>
  <c r="AC607" i="1"/>
  <c r="AD607" i="1"/>
  <c r="AE607" i="1"/>
  <c r="AF607" i="1"/>
  <c r="AG607" i="1"/>
  <c r="AH607" i="1"/>
  <c r="AI607" i="1"/>
  <c r="AJ607" i="1"/>
  <c r="Q608" i="1"/>
  <c r="R608" i="1"/>
  <c r="S608" i="1"/>
  <c r="T608" i="1"/>
  <c r="U608" i="1"/>
  <c r="V608" i="1"/>
  <c r="W608" i="1"/>
  <c r="X608" i="1"/>
  <c r="Y608" i="1"/>
  <c r="Z608" i="1"/>
  <c r="AB608" i="1"/>
  <c r="AC608" i="1"/>
  <c r="AD608" i="1"/>
  <c r="AE608" i="1"/>
  <c r="AF608" i="1"/>
  <c r="AG608" i="1"/>
  <c r="AH608" i="1"/>
  <c r="AI608" i="1"/>
  <c r="AJ608" i="1"/>
  <c r="Q609" i="1"/>
  <c r="R609" i="1"/>
  <c r="S609" i="1"/>
  <c r="T609" i="1"/>
  <c r="U609" i="1"/>
  <c r="V609" i="1"/>
  <c r="W609" i="1"/>
  <c r="X609" i="1"/>
  <c r="Y609" i="1"/>
  <c r="Z609" i="1"/>
  <c r="AB609" i="1"/>
  <c r="AC609" i="1"/>
  <c r="AD609" i="1"/>
  <c r="AE609" i="1"/>
  <c r="AF609" i="1"/>
  <c r="AG609" i="1"/>
  <c r="AH609" i="1"/>
  <c r="AI609" i="1"/>
  <c r="AJ609" i="1"/>
  <c r="Q610" i="1"/>
  <c r="R610" i="1"/>
  <c r="S610" i="1"/>
  <c r="T610" i="1"/>
  <c r="U610" i="1"/>
  <c r="V610" i="1"/>
  <c r="W610" i="1"/>
  <c r="X610" i="1"/>
  <c r="Y610" i="1"/>
  <c r="Z610" i="1"/>
  <c r="AA610" i="1"/>
  <c r="AC610" i="1"/>
  <c r="AD610" i="1"/>
  <c r="AE610" i="1"/>
  <c r="AF610" i="1"/>
  <c r="AG610" i="1"/>
  <c r="AH610" i="1"/>
  <c r="AI610" i="1"/>
  <c r="AJ610" i="1"/>
  <c r="Q611" i="1"/>
  <c r="R611" i="1"/>
  <c r="S611" i="1"/>
  <c r="T611" i="1"/>
  <c r="U611" i="1"/>
  <c r="V611" i="1"/>
  <c r="W611" i="1"/>
  <c r="X611" i="1"/>
  <c r="Y611" i="1"/>
  <c r="Z611" i="1"/>
  <c r="AA611" i="1"/>
  <c r="AC611" i="1"/>
  <c r="AD611" i="1"/>
  <c r="AE611" i="1"/>
  <c r="AF611" i="1"/>
  <c r="AG611" i="1"/>
  <c r="AH611" i="1"/>
  <c r="AI611" i="1"/>
  <c r="AJ611" i="1"/>
  <c r="Q612" i="1"/>
  <c r="R612" i="1"/>
  <c r="S612" i="1"/>
  <c r="T612" i="1"/>
  <c r="U612" i="1"/>
  <c r="V612" i="1"/>
  <c r="W612" i="1"/>
  <c r="X612" i="1"/>
  <c r="Y612" i="1"/>
  <c r="Z612" i="1"/>
  <c r="AA612" i="1"/>
  <c r="AC612" i="1"/>
  <c r="AD612" i="1"/>
  <c r="AE612" i="1"/>
  <c r="AF612" i="1"/>
  <c r="AG612" i="1"/>
  <c r="AH612" i="1"/>
  <c r="AI612" i="1"/>
  <c r="AJ612" i="1"/>
  <c r="Q613" i="1"/>
  <c r="R613" i="1"/>
  <c r="S613" i="1"/>
  <c r="T613" i="1"/>
  <c r="U613" i="1"/>
  <c r="V613" i="1"/>
  <c r="W613" i="1"/>
  <c r="X613" i="1"/>
  <c r="Y613" i="1"/>
  <c r="Z613" i="1"/>
  <c r="AA613" i="1"/>
  <c r="AC613" i="1"/>
  <c r="AD613" i="1"/>
  <c r="AE613" i="1"/>
  <c r="AF613" i="1"/>
  <c r="AG613" i="1"/>
  <c r="AH613" i="1"/>
  <c r="AI613" i="1"/>
  <c r="AJ613" i="1"/>
  <c r="Q614" i="1"/>
  <c r="R614" i="1"/>
  <c r="S614" i="1"/>
  <c r="T614" i="1"/>
  <c r="U614" i="1"/>
  <c r="V614" i="1"/>
  <c r="W614" i="1"/>
  <c r="X614" i="1"/>
  <c r="Y614" i="1"/>
  <c r="Z614" i="1"/>
  <c r="AA614" i="1"/>
  <c r="AC614" i="1"/>
  <c r="AD614" i="1"/>
  <c r="AE614" i="1"/>
  <c r="AF614" i="1"/>
  <c r="AG614" i="1"/>
  <c r="AH614" i="1"/>
  <c r="AI614" i="1"/>
  <c r="AJ614" i="1"/>
  <c r="Q615" i="1"/>
  <c r="R615" i="1"/>
  <c r="S615" i="1"/>
  <c r="T615" i="1"/>
  <c r="U615" i="1"/>
  <c r="V615" i="1"/>
  <c r="W615" i="1"/>
  <c r="X615" i="1"/>
  <c r="Y615" i="1"/>
  <c r="Z615" i="1"/>
  <c r="AA615" i="1"/>
  <c r="AC615" i="1"/>
  <c r="AD615" i="1"/>
  <c r="AE615" i="1"/>
  <c r="AF615" i="1"/>
  <c r="AG615" i="1"/>
  <c r="AH615" i="1"/>
  <c r="AI615" i="1"/>
  <c r="AJ615" i="1"/>
  <c r="Q616" i="1"/>
  <c r="R616" i="1"/>
  <c r="S616" i="1"/>
  <c r="T616" i="1"/>
  <c r="U616" i="1"/>
  <c r="V616" i="1"/>
  <c r="W616" i="1"/>
  <c r="X616" i="1"/>
  <c r="Y616" i="1"/>
  <c r="Z616" i="1"/>
  <c r="AA616" i="1"/>
  <c r="AC616" i="1"/>
  <c r="AD616" i="1"/>
  <c r="AE616" i="1"/>
  <c r="AF616" i="1"/>
  <c r="AG616" i="1"/>
  <c r="AH616" i="1"/>
  <c r="AI616" i="1"/>
  <c r="AJ616" i="1"/>
  <c r="Q617" i="1"/>
  <c r="R617" i="1"/>
  <c r="S617" i="1"/>
  <c r="T617" i="1"/>
  <c r="U617" i="1"/>
  <c r="V617" i="1"/>
  <c r="W617" i="1"/>
  <c r="X617" i="1"/>
  <c r="Y617" i="1"/>
  <c r="Z617" i="1"/>
  <c r="AA617" i="1"/>
  <c r="AC617" i="1"/>
  <c r="AD617" i="1"/>
  <c r="AE617" i="1"/>
  <c r="AF617" i="1"/>
  <c r="AG617" i="1"/>
  <c r="AH617" i="1"/>
  <c r="AI617" i="1"/>
  <c r="AJ617" i="1"/>
  <c r="Q618" i="1"/>
  <c r="R618" i="1"/>
  <c r="S618" i="1"/>
  <c r="T618" i="1"/>
  <c r="U618" i="1"/>
  <c r="V618" i="1"/>
  <c r="W618" i="1"/>
  <c r="X618" i="1"/>
  <c r="Y618" i="1"/>
  <c r="Z618" i="1"/>
  <c r="AA618" i="1"/>
  <c r="AC618" i="1"/>
  <c r="AD618" i="1"/>
  <c r="AE618" i="1"/>
  <c r="AF618" i="1"/>
  <c r="AG618" i="1"/>
  <c r="AH618" i="1"/>
  <c r="AI618" i="1"/>
  <c r="AJ618" i="1"/>
  <c r="Q619" i="1"/>
  <c r="R619" i="1"/>
  <c r="S619" i="1"/>
  <c r="T619" i="1"/>
  <c r="U619" i="1"/>
  <c r="V619" i="1"/>
  <c r="W619" i="1"/>
  <c r="X619" i="1"/>
  <c r="Y619" i="1"/>
  <c r="Z619" i="1"/>
  <c r="AA619" i="1"/>
  <c r="AC619" i="1"/>
  <c r="AD619" i="1"/>
  <c r="AE619" i="1"/>
  <c r="AF619" i="1"/>
  <c r="AG619" i="1"/>
  <c r="AH619" i="1"/>
  <c r="AI619" i="1"/>
  <c r="AJ619" i="1"/>
  <c r="Q620" i="1"/>
  <c r="R620" i="1"/>
  <c r="S620" i="1"/>
  <c r="T620" i="1"/>
  <c r="U620" i="1"/>
  <c r="V620" i="1"/>
  <c r="W620" i="1"/>
  <c r="X620" i="1"/>
  <c r="Y620" i="1"/>
  <c r="Z620" i="1"/>
  <c r="AA620" i="1"/>
  <c r="AC620" i="1"/>
  <c r="AD620" i="1"/>
  <c r="AE620" i="1"/>
  <c r="AF620" i="1"/>
  <c r="AG620" i="1"/>
  <c r="AH620" i="1"/>
  <c r="AI620" i="1"/>
  <c r="AJ620" i="1"/>
  <c r="Q621" i="1"/>
  <c r="R621" i="1"/>
  <c r="S621" i="1"/>
  <c r="T621" i="1"/>
  <c r="U621" i="1"/>
  <c r="V621" i="1"/>
  <c r="W621" i="1"/>
  <c r="X621" i="1"/>
  <c r="Y621" i="1"/>
  <c r="Z621" i="1"/>
  <c r="AA621" i="1"/>
  <c r="AC621" i="1"/>
  <c r="AD621" i="1"/>
  <c r="AE621" i="1"/>
  <c r="AF621" i="1"/>
  <c r="AG621" i="1"/>
  <c r="AH621" i="1"/>
  <c r="AI621" i="1"/>
  <c r="AJ621" i="1"/>
  <c r="Q622" i="1"/>
  <c r="R622" i="1"/>
  <c r="S622" i="1"/>
  <c r="T622" i="1"/>
  <c r="U622" i="1"/>
  <c r="V622" i="1"/>
  <c r="W622" i="1"/>
  <c r="X622" i="1"/>
  <c r="Y622" i="1"/>
  <c r="Z622" i="1"/>
  <c r="AA622" i="1"/>
  <c r="AC622" i="1"/>
  <c r="AD622" i="1"/>
  <c r="AE622" i="1"/>
  <c r="AF622" i="1"/>
  <c r="AG622" i="1"/>
  <c r="AH622" i="1"/>
  <c r="AI622" i="1"/>
  <c r="AJ622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F623" i="1"/>
  <c r="AG623" i="1"/>
  <c r="AH623" i="1"/>
  <c r="AI623" i="1"/>
  <c r="AJ623" i="1"/>
  <c r="Q624" i="1"/>
  <c r="R624" i="1"/>
  <c r="S624" i="1"/>
  <c r="T624" i="1"/>
  <c r="U624" i="1"/>
  <c r="V624" i="1"/>
  <c r="W624" i="1"/>
  <c r="X624" i="1"/>
  <c r="Y624" i="1"/>
  <c r="Z624" i="1"/>
  <c r="AA624" i="1"/>
  <c r="AB624" i="1"/>
  <c r="AC624" i="1"/>
  <c r="AD624" i="1"/>
  <c r="AF624" i="1"/>
  <c r="AG624" i="1"/>
  <c r="AH624" i="1"/>
  <c r="AI624" i="1"/>
  <c r="AJ624" i="1"/>
  <c r="Q625" i="1"/>
  <c r="R625" i="1"/>
  <c r="S625" i="1"/>
  <c r="T625" i="1"/>
  <c r="U625" i="1"/>
  <c r="V625" i="1"/>
  <c r="W625" i="1"/>
  <c r="X625" i="1"/>
  <c r="Y625" i="1"/>
  <c r="Z625" i="1"/>
  <c r="AA625" i="1"/>
  <c r="AB625" i="1"/>
  <c r="AC625" i="1"/>
  <c r="AD625" i="1"/>
  <c r="AF625" i="1"/>
  <c r="AG625" i="1"/>
  <c r="AH625" i="1"/>
  <c r="AI625" i="1"/>
  <c r="AJ625" i="1"/>
  <c r="Q626" i="1"/>
  <c r="R626" i="1"/>
  <c r="S626" i="1"/>
  <c r="T626" i="1"/>
  <c r="U626" i="1"/>
  <c r="V626" i="1"/>
  <c r="W626" i="1"/>
  <c r="X626" i="1"/>
  <c r="Y626" i="1"/>
  <c r="Z626" i="1"/>
  <c r="AA626" i="1"/>
  <c r="AB626" i="1"/>
  <c r="AC626" i="1"/>
  <c r="AD626" i="1"/>
  <c r="AF626" i="1"/>
  <c r="AG626" i="1"/>
  <c r="AH626" i="1"/>
  <c r="AI626" i="1"/>
  <c r="AJ626" i="1"/>
  <c r="Q627" i="1"/>
  <c r="R627" i="1"/>
  <c r="S627" i="1"/>
  <c r="T627" i="1"/>
  <c r="U627" i="1"/>
  <c r="V627" i="1"/>
  <c r="W627" i="1"/>
  <c r="X627" i="1"/>
  <c r="Y627" i="1"/>
  <c r="Z627" i="1"/>
  <c r="AA627" i="1"/>
  <c r="AB627" i="1"/>
  <c r="AC627" i="1"/>
  <c r="AD627" i="1"/>
  <c r="AF627" i="1"/>
  <c r="AG627" i="1"/>
  <c r="AH627" i="1"/>
  <c r="AI627" i="1"/>
  <c r="AJ627" i="1"/>
  <c r="Q628" i="1"/>
  <c r="R628" i="1"/>
  <c r="S628" i="1"/>
  <c r="T628" i="1"/>
  <c r="U628" i="1"/>
  <c r="V628" i="1"/>
  <c r="W628" i="1"/>
  <c r="X628" i="1"/>
  <c r="Y628" i="1"/>
  <c r="Z628" i="1"/>
  <c r="AA628" i="1"/>
  <c r="AB628" i="1"/>
  <c r="AC628" i="1"/>
  <c r="AD628" i="1"/>
  <c r="AF628" i="1"/>
  <c r="AG628" i="1"/>
  <c r="AH628" i="1"/>
  <c r="AI628" i="1"/>
  <c r="AJ628" i="1"/>
  <c r="Q629" i="1"/>
  <c r="R629" i="1"/>
  <c r="S629" i="1"/>
  <c r="T629" i="1"/>
  <c r="U629" i="1"/>
  <c r="V629" i="1"/>
  <c r="W629" i="1"/>
  <c r="X629" i="1"/>
  <c r="Y629" i="1"/>
  <c r="Z629" i="1"/>
  <c r="AA629" i="1"/>
  <c r="AB629" i="1"/>
  <c r="AC629" i="1"/>
  <c r="AD629" i="1"/>
  <c r="AF629" i="1"/>
  <c r="AG629" i="1"/>
  <c r="AH629" i="1"/>
  <c r="AI629" i="1"/>
  <c r="AJ629" i="1"/>
  <c r="Q630" i="1"/>
  <c r="R630" i="1"/>
  <c r="S630" i="1"/>
  <c r="T630" i="1"/>
  <c r="U630" i="1"/>
  <c r="V630" i="1"/>
  <c r="W630" i="1"/>
  <c r="X630" i="1"/>
  <c r="Y630" i="1"/>
  <c r="Z630" i="1"/>
  <c r="AA630" i="1"/>
  <c r="AB630" i="1"/>
  <c r="AC630" i="1"/>
  <c r="AD630" i="1"/>
  <c r="AF630" i="1"/>
  <c r="AG630" i="1"/>
  <c r="AH630" i="1"/>
  <c r="AI630" i="1"/>
  <c r="AJ630" i="1"/>
  <c r="Q631" i="1"/>
  <c r="R631" i="1"/>
  <c r="S631" i="1"/>
  <c r="T631" i="1"/>
  <c r="U631" i="1"/>
  <c r="V631" i="1"/>
  <c r="W631" i="1"/>
  <c r="X631" i="1"/>
  <c r="Y631" i="1"/>
  <c r="Z631" i="1"/>
  <c r="AA631" i="1"/>
  <c r="AB631" i="1"/>
  <c r="AC631" i="1"/>
  <c r="AD631" i="1"/>
  <c r="AF631" i="1"/>
  <c r="AG631" i="1"/>
  <c r="AH631" i="1"/>
  <c r="AI631" i="1"/>
  <c r="AJ631" i="1"/>
  <c r="Q632" i="1"/>
  <c r="R632" i="1"/>
  <c r="S632" i="1"/>
  <c r="T632" i="1"/>
  <c r="U632" i="1"/>
  <c r="V632" i="1"/>
  <c r="W632" i="1"/>
  <c r="X632" i="1"/>
  <c r="Y632" i="1"/>
  <c r="Z632" i="1"/>
  <c r="AA632" i="1"/>
  <c r="AB632" i="1"/>
  <c r="AC632" i="1"/>
  <c r="AD632" i="1"/>
  <c r="AF632" i="1"/>
  <c r="AG632" i="1"/>
  <c r="AH632" i="1"/>
  <c r="AI632" i="1"/>
  <c r="AJ632" i="1"/>
  <c r="Q633" i="1"/>
  <c r="R633" i="1"/>
  <c r="S633" i="1"/>
  <c r="T633" i="1"/>
  <c r="U633" i="1"/>
  <c r="V633" i="1"/>
  <c r="W633" i="1"/>
  <c r="X633" i="1"/>
  <c r="Y633" i="1"/>
  <c r="Z633" i="1"/>
  <c r="AA633" i="1"/>
  <c r="AB633" i="1"/>
  <c r="AC633" i="1"/>
  <c r="AD633" i="1"/>
  <c r="AF633" i="1"/>
  <c r="AG633" i="1"/>
  <c r="AH633" i="1"/>
  <c r="AI633" i="1"/>
  <c r="AJ633" i="1"/>
  <c r="Q634" i="1"/>
  <c r="R634" i="1"/>
  <c r="S634" i="1"/>
  <c r="T634" i="1"/>
  <c r="U634" i="1"/>
  <c r="V634" i="1"/>
  <c r="W634" i="1"/>
  <c r="X634" i="1"/>
  <c r="Y634" i="1"/>
  <c r="Z634" i="1"/>
  <c r="AA634" i="1"/>
  <c r="AB634" i="1"/>
  <c r="AC634" i="1"/>
  <c r="AD634" i="1"/>
  <c r="AF634" i="1"/>
  <c r="AG634" i="1"/>
  <c r="AH634" i="1"/>
  <c r="AI634" i="1"/>
  <c r="AJ634" i="1"/>
  <c r="Q635" i="1"/>
  <c r="R635" i="1"/>
  <c r="S635" i="1"/>
  <c r="T635" i="1"/>
  <c r="U635" i="1"/>
  <c r="V635" i="1"/>
  <c r="W635" i="1"/>
  <c r="X635" i="1"/>
  <c r="Y635" i="1"/>
  <c r="Z635" i="1"/>
  <c r="AA635" i="1"/>
  <c r="AB635" i="1"/>
  <c r="AC635" i="1"/>
  <c r="AD635" i="1"/>
  <c r="AF635" i="1"/>
  <c r="AG635" i="1"/>
  <c r="AH635" i="1"/>
  <c r="AI635" i="1"/>
  <c r="AJ635" i="1"/>
  <c r="Q636" i="1"/>
  <c r="R636" i="1"/>
  <c r="S636" i="1"/>
  <c r="T636" i="1"/>
  <c r="U636" i="1"/>
  <c r="V636" i="1"/>
  <c r="W636" i="1"/>
  <c r="X636" i="1"/>
  <c r="Y636" i="1"/>
  <c r="Z636" i="1"/>
  <c r="AA636" i="1"/>
  <c r="AB636" i="1"/>
  <c r="AC636" i="1"/>
  <c r="AD636" i="1"/>
  <c r="AF636" i="1"/>
  <c r="AG636" i="1"/>
  <c r="AH636" i="1"/>
  <c r="AI636" i="1"/>
  <c r="AJ636" i="1"/>
  <c r="Q637" i="1"/>
  <c r="R637" i="1"/>
  <c r="S637" i="1"/>
  <c r="T637" i="1"/>
  <c r="U637" i="1"/>
  <c r="V637" i="1"/>
  <c r="W637" i="1"/>
  <c r="X637" i="1"/>
  <c r="Y637" i="1"/>
  <c r="Z637" i="1"/>
  <c r="AA637" i="1"/>
  <c r="AB637" i="1"/>
  <c r="AC637" i="1"/>
  <c r="AD637" i="1"/>
  <c r="AF637" i="1"/>
  <c r="AG637" i="1"/>
  <c r="AH637" i="1"/>
  <c r="AI637" i="1"/>
  <c r="AJ637" i="1"/>
  <c r="Q638" i="1"/>
  <c r="R638" i="1"/>
  <c r="S638" i="1"/>
  <c r="T638" i="1"/>
  <c r="U638" i="1"/>
  <c r="V638" i="1"/>
  <c r="W638" i="1"/>
  <c r="X638" i="1"/>
  <c r="Y638" i="1"/>
  <c r="Z638" i="1"/>
  <c r="AA638" i="1"/>
  <c r="AB638" i="1"/>
  <c r="AC638" i="1"/>
  <c r="AD638" i="1"/>
  <c r="AF638" i="1"/>
  <c r="AG638" i="1"/>
  <c r="AH638" i="1"/>
  <c r="AI638" i="1"/>
  <c r="AJ638" i="1"/>
  <c r="Q639" i="1"/>
  <c r="R639" i="1"/>
  <c r="S639" i="1"/>
  <c r="T639" i="1"/>
  <c r="U639" i="1"/>
  <c r="V639" i="1"/>
  <c r="W639" i="1"/>
  <c r="X639" i="1"/>
  <c r="Y639" i="1"/>
  <c r="Z639" i="1"/>
  <c r="AA639" i="1"/>
  <c r="AB639" i="1"/>
  <c r="AC639" i="1"/>
  <c r="AD639" i="1"/>
  <c r="AF639" i="1"/>
  <c r="AG639" i="1"/>
  <c r="AH639" i="1"/>
  <c r="AI639" i="1"/>
  <c r="AJ639" i="1"/>
  <c r="Q640" i="1"/>
  <c r="R640" i="1"/>
  <c r="S640" i="1"/>
  <c r="T640" i="1"/>
  <c r="U640" i="1"/>
  <c r="V640" i="1"/>
  <c r="W640" i="1"/>
  <c r="X640" i="1"/>
  <c r="Y640" i="1"/>
  <c r="Z640" i="1"/>
  <c r="AA640" i="1"/>
  <c r="AB640" i="1"/>
  <c r="AC640" i="1"/>
  <c r="AD640" i="1"/>
  <c r="AF640" i="1"/>
  <c r="AG640" i="1"/>
  <c r="AH640" i="1"/>
  <c r="AI640" i="1"/>
  <c r="AJ640" i="1"/>
  <c r="Q641" i="1"/>
  <c r="R641" i="1"/>
  <c r="S641" i="1"/>
  <c r="T641" i="1"/>
  <c r="U641" i="1"/>
  <c r="V641" i="1"/>
  <c r="W641" i="1"/>
  <c r="X641" i="1"/>
  <c r="Y641" i="1"/>
  <c r="Z641" i="1"/>
  <c r="AA641" i="1"/>
  <c r="AC641" i="1"/>
  <c r="AD641" i="1"/>
  <c r="AE641" i="1"/>
  <c r="AF641" i="1"/>
  <c r="AG641" i="1"/>
  <c r="AH641" i="1"/>
  <c r="AI641" i="1"/>
  <c r="AJ641" i="1"/>
  <c r="Q642" i="1"/>
  <c r="R642" i="1"/>
  <c r="S642" i="1"/>
  <c r="T642" i="1"/>
  <c r="U642" i="1"/>
  <c r="V642" i="1"/>
  <c r="W642" i="1"/>
  <c r="X642" i="1"/>
  <c r="Y642" i="1"/>
  <c r="Z642" i="1"/>
  <c r="AA642" i="1"/>
  <c r="AC642" i="1"/>
  <c r="AD642" i="1"/>
  <c r="AE642" i="1"/>
  <c r="AF642" i="1"/>
  <c r="AG642" i="1"/>
  <c r="AH642" i="1"/>
  <c r="AI642" i="1"/>
  <c r="AJ642" i="1"/>
  <c r="Q643" i="1"/>
  <c r="R643" i="1"/>
  <c r="S643" i="1"/>
  <c r="T643" i="1"/>
  <c r="U643" i="1"/>
  <c r="V643" i="1"/>
  <c r="W643" i="1"/>
  <c r="X643" i="1"/>
  <c r="Y643" i="1"/>
  <c r="Z643" i="1"/>
  <c r="AA643" i="1"/>
  <c r="AC643" i="1"/>
  <c r="AD643" i="1"/>
  <c r="AE643" i="1"/>
  <c r="AF643" i="1"/>
  <c r="AG643" i="1"/>
  <c r="AH643" i="1"/>
  <c r="AI643" i="1"/>
  <c r="AJ643" i="1"/>
  <c r="Q644" i="1"/>
  <c r="R644" i="1"/>
  <c r="S644" i="1"/>
  <c r="T644" i="1"/>
  <c r="U644" i="1"/>
  <c r="V644" i="1"/>
  <c r="W644" i="1"/>
  <c r="X644" i="1"/>
  <c r="Y644" i="1"/>
  <c r="Z644" i="1"/>
  <c r="AA644" i="1"/>
  <c r="AC644" i="1"/>
  <c r="AD644" i="1"/>
  <c r="AE644" i="1"/>
  <c r="AF644" i="1"/>
  <c r="AG644" i="1"/>
  <c r="AH644" i="1"/>
  <c r="AI644" i="1"/>
  <c r="AJ644" i="1"/>
  <c r="Q645" i="1"/>
  <c r="R645" i="1"/>
  <c r="S645" i="1"/>
  <c r="T645" i="1"/>
  <c r="U645" i="1"/>
  <c r="V645" i="1"/>
  <c r="W645" i="1"/>
  <c r="X645" i="1"/>
  <c r="Y645" i="1"/>
  <c r="Z645" i="1"/>
  <c r="AA645" i="1"/>
  <c r="AC645" i="1"/>
  <c r="AD645" i="1"/>
  <c r="AE645" i="1"/>
  <c r="AF645" i="1"/>
  <c r="AG645" i="1"/>
  <c r="AH645" i="1"/>
  <c r="AI645" i="1"/>
  <c r="AJ645" i="1"/>
  <c r="Q646" i="1"/>
  <c r="R646" i="1"/>
  <c r="S646" i="1"/>
  <c r="T646" i="1"/>
  <c r="U646" i="1"/>
  <c r="V646" i="1"/>
  <c r="W646" i="1"/>
  <c r="X646" i="1"/>
  <c r="Y646" i="1"/>
  <c r="Z646" i="1"/>
  <c r="AA646" i="1"/>
  <c r="AC646" i="1"/>
  <c r="AD646" i="1"/>
  <c r="AE646" i="1"/>
  <c r="AF646" i="1"/>
  <c r="AG646" i="1"/>
  <c r="AH646" i="1"/>
  <c r="AI646" i="1"/>
  <c r="AJ646" i="1"/>
  <c r="Q647" i="1"/>
  <c r="R647" i="1"/>
  <c r="S647" i="1"/>
  <c r="T647" i="1"/>
  <c r="U647" i="1"/>
  <c r="V647" i="1"/>
  <c r="W647" i="1"/>
  <c r="X647" i="1"/>
  <c r="Y647" i="1"/>
  <c r="Z647" i="1"/>
  <c r="AA647" i="1"/>
  <c r="AC647" i="1"/>
  <c r="AD647" i="1"/>
  <c r="AE647" i="1"/>
  <c r="AF647" i="1"/>
  <c r="AG647" i="1"/>
  <c r="AH647" i="1"/>
  <c r="AI647" i="1"/>
  <c r="AJ647" i="1"/>
  <c r="Q648" i="1"/>
  <c r="R648" i="1"/>
  <c r="S648" i="1"/>
  <c r="T648" i="1"/>
  <c r="U648" i="1"/>
  <c r="V648" i="1"/>
  <c r="W648" i="1"/>
  <c r="X648" i="1"/>
  <c r="Y648" i="1"/>
  <c r="Z648" i="1"/>
  <c r="AA648" i="1"/>
  <c r="AC648" i="1"/>
  <c r="AD648" i="1"/>
  <c r="AE648" i="1"/>
  <c r="AF648" i="1"/>
  <c r="AG648" i="1"/>
  <c r="AH648" i="1"/>
  <c r="AI648" i="1"/>
  <c r="AJ648" i="1"/>
  <c r="Q649" i="1"/>
  <c r="R649" i="1"/>
  <c r="S649" i="1"/>
  <c r="T649" i="1"/>
  <c r="U649" i="1"/>
  <c r="V649" i="1"/>
  <c r="W649" i="1"/>
  <c r="X649" i="1"/>
  <c r="Y649" i="1"/>
  <c r="Z649" i="1"/>
  <c r="AA649" i="1"/>
  <c r="AC649" i="1"/>
  <c r="AD649" i="1"/>
  <c r="AE649" i="1"/>
  <c r="AF649" i="1"/>
  <c r="AG649" i="1"/>
  <c r="AH649" i="1"/>
  <c r="AI649" i="1"/>
  <c r="AJ649" i="1"/>
  <c r="Q650" i="1"/>
  <c r="R650" i="1"/>
  <c r="S650" i="1"/>
  <c r="T650" i="1"/>
  <c r="U650" i="1"/>
  <c r="V650" i="1"/>
  <c r="W650" i="1"/>
  <c r="X650" i="1"/>
  <c r="Y650" i="1"/>
  <c r="Z650" i="1"/>
  <c r="AA650" i="1"/>
  <c r="AC650" i="1"/>
  <c r="AD650" i="1"/>
  <c r="AE650" i="1"/>
  <c r="AF650" i="1"/>
  <c r="AG650" i="1"/>
  <c r="AH650" i="1"/>
  <c r="AI650" i="1"/>
  <c r="AJ650" i="1"/>
  <c r="Q651" i="1"/>
  <c r="R651" i="1"/>
  <c r="S651" i="1"/>
  <c r="T651" i="1"/>
  <c r="U651" i="1"/>
  <c r="V651" i="1"/>
  <c r="W651" i="1"/>
  <c r="X651" i="1"/>
  <c r="Y651" i="1"/>
  <c r="Z651" i="1"/>
  <c r="AA651" i="1"/>
  <c r="AC651" i="1"/>
  <c r="AD651" i="1"/>
  <c r="AE651" i="1"/>
  <c r="AF651" i="1"/>
  <c r="AG651" i="1"/>
  <c r="AH651" i="1"/>
  <c r="AI651" i="1"/>
  <c r="AJ651" i="1"/>
  <c r="Q652" i="1"/>
  <c r="R652" i="1"/>
  <c r="S652" i="1"/>
  <c r="T652" i="1"/>
  <c r="U652" i="1"/>
  <c r="V652" i="1"/>
  <c r="W652" i="1"/>
  <c r="X652" i="1"/>
  <c r="Y652" i="1"/>
  <c r="Z652" i="1"/>
  <c r="AA652" i="1"/>
  <c r="AC652" i="1"/>
  <c r="AD652" i="1"/>
  <c r="AE652" i="1"/>
  <c r="AF652" i="1"/>
  <c r="AG652" i="1"/>
  <c r="AH652" i="1"/>
  <c r="AI652" i="1"/>
  <c r="AJ652" i="1"/>
  <c r="Q653" i="1"/>
  <c r="R653" i="1"/>
  <c r="S653" i="1"/>
  <c r="T653" i="1"/>
  <c r="U653" i="1"/>
  <c r="V653" i="1"/>
  <c r="W653" i="1"/>
  <c r="X653" i="1"/>
  <c r="Y653" i="1"/>
  <c r="Z653" i="1"/>
  <c r="AA653" i="1"/>
  <c r="AC653" i="1"/>
  <c r="AD653" i="1"/>
  <c r="AE653" i="1"/>
  <c r="AF653" i="1"/>
  <c r="AG653" i="1"/>
  <c r="AH653" i="1"/>
  <c r="AI653" i="1"/>
  <c r="AJ653" i="1"/>
  <c r="Q654" i="1"/>
  <c r="R654" i="1"/>
  <c r="S654" i="1"/>
  <c r="T654" i="1"/>
  <c r="U654" i="1"/>
  <c r="V654" i="1"/>
  <c r="W654" i="1"/>
  <c r="X654" i="1"/>
  <c r="Y654" i="1"/>
  <c r="Z654" i="1"/>
  <c r="AA654" i="1"/>
  <c r="AC654" i="1"/>
  <c r="AD654" i="1"/>
  <c r="AE654" i="1"/>
  <c r="AF654" i="1"/>
  <c r="AG654" i="1"/>
  <c r="AH654" i="1"/>
  <c r="AI654" i="1"/>
  <c r="AJ654" i="1"/>
  <c r="Q655" i="1"/>
  <c r="R655" i="1"/>
  <c r="S655" i="1"/>
  <c r="T655" i="1"/>
  <c r="U655" i="1"/>
  <c r="V655" i="1"/>
  <c r="W655" i="1"/>
  <c r="X655" i="1"/>
  <c r="Y655" i="1"/>
  <c r="Z655" i="1"/>
  <c r="AA655" i="1"/>
  <c r="AC655" i="1"/>
  <c r="AD655" i="1"/>
  <c r="AE655" i="1"/>
  <c r="AF655" i="1"/>
  <c r="AG655" i="1"/>
  <c r="AH655" i="1"/>
  <c r="AI655" i="1"/>
  <c r="AJ655" i="1"/>
  <c r="Q656" i="1"/>
  <c r="R656" i="1"/>
  <c r="S656" i="1"/>
  <c r="T656" i="1"/>
  <c r="U656" i="1"/>
  <c r="V656" i="1"/>
  <c r="W656" i="1"/>
  <c r="X656" i="1"/>
  <c r="Y656" i="1"/>
  <c r="Z656" i="1"/>
  <c r="AA656" i="1"/>
  <c r="AC656" i="1"/>
  <c r="AD656" i="1"/>
  <c r="AE656" i="1"/>
  <c r="AF656" i="1"/>
  <c r="AG656" i="1"/>
  <c r="AH656" i="1"/>
  <c r="AI656" i="1"/>
  <c r="AJ656" i="1"/>
  <c r="Q657" i="1"/>
  <c r="R657" i="1"/>
  <c r="S657" i="1"/>
  <c r="T657" i="1"/>
  <c r="U657" i="1"/>
  <c r="V657" i="1"/>
  <c r="W657" i="1"/>
  <c r="X657" i="1"/>
  <c r="Y657" i="1"/>
  <c r="Z657" i="1"/>
  <c r="AA657" i="1"/>
  <c r="AC657" i="1"/>
  <c r="AD657" i="1"/>
  <c r="AE657" i="1"/>
  <c r="AF657" i="1"/>
  <c r="AG657" i="1"/>
  <c r="AH657" i="1"/>
  <c r="AI657" i="1"/>
  <c r="AJ657" i="1"/>
  <c r="Q658" i="1"/>
  <c r="R658" i="1"/>
  <c r="S658" i="1"/>
  <c r="T658" i="1"/>
  <c r="U658" i="1"/>
  <c r="V658" i="1"/>
  <c r="W658" i="1"/>
  <c r="X658" i="1"/>
  <c r="Y658" i="1"/>
  <c r="Z658" i="1"/>
  <c r="AA658" i="1"/>
  <c r="AC658" i="1"/>
  <c r="AD658" i="1"/>
  <c r="AE658" i="1"/>
  <c r="AF658" i="1"/>
  <c r="AG658" i="1"/>
  <c r="AH658" i="1"/>
  <c r="AI658" i="1"/>
  <c r="AJ658" i="1"/>
  <c r="Q659" i="1"/>
  <c r="R659" i="1"/>
  <c r="S659" i="1"/>
  <c r="T659" i="1"/>
  <c r="U659" i="1"/>
  <c r="V659" i="1"/>
  <c r="W659" i="1"/>
  <c r="X659" i="1"/>
  <c r="Y659" i="1"/>
  <c r="Z659" i="1"/>
  <c r="AA659" i="1"/>
  <c r="AC659" i="1"/>
  <c r="AD659" i="1"/>
  <c r="AE659" i="1"/>
  <c r="AF659" i="1"/>
  <c r="AG659" i="1"/>
  <c r="AH659" i="1"/>
  <c r="AI659" i="1"/>
  <c r="AJ659" i="1"/>
  <c r="Q660" i="1"/>
  <c r="R660" i="1"/>
  <c r="S660" i="1"/>
  <c r="T660" i="1"/>
  <c r="U660" i="1"/>
  <c r="V660" i="1"/>
  <c r="W660" i="1"/>
  <c r="X660" i="1"/>
  <c r="Y660" i="1"/>
  <c r="Z660" i="1"/>
  <c r="AA660" i="1"/>
  <c r="AC660" i="1"/>
  <c r="AD660" i="1"/>
  <c r="AE660" i="1"/>
  <c r="AF660" i="1"/>
  <c r="AG660" i="1"/>
  <c r="AH660" i="1"/>
  <c r="AI660" i="1"/>
  <c r="AJ660" i="1"/>
  <c r="Q661" i="1"/>
  <c r="R661" i="1"/>
  <c r="S661" i="1"/>
  <c r="T661" i="1"/>
  <c r="U661" i="1"/>
  <c r="V661" i="1"/>
  <c r="W661" i="1"/>
  <c r="X661" i="1"/>
  <c r="Y661" i="1"/>
  <c r="Z661" i="1"/>
  <c r="AA661" i="1"/>
  <c r="AC661" i="1"/>
  <c r="AD661" i="1"/>
  <c r="AE661" i="1"/>
  <c r="AF661" i="1"/>
  <c r="AG661" i="1"/>
  <c r="AH661" i="1"/>
  <c r="AI661" i="1"/>
  <c r="AJ661" i="1"/>
  <c r="Q662" i="1"/>
  <c r="R662" i="1"/>
  <c r="S662" i="1"/>
  <c r="T662" i="1"/>
  <c r="U662" i="1"/>
  <c r="V662" i="1"/>
  <c r="W662" i="1"/>
  <c r="X662" i="1"/>
  <c r="Y662" i="1"/>
  <c r="Z662" i="1"/>
  <c r="AA662" i="1"/>
  <c r="AC662" i="1"/>
  <c r="AD662" i="1"/>
  <c r="AE662" i="1"/>
  <c r="AF662" i="1"/>
  <c r="AG662" i="1"/>
  <c r="AH662" i="1"/>
  <c r="AI662" i="1"/>
  <c r="AJ662" i="1"/>
  <c r="Q663" i="1"/>
  <c r="R663" i="1"/>
  <c r="S663" i="1"/>
  <c r="T663" i="1"/>
  <c r="U663" i="1"/>
  <c r="V663" i="1"/>
  <c r="W663" i="1"/>
  <c r="X663" i="1"/>
  <c r="Y663" i="1"/>
  <c r="Z663" i="1"/>
  <c r="AA663" i="1"/>
  <c r="AC663" i="1"/>
  <c r="AD663" i="1"/>
  <c r="AE663" i="1"/>
  <c r="AF663" i="1"/>
  <c r="AG663" i="1"/>
  <c r="AH663" i="1"/>
  <c r="AI663" i="1"/>
  <c r="AJ663" i="1"/>
  <c r="Q664" i="1"/>
  <c r="R664" i="1"/>
  <c r="S664" i="1"/>
  <c r="T664" i="1"/>
  <c r="U664" i="1"/>
  <c r="V664" i="1"/>
  <c r="W664" i="1"/>
  <c r="X664" i="1"/>
  <c r="Y664" i="1"/>
  <c r="Z664" i="1"/>
  <c r="AA664" i="1"/>
  <c r="AC664" i="1"/>
  <c r="AD664" i="1"/>
  <c r="AE664" i="1"/>
  <c r="AF664" i="1"/>
  <c r="AG664" i="1"/>
  <c r="AH664" i="1"/>
  <c r="AI664" i="1"/>
  <c r="AJ664" i="1"/>
  <c r="Q665" i="1"/>
  <c r="R665" i="1"/>
  <c r="S665" i="1"/>
  <c r="T665" i="1"/>
  <c r="U665" i="1"/>
  <c r="V665" i="1"/>
  <c r="W665" i="1"/>
  <c r="X665" i="1"/>
  <c r="Y665" i="1"/>
  <c r="Z665" i="1"/>
  <c r="AA665" i="1"/>
  <c r="AC665" i="1"/>
  <c r="AD665" i="1"/>
  <c r="AE665" i="1"/>
  <c r="AF665" i="1"/>
  <c r="AG665" i="1"/>
  <c r="AH665" i="1"/>
  <c r="AI665" i="1"/>
  <c r="AJ665" i="1"/>
  <c r="Q666" i="1"/>
  <c r="R666" i="1"/>
  <c r="S666" i="1"/>
  <c r="T666" i="1"/>
  <c r="U666" i="1"/>
  <c r="V666" i="1"/>
  <c r="W666" i="1"/>
  <c r="X666" i="1"/>
  <c r="Y666" i="1"/>
  <c r="Z666" i="1"/>
  <c r="AA666" i="1"/>
  <c r="AC666" i="1"/>
  <c r="AD666" i="1"/>
  <c r="AE666" i="1"/>
  <c r="AF666" i="1"/>
  <c r="AG666" i="1"/>
  <c r="AH666" i="1"/>
  <c r="AI666" i="1"/>
  <c r="AJ666" i="1"/>
  <c r="Q667" i="1"/>
  <c r="R667" i="1"/>
  <c r="S667" i="1"/>
  <c r="T667" i="1"/>
  <c r="U667" i="1"/>
  <c r="V667" i="1"/>
  <c r="W667" i="1"/>
  <c r="X667" i="1"/>
  <c r="Y667" i="1"/>
  <c r="Z667" i="1"/>
  <c r="AA667" i="1"/>
  <c r="AC667" i="1"/>
  <c r="AD667" i="1"/>
  <c r="AE667" i="1"/>
  <c r="AF667" i="1"/>
  <c r="AG667" i="1"/>
  <c r="AH667" i="1"/>
  <c r="AI667" i="1"/>
  <c r="AJ667" i="1"/>
  <c r="Q668" i="1"/>
  <c r="R668" i="1"/>
  <c r="S668" i="1"/>
  <c r="T668" i="1"/>
  <c r="U668" i="1"/>
  <c r="V668" i="1"/>
  <c r="W668" i="1"/>
  <c r="X668" i="1"/>
  <c r="Y668" i="1"/>
  <c r="Z668" i="1"/>
  <c r="AA668" i="1"/>
  <c r="AC668" i="1"/>
  <c r="AD668" i="1"/>
  <c r="AE668" i="1"/>
  <c r="AF668" i="1"/>
  <c r="AG668" i="1"/>
  <c r="AH668" i="1"/>
  <c r="AI668" i="1"/>
  <c r="AJ668" i="1"/>
  <c r="Q669" i="1"/>
  <c r="R669" i="1"/>
  <c r="S669" i="1"/>
  <c r="T669" i="1"/>
  <c r="U669" i="1"/>
  <c r="V669" i="1"/>
  <c r="W669" i="1"/>
  <c r="X669" i="1"/>
  <c r="Y669" i="1"/>
  <c r="Z669" i="1"/>
  <c r="AA669" i="1"/>
  <c r="AC669" i="1"/>
  <c r="AD669" i="1"/>
  <c r="AE669" i="1"/>
  <c r="AF669" i="1"/>
  <c r="AG669" i="1"/>
  <c r="AH669" i="1"/>
  <c r="AI669" i="1"/>
  <c r="AJ669" i="1"/>
  <c r="Q670" i="1"/>
  <c r="R670" i="1"/>
  <c r="S670" i="1"/>
  <c r="T670" i="1"/>
  <c r="U670" i="1"/>
  <c r="V670" i="1"/>
  <c r="W670" i="1"/>
  <c r="X670" i="1"/>
  <c r="Y670" i="1"/>
  <c r="Z670" i="1"/>
  <c r="AA670" i="1"/>
  <c r="AC670" i="1"/>
  <c r="AD670" i="1"/>
  <c r="AE670" i="1"/>
  <c r="AF670" i="1"/>
  <c r="AG670" i="1"/>
  <c r="AH670" i="1"/>
  <c r="AI670" i="1"/>
  <c r="AJ670" i="1"/>
  <c r="Q671" i="1"/>
  <c r="R671" i="1"/>
  <c r="S671" i="1"/>
  <c r="T671" i="1"/>
  <c r="U671" i="1"/>
  <c r="V671" i="1"/>
  <c r="W671" i="1"/>
  <c r="X671" i="1"/>
  <c r="Y671" i="1"/>
  <c r="Z671" i="1"/>
  <c r="AA671" i="1"/>
  <c r="AC671" i="1"/>
  <c r="AD671" i="1"/>
  <c r="AE671" i="1"/>
  <c r="AF671" i="1"/>
  <c r="AG671" i="1"/>
  <c r="AH671" i="1"/>
  <c r="AI671" i="1"/>
  <c r="AJ671" i="1"/>
  <c r="Q672" i="1"/>
  <c r="R672" i="1"/>
  <c r="S672" i="1"/>
  <c r="T672" i="1"/>
  <c r="U672" i="1"/>
  <c r="V672" i="1"/>
  <c r="W672" i="1"/>
  <c r="X672" i="1"/>
  <c r="Y672" i="1"/>
  <c r="Z672" i="1"/>
  <c r="AA672" i="1"/>
  <c r="AC672" i="1"/>
  <c r="AD672" i="1"/>
  <c r="AE672" i="1"/>
  <c r="AF672" i="1"/>
  <c r="AG672" i="1"/>
  <c r="AH672" i="1"/>
  <c r="AI672" i="1"/>
  <c r="AJ672" i="1"/>
  <c r="Q673" i="1"/>
  <c r="R673" i="1"/>
  <c r="S673" i="1"/>
  <c r="T673" i="1"/>
  <c r="U673" i="1"/>
  <c r="V673" i="1"/>
  <c r="W673" i="1"/>
  <c r="X673" i="1"/>
  <c r="Y673" i="1"/>
  <c r="Z673" i="1"/>
  <c r="AA673" i="1"/>
  <c r="AC673" i="1"/>
  <c r="AD673" i="1"/>
  <c r="AE673" i="1"/>
  <c r="AF673" i="1"/>
  <c r="AG673" i="1"/>
  <c r="AH673" i="1"/>
  <c r="AI673" i="1"/>
  <c r="AJ673" i="1"/>
  <c r="Q674" i="1"/>
  <c r="R674" i="1"/>
  <c r="S674" i="1"/>
  <c r="T674" i="1"/>
  <c r="U674" i="1"/>
  <c r="V674" i="1"/>
  <c r="W674" i="1"/>
  <c r="X674" i="1"/>
  <c r="Y674" i="1"/>
  <c r="Z674" i="1"/>
  <c r="AA674" i="1"/>
  <c r="AC674" i="1"/>
  <c r="AD674" i="1"/>
  <c r="AE674" i="1"/>
  <c r="AF674" i="1"/>
  <c r="AG674" i="1"/>
  <c r="AH674" i="1"/>
  <c r="AI674" i="1"/>
  <c r="AJ674" i="1"/>
  <c r="Q675" i="1"/>
  <c r="R675" i="1"/>
  <c r="S675" i="1"/>
  <c r="T675" i="1"/>
  <c r="U675" i="1"/>
  <c r="V675" i="1"/>
  <c r="W675" i="1"/>
  <c r="X675" i="1"/>
  <c r="Y675" i="1"/>
  <c r="Z675" i="1"/>
  <c r="AA675" i="1"/>
  <c r="AC675" i="1"/>
  <c r="AD675" i="1"/>
  <c r="AE675" i="1"/>
  <c r="AF675" i="1"/>
  <c r="AG675" i="1"/>
  <c r="AH675" i="1"/>
  <c r="AI675" i="1"/>
  <c r="AJ675" i="1"/>
  <c r="Q676" i="1"/>
  <c r="R676" i="1"/>
  <c r="S676" i="1"/>
  <c r="T676" i="1"/>
  <c r="U676" i="1"/>
  <c r="V676" i="1"/>
  <c r="W676" i="1"/>
  <c r="X676" i="1"/>
  <c r="Y676" i="1"/>
  <c r="Z676" i="1"/>
  <c r="AA676" i="1"/>
  <c r="AC676" i="1"/>
  <c r="AD676" i="1"/>
  <c r="AE676" i="1"/>
  <c r="AF676" i="1"/>
  <c r="AG676" i="1"/>
  <c r="AH676" i="1"/>
  <c r="AI676" i="1"/>
  <c r="AJ676" i="1"/>
  <c r="Q677" i="1"/>
  <c r="R677" i="1"/>
  <c r="S677" i="1"/>
  <c r="T677" i="1"/>
  <c r="U677" i="1"/>
  <c r="V677" i="1"/>
  <c r="W677" i="1"/>
  <c r="X677" i="1"/>
  <c r="Y677" i="1"/>
  <c r="Z677" i="1"/>
  <c r="AA677" i="1"/>
  <c r="AC677" i="1"/>
  <c r="AD677" i="1"/>
  <c r="AE677" i="1"/>
  <c r="AF677" i="1"/>
  <c r="AG677" i="1"/>
  <c r="AH677" i="1"/>
  <c r="AI677" i="1"/>
  <c r="AJ677" i="1"/>
  <c r="Q678" i="1"/>
  <c r="R678" i="1"/>
  <c r="S678" i="1"/>
  <c r="T678" i="1"/>
  <c r="U678" i="1"/>
  <c r="V678" i="1"/>
  <c r="W678" i="1"/>
  <c r="X678" i="1"/>
  <c r="Y678" i="1"/>
  <c r="Z678" i="1"/>
  <c r="AA678" i="1"/>
  <c r="AC678" i="1"/>
  <c r="AD678" i="1"/>
  <c r="AE678" i="1"/>
  <c r="AF678" i="1"/>
  <c r="AG678" i="1"/>
  <c r="AH678" i="1"/>
  <c r="AI678" i="1"/>
  <c r="AJ678" i="1"/>
  <c r="Q679" i="1"/>
  <c r="R679" i="1"/>
  <c r="S679" i="1"/>
  <c r="T679" i="1"/>
  <c r="U679" i="1"/>
  <c r="V679" i="1"/>
  <c r="W679" i="1"/>
  <c r="X679" i="1"/>
  <c r="Y679" i="1"/>
  <c r="Z679" i="1"/>
  <c r="AA679" i="1"/>
  <c r="AC679" i="1"/>
  <c r="AD679" i="1"/>
  <c r="AE679" i="1"/>
  <c r="AF679" i="1"/>
  <c r="AG679" i="1"/>
  <c r="AH679" i="1"/>
  <c r="AI679" i="1"/>
  <c r="AJ679" i="1"/>
  <c r="Q680" i="1"/>
  <c r="R680" i="1"/>
  <c r="S680" i="1"/>
  <c r="T680" i="1"/>
  <c r="U680" i="1"/>
  <c r="V680" i="1"/>
  <c r="W680" i="1"/>
  <c r="X680" i="1"/>
  <c r="Y680" i="1"/>
  <c r="Z680" i="1"/>
  <c r="AA680" i="1"/>
  <c r="AC680" i="1"/>
  <c r="AD680" i="1"/>
  <c r="AE680" i="1"/>
  <c r="AF680" i="1"/>
  <c r="AG680" i="1"/>
  <c r="AH680" i="1"/>
  <c r="AI680" i="1"/>
  <c r="AJ680" i="1"/>
  <c r="Q681" i="1"/>
  <c r="R681" i="1"/>
  <c r="S681" i="1"/>
  <c r="T681" i="1"/>
  <c r="U681" i="1"/>
  <c r="V681" i="1"/>
  <c r="W681" i="1"/>
  <c r="X681" i="1"/>
  <c r="Y681" i="1"/>
  <c r="Z681" i="1"/>
  <c r="AA681" i="1"/>
  <c r="AC681" i="1"/>
  <c r="AD681" i="1"/>
  <c r="AE681" i="1"/>
  <c r="AF681" i="1"/>
  <c r="AG681" i="1"/>
  <c r="AH681" i="1"/>
  <c r="AI681" i="1"/>
  <c r="AJ681" i="1"/>
  <c r="Q682" i="1"/>
  <c r="R682" i="1"/>
  <c r="S682" i="1"/>
  <c r="T682" i="1"/>
  <c r="U682" i="1"/>
  <c r="V682" i="1"/>
  <c r="W682" i="1"/>
  <c r="X682" i="1"/>
  <c r="Y682" i="1"/>
  <c r="Z682" i="1"/>
  <c r="AA682" i="1"/>
  <c r="AC682" i="1"/>
  <c r="AD682" i="1"/>
  <c r="AE682" i="1"/>
  <c r="AF682" i="1"/>
  <c r="AG682" i="1"/>
  <c r="AH682" i="1"/>
  <c r="AI682" i="1"/>
  <c r="AJ682" i="1"/>
  <c r="Q683" i="1"/>
  <c r="R683" i="1"/>
  <c r="S683" i="1"/>
  <c r="T683" i="1"/>
  <c r="U683" i="1"/>
  <c r="V683" i="1"/>
  <c r="W683" i="1"/>
  <c r="X683" i="1"/>
  <c r="Y683" i="1"/>
  <c r="Z683" i="1"/>
  <c r="AA683" i="1"/>
  <c r="AC683" i="1"/>
  <c r="AD683" i="1"/>
  <c r="AE683" i="1"/>
  <c r="AF683" i="1"/>
  <c r="AG683" i="1"/>
  <c r="AH683" i="1"/>
  <c r="AI683" i="1"/>
  <c r="AJ683" i="1"/>
  <c r="Q684" i="1"/>
  <c r="R684" i="1"/>
  <c r="S684" i="1"/>
  <c r="T684" i="1"/>
  <c r="U684" i="1"/>
  <c r="V684" i="1"/>
  <c r="W684" i="1"/>
  <c r="X684" i="1"/>
  <c r="Y684" i="1"/>
  <c r="Z684" i="1"/>
  <c r="AA684" i="1"/>
  <c r="AC684" i="1"/>
  <c r="AD684" i="1"/>
  <c r="AE684" i="1"/>
  <c r="AF684" i="1"/>
  <c r="AG684" i="1"/>
  <c r="AH684" i="1"/>
  <c r="AI684" i="1"/>
  <c r="AJ684" i="1"/>
  <c r="Q685" i="1"/>
  <c r="R685" i="1"/>
  <c r="S685" i="1"/>
  <c r="T685" i="1"/>
  <c r="U685" i="1"/>
  <c r="V685" i="1"/>
  <c r="W685" i="1"/>
  <c r="X685" i="1"/>
  <c r="Y685" i="1"/>
  <c r="Z685" i="1"/>
  <c r="AA685" i="1"/>
  <c r="AC685" i="1"/>
  <c r="AD685" i="1"/>
  <c r="AE685" i="1"/>
  <c r="AF685" i="1"/>
  <c r="AG685" i="1"/>
  <c r="AH685" i="1"/>
  <c r="AI685" i="1"/>
  <c r="AJ685" i="1"/>
  <c r="Q686" i="1"/>
  <c r="R686" i="1"/>
  <c r="S686" i="1"/>
  <c r="T686" i="1"/>
  <c r="U686" i="1"/>
  <c r="V686" i="1"/>
  <c r="W686" i="1"/>
  <c r="X686" i="1"/>
  <c r="Y686" i="1"/>
  <c r="Z686" i="1"/>
  <c r="AA686" i="1"/>
  <c r="AC686" i="1"/>
  <c r="AD686" i="1"/>
  <c r="AE686" i="1"/>
  <c r="AF686" i="1"/>
  <c r="AG686" i="1"/>
  <c r="AH686" i="1"/>
  <c r="AI686" i="1"/>
  <c r="AJ686" i="1"/>
  <c r="Q687" i="1"/>
  <c r="R687" i="1"/>
  <c r="S687" i="1"/>
  <c r="T687" i="1"/>
  <c r="U687" i="1"/>
  <c r="V687" i="1"/>
  <c r="W687" i="1"/>
  <c r="X687" i="1"/>
  <c r="Y687" i="1"/>
  <c r="Z687" i="1"/>
  <c r="AA687" i="1"/>
  <c r="AC687" i="1"/>
  <c r="AD687" i="1"/>
  <c r="AE687" i="1"/>
  <c r="AF687" i="1"/>
  <c r="AG687" i="1"/>
  <c r="AH687" i="1"/>
  <c r="AI687" i="1"/>
  <c r="AJ687" i="1"/>
  <c r="Q688" i="1"/>
  <c r="R688" i="1"/>
  <c r="S688" i="1"/>
  <c r="T688" i="1"/>
  <c r="U688" i="1"/>
  <c r="V688" i="1"/>
  <c r="W688" i="1"/>
  <c r="X688" i="1"/>
  <c r="Y688" i="1"/>
  <c r="Z688" i="1"/>
  <c r="AA688" i="1"/>
  <c r="AC688" i="1"/>
  <c r="AD688" i="1"/>
  <c r="AE688" i="1"/>
  <c r="AF688" i="1"/>
  <c r="AG688" i="1"/>
  <c r="AH688" i="1"/>
  <c r="AI688" i="1"/>
  <c r="AJ688" i="1"/>
  <c r="Q689" i="1"/>
  <c r="R689" i="1"/>
  <c r="S689" i="1"/>
  <c r="T689" i="1"/>
  <c r="U689" i="1"/>
  <c r="V689" i="1"/>
  <c r="W689" i="1"/>
  <c r="X689" i="1"/>
  <c r="Y689" i="1"/>
  <c r="Z689" i="1"/>
  <c r="AA689" i="1"/>
  <c r="AC689" i="1"/>
  <c r="AD689" i="1"/>
  <c r="AE689" i="1"/>
  <c r="AF689" i="1"/>
  <c r="AG689" i="1"/>
  <c r="AH689" i="1"/>
  <c r="AI689" i="1"/>
  <c r="AJ689" i="1"/>
  <c r="Q690" i="1"/>
  <c r="R690" i="1"/>
  <c r="S690" i="1"/>
  <c r="T690" i="1"/>
  <c r="U690" i="1"/>
  <c r="V690" i="1"/>
  <c r="W690" i="1"/>
  <c r="X690" i="1"/>
  <c r="Y690" i="1"/>
  <c r="Z690" i="1"/>
  <c r="AA690" i="1"/>
  <c r="AC690" i="1"/>
  <c r="AD690" i="1"/>
  <c r="AE690" i="1"/>
  <c r="AF690" i="1"/>
  <c r="AG690" i="1"/>
  <c r="AH690" i="1"/>
  <c r="AI690" i="1"/>
  <c r="AJ690" i="1"/>
  <c r="Q691" i="1"/>
  <c r="R691" i="1"/>
  <c r="S691" i="1"/>
  <c r="T691" i="1"/>
  <c r="U691" i="1"/>
  <c r="V691" i="1"/>
  <c r="W691" i="1"/>
  <c r="X691" i="1"/>
  <c r="Y691" i="1"/>
  <c r="Z691" i="1"/>
  <c r="AA691" i="1"/>
  <c r="AC691" i="1"/>
  <c r="AD691" i="1"/>
  <c r="AE691" i="1"/>
  <c r="AF691" i="1"/>
  <c r="AG691" i="1"/>
  <c r="AH691" i="1"/>
  <c r="AI691" i="1"/>
  <c r="AJ691" i="1"/>
  <c r="Q692" i="1"/>
  <c r="R692" i="1"/>
  <c r="S692" i="1"/>
  <c r="T692" i="1"/>
  <c r="U692" i="1"/>
  <c r="V692" i="1"/>
  <c r="W692" i="1"/>
  <c r="X692" i="1"/>
  <c r="Y692" i="1"/>
  <c r="Z692" i="1"/>
  <c r="AA692" i="1"/>
  <c r="AC692" i="1"/>
  <c r="AD692" i="1"/>
  <c r="AE692" i="1"/>
  <c r="AF692" i="1"/>
  <c r="AG692" i="1"/>
  <c r="AH692" i="1"/>
  <c r="AI692" i="1"/>
  <c r="AJ692" i="1"/>
  <c r="Q693" i="1"/>
  <c r="R693" i="1"/>
  <c r="S693" i="1"/>
  <c r="T693" i="1"/>
  <c r="U693" i="1"/>
  <c r="V693" i="1"/>
  <c r="W693" i="1"/>
  <c r="X693" i="1"/>
  <c r="Y693" i="1"/>
  <c r="Z693" i="1"/>
  <c r="AA693" i="1"/>
  <c r="AC693" i="1"/>
  <c r="AD693" i="1"/>
  <c r="AE693" i="1"/>
  <c r="AF693" i="1"/>
  <c r="AG693" i="1"/>
  <c r="AH693" i="1"/>
  <c r="AI693" i="1"/>
  <c r="AJ693" i="1"/>
  <c r="Q694" i="1"/>
  <c r="R694" i="1"/>
  <c r="S694" i="1"/>
  <c r="T694" i="1"/>
  <c r="U694" i="1"/>
  <c r="V694" i="1"/>
  <c r="W694" i="1"/>
  <c r="X694" i="1"/>
  <c r="Y694" i="1"/>
  <c r="Z694" i="1"/>
  <c r="AA694" i="1"/>
  <c r="AC694" i="1"/>
  <c r="AD694" i="1"/>
  <c r="AE694" i="1"/>
  <c r="AF694" i="1"/>
  <c r="AG694" i="1"/>
  <c r="AH694" i="1"/>
  <c r="AI694" i="1"/>
  <c r="AJ694" i="1"/>
  <c r="Q695" i="1"/>
  <c r="R695" i="1"/>
  <c r="S695" i="1"/>
  <c r="T695" i="1"/>
  <c r="U695" i="1"/>
  <c r="V695" i="1"/>
  <c r="W695" i="1"/>
  <c r="X695" i="1"/>
  <c r="Y695" i="1"/>
  <c r="Z695" i="1"/>
  <c r="AA695" i="1"/>
  <c r="AC695" i="1"/>
  <c r="AD695" i="1"/>
  <c r="AE695" i="1"/>
  <c r="AF695" i="1"/>
  <c r="AG695" i="1"/>
  <c r="AH695" i="1"/>
  <c r="AI695" i="1"/>
  <c r="AJ695" i="1"/>
  <c r="Q696" i="1"/>
  <c r="R696" i="1"/>
  <c r="S696" i="1"/>
  <c r="T696" i="1"/>
  <c r="U696" i="1"/>
  <c r="V696" i="1"/>
  <c r="W696" i="1"/>
  <c r="X696" i="1"/>
  <c r="Y696" i="1"/>
  <c r="Z696" i="1"/>
  <c r="AA696" i="1"/>
  <c r="AC696" i="1"/>
  <c r="AD696" i="1"/>
  <c r="AE696" i="1"/>
  <c r="AF696" i="1"/>
  <c r="AG696" i="1"/>
  <c r="AH696" i="1"/>
  <c r="AI696" i="1"/>
  <c r="AJ696" i="1"/>
  <c r="Q697" i="1"/>
  <c r="R697" i="1"/>
  <c r="S697" i="1"/>
  <c r="T697" i="1"/>
  <c r="U697" i="1"/>
  <c r="V697" i="1"/>
  <c r="W697" i="1"/>
  <c r="X697" i="1"/>
  <c r="Y697" i="1"/>
  <c r="Z697" i="1"/>
  <c r="AA697" i="1"/>
  <c r="AC697" i="1"/>
  <c r="AD697" i="1"/>
  <c r="AE697" i="1"/>
  <c r="AF697" i="1"/>
  <c r="AG697" i="1"/>
  <c r="AH697" i="1"/>
  <c r="AI697" i="1"/>
  <c r="AJ697" i="1"/>
  <c r="Q698" i="1"/>
  <c r="R698" i="1"/>
  <c r="S698" i="1"/>
  <c r="T698" i="1"/>
  <c r="U698" i="1"/>
  <c r="V698" i="1"/>
  <c r="W698" i="1"/>
  <c r="X698" i="1"/>
  <c r="Y698" i="1"/>
  <c r="Z698" i="1"/>
  <c r="AA698" i="1"/>
  <c r="AC698" i="1"/>
  <c r="AD698" i="1"/>
  <c r="AE698" i="1"/>
  <c r="AF698" i="1"/>
  <c r="AG698" i="1"/>
  <c r="AH698" i="1"/>
  <c r="AI698" i="1"/>
  <c r="AJ698" i="1"/>
  <c r="Q699" i="1"/>
  <c r="R699" i="1"/>
  <c r="S699" i="1"/>
  <c r="T699" i="1"/>
  <c r="U699" i="1"/>
  <c r="V699" i="1"/>
  <c r="W699" i="1"/>
  <c r="X699" i="1"/>
  <c r="Y699" i="1"/>
  <c r="Z699" i="1"/>
  <c r="AA699" i="1"/>
  <c r="AC699" i="1"/>
  <c r="AD699" i="1"/>
  <c r="AE699" i="1"/>
  <c r="AF699" i="1"/>
  <c r="AG699" i="1"/>
  <c r="AH699" i="1"/>
  <c r="AI699" i="1"/>
  <c r="AJ699" i="1"/>
  <c r="Q700" i="1"/>
  <c r="R700" i="1"/>
  <c r="S700" i="1"/>
  <c r="T700" i="1"/>
  <c r="U700" i="1"/>
  <c r="V700" i="1"/>
  <c r="W700" i="1"/>
  <c r="X700" i="1"/>
  <c r="Y700" i="1"/>
  <c r="Z700" i="1"/>
  <c r="AA700" i="1"/>
  <c r="AC700" i="1"/>
  <c r="AD700" i="1"/>
  <c r="AE700" i="1"/>
  <c r="AF700" i="1"/>
  <c r="AG700" i="1"/>
  <c r="AH700" i="1"/>
  <c r="AI700" i="1"/>
  <c r="AJ700" i="1"/>
  <c r="Q701" i="1"/>
  <c r="R701" i="1"/>
  <c r="S701" i="1"/>
  <c r="T701" i="1"/>
  <c r="U701" i="1"/>
  <c r="V701" i="1"/>
  <c r="W701" i="1"/>
  <c r="X701" i="1"/>
  <c r="Y701" i="1"/>
  <c r="Z701" i="1"/>
  <c r="AA701" i="1"/>
  <c r="AC701" i="1"/>
  <c r="AD701" i="1"/>
  <c r="AE701" i="1"/>
  <c r="AF701" i="1"/>
  <c r="AG701" i="1"/>
  <c r="AH701" i="1"/>
  <c r="AI701" i="1"/>
  <c r="AJ701" i="1"/>
  <c r="Q702" i="1"/>
  <c r="R702" i="1"/>
  <c r="S702" i="1"/>
  <c r="T702" i="1"/>
  <c r="U702" i="1"/>
  <c r="V702" i="1"/>
  <c r="W702" i="1"/>
  <c r="X702" i="1"/>
  <c r="Y702" i="1"/>
  <c r="Z702" i="1"/>
  <c r="AA702" i="1"/>
  <c r="AC702" i="1"/>
  <c r="AD702" i="1"/>
  <c r="AE702" i="1"/>
  <c r="AF702" i="1"/>
  <c r="AG702" i="1"/>
  <c r="AH702" i="1"/>
  <c r="AI702" i="1"/>
  <c r="AJ702" i="1"/>
  <c r="Q703" i="1"/>
  <c r="R703" i="1"/>
  <c r="S703" i="1"/>
  <c r="T703" i="1"/>
  <c r="U703" i="1"/>
  <c r="V703" i="1"/>
  <c r="W703" i="1"/>
  <c r="X703" i="1"/>
  <c r="Y703" i="1"/>
  <c r="Z703" i="1"/>
  <c r="AA703" i="1"/>
  <c r="AC703" i="1"/>
  <c r="AD703" i="1"/>
  <c r="AE703" i="1"/>
  <c r="AF703" i="1"/>
  <c r="AG703" i="1"/>
  <c r="AH703" i="1"/>
  <c r="AI703" i="1"/>
  <c r="AJ703" i="1"/>
  <c r="Q704" i="1"/>
  <c r="R704" i="1"/>
  <c r="S704" i="1"/>
  <c r="T704" i="1"/>
  <c r="U704" i="1"/>
  <c r="V704" i="1"/>
  <c r="W704" i="1"/>
  <c r="X704" i="1"/>
  <c r="Y704" i="1"/>
  <c r="Z704" i="1"/>
  <c r="AA704" i="1"/>
  <c r="AC704" i="1"/>
  <c r="AD704" i="1"/>
  <c r="AE704" i="1"/>
  <c r="AF704" i="1"/>
  <c r="AG704" i="1"/>
  <c r="AH704" i="1"/>
  <c r="AI704" i="1"/>
  <c r="AJ704" i="1"/>
  <c r="Q705" i="1"/>
  <c r="R705" i="1"/>
  <c r="S705" i="1"/>
  <c r="T705" i="1"/>
  <c r="U705" i="1"/>
  <c r="V705" i="1"/>
  <c r="W705" i="1"/>
  <c r="X705" i="1"/>
  <c r="Y705" i="1"/>
  <c r="Z705" i="1"/>
  <c r="AA705" i="1"/>
  <c r="AC705" i="1"/>
  <c r="AD705" i="1"/>
  <c r="AE705" i="1"/>
  <c r="AF705" i="1"/>
  <c r="AG705" i="1"/>
  <c r="AH705" i="1"/>
  <c r="AI705" i="1"/>
  <c r="AJ705" i="1"/>
  <c r="Q706" i="1"/>
  <c r="R706" i="1"/>
  <c r="S706" i="1"/>
  <c r="T706" i="1"/>
  <c r="U706" i="1"/>
  <c r="V706" i="1"/>
  <c r="W706" i="1"/>
  <c r="X706" i="1"/>
  <c r="Y706" i="1"/>
  <c r="Z706" i="1"/>
  <c r="AA706" i="1"/>
  <c r="AC706" i="1"/>
  <c r="AD706" i="1"/>
  <c r="AE706" i="1"/>
  <c r="AF706" i="1"/>
  <c r="AG706" i="1"/>
  <c r="AH706" i="1"/>
  <c r="AI706" i="1"/>
  <c r="AJ706" i="1"/>
  <c r="Q707" i="1"/>
  <c r="R707" i="1"/>
  <c r="S707" i="1"/>
  <c r="T707" i="1"/>
  <c r="U707" i="1"/>
  <c r="V707" i="1"/>
  <c r="W707" i="1"/>
  <c r="X707" i="1"/>
  <c r="Y707" i="1"/>
  <c r="Z707" i="1"/>
  <c r="AA707" i="1"/>
  <c r="AC707" i="1"/>
  <c r="AD707" i="1"/>
  <c r="AE707" i="1"/>
  <c r="AF707" i="1"/>
  <c r="AG707" i="1"/>
  <c r="AH707" i="1"/>
  <c r="AI707" i="1"/>
  <c r="AJ707" i="1"/>
  <c r="Q708" i="1"/>
  <c r="R708" i="1"/>
  <c r="S708" i="1"/>
  <c r="T708" i="1"/>
  <c r="U708" i="1"/>
  <c r="V708" i="1"/>
  <c r="W708" i="1"/>
  <c r="X708" i="1"/>
  <c r="Y708" i="1"/>
  <c r="Z708" i="1"/>
  <c r="AA708" i="1"/>
  <c r="AC708" i="1"/>
  <c r="AD708" i="1"/>
  <c r="AE708" i="1"/>
  <c r="AF708" i="1"/>
  <c r="AG708" i="1"/>
  <c r="AH708" i="1"/>
  <c r="AI708" i="1"/>
  <c r="AJ708" i="1"/>
  <c r="Q709" i="1"/>
  <c r="R709" i="1"/>
  <c r="S709" i="1"/>
  <c r="T709" i="1"/>
  <c r="U709" i="1"/>
  <c r="V709" i="1"/>
  <c r="W709" i="1"/>
  <c r="X709" i="1"/>
  <c r="Y709" i="1"/>
  <c r="Z709" i="1"/>
  <c r="AA709" i="1"/>
  <c r="AC709" i="1"/>
  <c r="AD709" i="1"/>
  <c r="AE709" i="1"/>
  <c r="AF709" i="1"/>
  <c r="AG709" i="1"/>
  <c r="AH709" i="1"/>
  <c r="AI709" i="1"/>
  <c r="AJ709" i="1"/>
  <c r="Q710" i="1"/>
  <c r="R710" i="1"/>
  <c r="S710" i="1"/>
  <c r="T710" i="1"/>
  <c r="U710" i="1"/>
  <c r="V710" i="1"/>
  <c r="W710" i="1"/>
  <c r="X710" i="1"/>
  <c r="Y710" i="1"/>
  <c r="Z710" i="1"/>
  <c r="AA710" i="1"/>
  <c r="AC710" i="1"/>
  <c r="AD710" i="1"/>
  <c r="AE710" i="1"/>
  <c r="AF710" i="1"/>
  <c r="AG710" i="1"/>
  <c r="AH710" i="1"/>
  <c r="AI710" i="1"/>
  <c r="AJ710" i="1"/>
  <c r="Q711" i="1"/>
  <c r="R711" i="1"/>
  <c r="S711" i="1"/>
  <c r="T711" i="1"/>
  <c r="U711" i="1"/>
  <c r="V711" i="1"/>
  <c r="W711" i="1"/>
  <c r="X711" i="1"/>
  <c r="Y711" i="1"/>
  <c r="Z711" i="1"/>
  <c r="AA711" i="1"/>
  <c r="AC711" i="1"/>
  <c r="AD711" i="1"/>
  <c r="AE711" i="1"/>
  <c r="AF711" i="1"/>
  <c r="AG711" i="1"/>
  <c r="AH711" i="1"/>
  <c r="AI711" i="1"/>
  <c r="AJ711" i="1"/>
  <c r="Q712" i="1"/>
  <c r="R712" i="1"/>
  <c r="S712" i="1"/>
  <c r="T712" i="1"/>
  <c r="U712" i="1"/>
  <c r="V712" i="1"/>
  <c r="W712" i="1"/>
  <c r="X712" i="1"/>
  <c r="Y712" i="1"/>
  <c r="Z712" i="1"/>
  <c r="AA712" i="1"/>
  <c r="AC712" i="1"/>
  <c r="AD712" i="1"/>
  <c r="AE712" i="1"/>
  <c r="AF712" i="1"/>
  <c r="AG712" i="1"/>
  <c r="AH712" i="1"/>
  <c r="AI712" i="1"/>
  <c r="AJ712" i="1"/>
  <c r="Q713" i="1"/>
  <c r="R713" i="1"/>
  <c r="S713" i="1"/>
  <c r="T713" i="1"/>
  <c r="U713" i="1"/>
  <c r="V713" i="1"/>
  <c r="W713" i="1"/>
  <c r="X713" i="1"/>
  <c r="Y713" i="1"/>
  <c r="Z713" i="1"/>
  <c r="AA713" i="1"/>
  <c r="AC713" i="1"/>
  <c r="AD713" i="1"/>
  <c r="AE713" i="1"/>
  <c r="AF713" i="1"/>
  <c r="AG713" i="1"/>
  <c r="AH713" i="1"/>
  <c r="AI713" i="1"/>
  <c r="AJ713" i="1"/>
  <c r="Q714" i="1"/>
  <c r="R714" i="1"/>
  <c r="S714" i="1"/>
  <c r="T714" i="1"/>
  <c r="U714" i="1"/>
  <c r="V714" i="1"/>
  <c r="W714" i="1"/>
  <c r="X714" i="1"/>
  <c r="Y714" i="1"/>
  <c r="Z714" i="1"/>
  <c r="AA714" i="1"/>
  <c r="AC714" i="1"/>
  <c r="AD714" i="1"/>
  <c r="AE714" i="1"/>
  <c r="AF714" i="1"/>
  <c r="AG714" i="1"/>
  <c r="AH714" i="1"/>
  <c r="AI714" i="1"/>
  <c r="AJ714" i="1"/>
  <c r="Q715" i="1"/>
  <c r="R715" i="1"/>
  <c r="S715" i="1"/>
  <c r="T715" i="1"/>
  <c r="U715" i="1"/>
  <c r="V715" i="1"/>
  <c r="W715" i="1"/>
  <c r="X715" i="1"/>
  <c r="Y715" i="1"/>
  <c r="Z715" i="1"/>
  <c r="AA715" i="1"/>
  <c r="AC715" i="1"/>
  <c r="AD715" i="1"/>
  <c r="AE715" i="1"/>
  <c r="AF715" i="1"/>
  <c r="AG715" i="1"/>
  <c r="AH715" i="1"/>
  <c r="AI715" i="1"/>
  <c r="AJ715" i="1"/>
  <c r="Q716" i="1"/>
  <c r="R716" i="1"/>
  <c r="S716" i="1"/>
  <c r="T716" i="1"/>
  <c r="U716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Q717" i="1"/>
  <c r="R717" i="1"/>
  <c r="S717" i="1"/>
  <c r="T717" i="1"/>
  <c r="U717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Q718" i="1"/>
  <c r="R718" i="1"/>
  <c r="S718" i="1"/>
  <c r="T718" i="1"/>
  <c r="U718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Q719" i="1"/>
  <c r="R719" i="1"/>
  <c r="S719" i="1"/>
  <c r="T719" i="1"/>
  <c r="U719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Q720" i="1"/>
  <c r="R720" i="1"/>
  <c r="S720" i="1"/>
  <c r="T720" i="1"/>
  <c r="U720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Q721" i="1"/>
  <c r="R721" i="1"/>
  <c r="S721" i="1"/>
  <c r="T721" i="1"/>
  <c r="U721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Q722" i="1"/>
  <c r="R722" i="1"/>
  <c r="S722" i="1"/>
  <c r="T722" i="1"/>
  <c r="U722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Q723" i="1"/>
  <c r="R723" i="1"/>
  <c r="S723" i="1"/>
  <c r="T723" i="1"/>
  <c r="U723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Q724" i="1"/>
  <c r="R724" i="1"/>
  <c r="S724" i="1"/>
  <c r="T724" i="1"/>
  <c r="U724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Q725" i="1"/>
  <c r="R725" i="1"/>
  <c r="S725" i="1"/>
  <c r="T725" i="1"/>
  <c r="U725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Q727" i="1"/>
  <c r="R727" i="1"/>
  <c r="S727" i="1"/>
  <c r="T727" i="1"/>
  <c r="U727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Q728" i="1"/>
  <c r="R728" i="1"/>
  <c r="S728" i="1"/>
  <c r="T728" i="1"/>
  <c r="U728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Q729" i="1"/>
  <c r="R729" i="1"/>
  <c r="S729" i="1"/>
  <c r="T729" i="1"/>
  <c r="U729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Q730" i="1"/>
  <c r="R730" i="1"/>
  <c r="S730" i="1"/>
  <c r="T730" i="1"/>
  <c r="U730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Q731" i="1"/>
  <c r="R731" i="1"/>
  <c r="S731" i="1"/>
  <c r="T731" i="1"/>
  <c r="U731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Q732" i="1"/>
  <c r="R732" i="1"/>
  <c r="S732" i="1"/>
  <c r="T732" i="1"/>
  <c r="U732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AK717" i="1" l="1"/>
  <c r="AL717" i="1" s="1"/>
  <c r="AK731" i="1"/>
  <c r="AL731" i="1" s="1"/>
  <c r="AK726" i="1"/>
  <c r="AL726" i="1" s="1"/>
  <c r="AK723" i="1"/>
  <c r="AL723" i="1" s="1"/>
  <c r="AK718" i="1"/>
  <c r="AL718" i="1" s="1"/>
  <c r="AK725" i="1"/>
  <c r="AL725" i="1" s="1"/>
  <c r="AK720" i="1"/>
  <c r="AL720" i="1" s="1"/>
  <c r="AK732" i="1"/>
  <c r="AL732" i="1" s="1"/>
  <c r="AK729" i="1"/>
  <c r="AL729" i="1" s="1"/>
  <c r="AK724" i="1"/>
  <c r="AL724" i="1" s="1"/>
  <c r="AK721" i="1"/>
  <c r="AL721" i="1" s="1"/>
  <c r="AK716" i="1"/>
  <c r="AL716" i="1" s="1"/>
  <c r="AK728" i="1"/>
  <c r="AL728" i="1" s="1"/>
  <c r="AK730" i="1"/>
  <c r="AL730" i="1" s="1"/>
  <c r="AK727" i="1"/>
  <c r="AL727" i="1" s="1"/>
  <c r="AK722" i="1"/>
  <c r="AL722" i="1" s="1"/>
  <c r="AK719" i="1"/>
  <c r="AL719" i="1" s="1"/>
  <c r="M591" i="1" l="1"/>
  <c r="O591" i="1" s="1"/>
  <c r="M592" i="1"/>
  <c r="O592" i="1" s="1"/>
  <c r="M593" i="1"/>
  <c r="O593" i="1" s="1"/>
  <c r="M594" i="1"/>
  <c r="O594" i="1" s="1"/>
  <c r="M595" i="1"/>
  <c r="O595" i="1" s="1"/>
  <c r="M596" i="1"/>
  <c r="O596" i="1" s="1"/>
  <c r="M597" i="1"/>
  <c r="O597" i="1" s="1"/>
  <c r="M600" i="1"/>
  <c r="O600" i="1" s="1"/>
  <c r="M601" i="1"/>
  <c r="O601" i="1" s="1"/>
  <c r="M602" i="1"/>
  <c r="O602" i="1" s="1"/>
  <c r="M603" i="1"/>
  <c r="O603" i="1" s="1"/>
  <c r="M606" i="1"/>
  <c r="O606" i="1" s="1"/>
  <c r="M607" i="1"/>
  <c r="O607" i="1" s="1"/>
  <c r="M608" i="1"/>
  <c r="O608" i="1" s="1"/>
  <c r="M609" i="1"/>
  <c r="O609" i="1" s="1"/>
  <c r="M610" i="1"/>
  <c r="O610" i="1" s="1"/>
  <c r="M611" i="1"/>
  <c r="O611" i="1" s="1"/>
  <c r="M615" i="1"/>
  <c r="O615" i="1" s="1"/>
  <c r="M616" i="1"/>
  <c r="O616" i="1" s="1"/>
  <c r="M617" i="1"/>
  <c r="O617" i="1" s="1"/>
  <c r="M618" i="1"/>
  <c r="O618" i="1" s="1"/>
  <c r="M619" i="1"/>
  <c r="O619" i="1" s="1"/>
  <c r="M620" i="1"/>
  <c r="O620" i="1" s="1"/>
  <c r="M621" i="1"/>
  <c r="O621" i="1" s="1"/>
  <c r="M622" i="1"/>
  <c r="O622" i="1" s="1"/>
  <c r="M623" i="1"/>
  <c r="O623" i="1" s="1"/>
  <c r="M625" i="1"/>
  <c r="O625" i="1" s="1"/>
  <c r="M628" i="1"/>
  <c r="O628" i="1" s="1"/>
  <c r="M629" i="1"/>
  <c r="O629" i="1" s="1"/>
  <c r="M630" i="1"/>
  <c r="O630" i="1" s="1"/>
  <c r="M631" i="1"/>
  <c r="O631" i="1" s="1"/>
  <c r="M632" i="1"/>
  <c r="O632" i="1" s="1"/>
  <c r="M633" i="1"/>
  <c r="O633" i="1" s="1"/>
  <c r="M635" i="1"/>
  <c r="O635" i="1" s="1"/>
  <c r="M636" i="1"/>
  <c r="O636" i="1" s="1"/>
  <c r="M637" i="1"/>
  <c r="O637" i="1" s="1"/>
  <c r="M638" i="1"/>
  <c r="O638" i="1" s="1"/>
  <c r="M639" i="1"/>
  <c r="O639" i="1" s="1"/>
  <c r="M640" i="1"/>
  <c r="O640" i="1" s="1"/>
  <c r="M627" i="1"/>
  <c r="O627" i="1" s="1"/>
  <c r="M624" i="1"/>
  <c r="O624" i="1" s="1"/>
  <c r="M612" i="1"/>
  <c r="O612" i="1" s="1"/>
  <c r="M604" i="1"/>
  <c r="O604" i="1" s="1"/>
  <c r="M599" i="1"/>
  <c r="O599" i="1" s="1"/>
  <c r="M598" i="1" l="1"/>
  <c r="O598" i="1" s="1"/>
  <c r="M626" i="1"/>
  <c r="O626" i="1" s="1"/>
  <c r="M605" i="1"/>
  <c r="O605" i="1" s="1"/>
  <c r="M613" i="1"/>
  <c r="O613" i="1" s="1"/>
  <c r="M614" i="1"/>
  <c r="O614" i="1" s="1"/>
  <c r="M634" i="1"/>
  <c r="O634" i="1" s="1"/>
  <c r="M475" i="1"/>
  <c r="O475" i="1" s="1"/>
  <c r="M477" i="1"/>
  <c r="O477" i="1" s="1"/>
  <c r="M478" i="1"/>
  <c r="O478" i="1" s="1"/>
  <c r="M479" i="1"/>
  <c r="O479" i="1" s="1"/>
  <c r="M480" i="1"/>
  <c r="O480" i="1" s="1"/>
  <c r="M481" i="1"/>
  <c r="O481" i="1" s="1"/>
  <c r="M482" i="1"/>
  <c r="O482" i="1" s="1"/>
  <c r="M483" i="1"/>
  <c r="O483" i="1" s="1"/>
  <c r="M484" i="1"/>
  <c r="O484" i="1" s="1"/>
  <c r="M485" i="1"/>
  <c r="O485" i="1" s="1"/>
  <c r="M486" i="1"/>
  <c r="O486" i="1" s="1"/>
  <c r="M487" i="1"/>
  <c r="O487" i="1" s="1"/>
  <c r="M488" i="1"/>
  <c r="O488" i="1" s="1"/>
  <c r="M489" i="1"/>
  <c r="O489" i="1" s="1"/>
  <c r="M490" i="1"/>
  <c r="O490" i="1" s="1"/>
  <c r="M491" i="1"/>
  <c r="O491" i="1" s="1"/>
  <c r="M492" i="1"/>
  <c r="O492" i="1" s="1"/>
  <c r="M493" i="1"/>
  <c r="O493" i="1" s="1"/>
  <c r="M494" i="1"/>
  <c r="O494" i="1" s="1"/>
  <c r="M495" i="1"/>
  <c r="O495" i="1" s="1"/>
  <c r="M496" i="1"/>
  <c r="O496" i="1" s="1"/>
  <c r="M497" i="1"/>
  <c r="O497" i="1" s="1"/>
  <c r="M498" i="1"/>
  <c r="O498" i="1" s="1"/>
  <c r="M499" i="1"/>
  <c r="O499" i="1" s="1"/>
  <c r="M500" i="1"/>
  <c r="O500" i="1" s="1"/>
  <c r="M501" i="1"/>
  <c r="O501" i="1" s="1"/>
  <c r="M502" i="1"/>
  <c r="O502" i="1" s="1"/>
  <c r="M503" i="1"/>
  <c r="O503" i="1" s="1"/>
  <c r="M504" i="1"/>
  <c r="O504" i="1" s="1"/>
  <c r="M506" i="1"/>
  <c r="O506" i="1" s="1"/>
  <c r="M507" i="1"/>
  <c r="O507" i="1" s="1"/>
  <c r="M509" i="1"/>
  <c r="O509" i="1" s="1"/>
  <c r="M510" i="1"/>
  <c r="O510" i="1" s="1"/>
  <c r="M511" i="1"/>
  <c r="O511" i="1" s="1"/>
  <c r="M512" i="1"/>
  <c r="O512" i="1" s="1"/>
  <c r="M513" i="1"/>
  <c r="O513" i="1" s="1"/>
  <c r="M514" i="1"/>
  <c r="O514" i="1" s="1"/>
  <c r="M515" i="1"/>
  <c r="O515" i="1" s="1"/>
  <c r="M517" i="1"/>
  <c r="O517" i="1" s="1"/>
  <c r="M518" i="1"/>
  <c r="O518" i="1" s="1"/>
  <c r="M519" i="1"/>
  <c r="O519" i="1" s="1"/>
  <c r="M520" i="1"/>
  <c r="O520" i="1" s="1"/>
  <c r="M521" i="1"/>
  <c r="O521" i="1" s="1"/>
  <c r="M522" i="1"/>
  <c r="O522" i="1" s="1"/>
  <c r="M523" i="1"/>
  <c r="O523" i="1" s="1"/>
  <c r="M524" i="1"/>
  <c r="O524" i="1" s="1"/>
  <c r="M525" i="1"/>
  <c r="O525" i="1" s="1"/>
  <c r="M526" i="1"/>
  <c r="O526" i="1" s="1"/>
  <c r="M527" i="1"/>
  <c r="O527" i="1" s="1"/>
  <c r="M528" i="1"/>
  <c r="O528" i="1" s="1"/>
  <c r="M529" i="1"/>
  <c r="O529" i="1" s="1"/>
  <c r="M530" i="1"/>
  <c r="O530" i="1" s="1"/>
  <c r="M531" i="1"/>
  <c r="O531" i="1" s="1"/>
  <c r="M532" i="1"/>
  <c r="O532" i="1" s="1"/>
  <c r="M533" i="1"/>
  <c r="O533" i="1" s="1"/>
  <c r="M534" i="1"/>
  <c r="O534" i="1" s="1"/>
  <c r="M535" i="1"/>
  <c r="O535" i="1" s="1"/>
  <c r="M536" i="1"/>
  <c r="O536" i="1" s="1"/>
  <c r="M537" i="1"/>
  <c r="O537" i="1" s="1"/>
  <c r="M538" i="1"/>
  <c r="O538" i="1" s="1"/>
  <c r="M539" i="1"/>
  <c r="O539" i="1" s="1"/>
  <c r="M540" i="1"/>
  <c r="O540" i="1" s="1"/>
  <c r="M541" i="1"/>
  <c r="O541" i="1" s="1"/>
  <c r="M542" i="1"/>
  <c r="O542" i="1" s="1"/>
  <c r="M543" i="1"/>
  <c r="O543" i="1" s="1"/>
  <c r="M544" i="1"/>
  <c r="O544" i="1" s="1"/>
  <c r="M545" i="1"/>
  <c r="O545" i="1" s="1"/>
  <c r="M546" i="1"/>
  <c r="O546" i="1" s="1"/>
  <c r="M547" i="1"/>
  <c r="O547" i="1" s="1"/>
  <c r="M548" i="1"/>
  <c r="O548" i="1" s="1"/>
  <c r="M549" i="1"/>
  <c r="O549" i="1" s="1"/>
  <c r="M550" i="1"/>
  <c r="O550" i="1" s="1"/>
  <c r="M551" i="1"/>
  <c r="O551" i="1" s="1"/>
  <c r="M552" i="1"/>
  <c r="O552" i="1" s="1"/>
  <c r="M553" i="1"/>
  <c r="O553" i="1" s="1"/>
  <c r="M554" i="1"/>
  <c r="O554" i="1" s="1"/>
  <c r="M555" i="1"/>
  <c r="O555" i="1" s="1"/>
  <c r="M556" i="1"/>
  <c r="O556" i="1" s="1"/>
  <c r="M557" i="1"/>
  <c r="O557" i="1" s="1"/>
  <c r="M558" i="1"/>
  <c r="O558" i="1" s="1"/>
  <c r="M559" i="1"/>
  <c r="O559" i="1" s="1"/>
  <c r="M560" i="1"/>
  <c r="O560" i="1" s="1"/>
  <c r="M561" i="1"/>
  <c r="O561" i="1" s="1"/>
  <c r="M562" i="1"/>
  <c r="O562" i="1" s="1"/>
  <c r="M568" i="1"/>
  <c r="O568" i="1" s="1"/>
  <c r="M569" i="1"/>
  <c r="O569" i="1" s="1"/>
  <c r="M570" i="1"/>
  <c r="O570" i="1" s="1"/>
  <c r="M571" i="1"/>
  <c r="O571" i="1" s="1"/>
  <c r="M572" i="1"/>
  <c r="O572" i="1" s="1"/>
  <c r="M573" i="1"/>
  <c r="O573" i="1" s="1"/>
  <c r="M574" i="1"/>
  <c r="O574" i="1" s="1"/>
  <c r="M575" i="1"/>
  <c r="O575" i="1" s="1"/>
  <c r="M576" i="1"/>
  <c r="O576" i="1" s="1"/>
  <c r="M578" i="1"/>
  <c r="O578" i="1" s="1"/>
  <c r="M579" i="1"/>
  <c r="O579" i="1" s="1"/>
  <c r="M580" i="1"/>
  <c r="O580" i="1" s="1"/>
  <c r="M581" i="1"/>
  <c r="O581" i="1" s="1"/>
  <c r="M582" i="1"/>
  <c r="O582" i="1" s="1"/>
  <c r="M583" i="1"/>
  <c r="O583" i="1" s="1"/>
  <c r="M584" i="1"/>
  <c r="O584" i="1" s="1"/>
  <c r="M587" i="1"/>
  <c r="O587" i="1" s="1"/>
  <c r="M588" i="1"/>
  <c r="O588" i="1" s="1"/>
  <c r="M589" i="1"/>
  <c r="O589" i="1" s="1"/>
  <c r="M590" i="1"/>
  <c r="O590" i="1" s="1"/>
  <c r="M586" i="1"/>
  <c r="O586" i="1" s="1"/>
  <c r="M585" i="1"/>
  <c r="O585" i="1" s="1"/>
  <c r="M577" i="1"/>
  <c r="O577" i="1" s="1"/>
  <c r="M516" i="1"/>
  <c r="O516" i="1" s="1"/>
  <c r="M508" i="1"/>
  <c r="O508" i="1" s="1"/>
  <c r="M476" i="1"/>
  <c r="O476" i="1" s="1"/>
  <c r="M430" i="1"/>
  <c r="O430" i="1" s="1"/>
  <c r="M431" i="1"/>
  <c r="O431" i="1" s="1"/>
  <c r="M432" i="1"/>
  <c r="O432" i="1" s="1"/>
  <c r="M433" i="1"/>
  <c r="O433" i="1" s="1"/>
  <c r="M434" i="1"/>
  <c r="O434" i="1" s="1"/>
  <c r="M435" i="1"/>
  <c r="O435" i="1" s="1"/>
  <c r="M436" i="1"/>
  <c r="O436" i="1" s="1"/>
  <c r="M437" i="1"/>
  <c r="O437" i="1" s="1"/>
  <c r="M438" i="1"/>
  <c r="O438" i="1" s="1"/>
  <c r="M439" i="1"/>
  <c r="O439" i="1" s="1"/>
  <c r="M440" i="1"/>
  <c r="O440" i="1" s="1"/>
  <c r="M441" i="1"/>
  <c r="O441" i="1" s="1"/>
  <c r="M442" i="1"/>
  <c r="O442" i="1" s="1"/>
  <c r="M443" i="1"/>
  <c r="O443" i="1" s="1"/>
  <c r="M444" i="1"/>
  <c r="O444" i="1" s="1"/>
  <c r="M445" i="1"/>
  <c r="O445" i="1" s="1"/>
  <c r="M446" i="1"/>
  <c r="O446" i="1" s="1"/>
  <c r="M447" i="1"/>
  <c r="O447" i="1" s="1"/>
  <c r="M448" i="1"/>
  <c r="O448" i="1" s="1"/>
  <c r="M449" i="1"/>
  <c r="O449" i="1" s="1"/>
  <c r="M450" i="1"/>
  <c r="O450" i="1" s="1"/>
  <c r="M451" i="1"/>
  <c r="O451" i="1" s="1"/>
  <c r="M452" i="1"/>
  <c r="O452" i="1" s="1"/>
  <c r="M453" i="1"/>
  <c r="O453" i="1" s="1"/>
  <c r="M454" i="1"/>
  <c r="O454" i="1" s="1"/>
  <c r="M455" i="1"/>
  <c r="O455" i="1" s="1"/>
  <c r="M456" i="1"/>
  <c r="O456" i="1" s="1"/>
  <c r="M457" i="1"/>
  <c r="O457" i="1" s="1"/>
  <c r="M458" i="1"/>
  <c r="O458" i="1" s="1"/>
  <c r="M459" i="1"/>
  <c r="O459" i="1" s="1"/>
  <c r="M460" i="1"/>
  <c r="O460" i="1" s="1"/>
  <c r="M461" i="1"/>
  <c r="O461" i="1" s="1"/>
  <c r="M462" i="1"/>
  <c r="O462" i="1" s="1"/>
  <c r="M463" i="1"/>
  <c r="O463" i="1" s="1"/>
  <c r="M464" i="1"/>
  <c r="O464" i="1" s="1"/>
  <c r="M465" i="1"/>
  <c r="O465" i="1" s="1"/>
  <c r="M466" i="1"/>
  <c r="O466" i="1" s="1"/>
  <c r="M467" i="1"/>
  <c r="O467" i="1" s="1"/>
  <c r="M468" i="1"/>
  <c r="O468" i="1" s="1"/>
  <c r="M469" i="1"/>
  <c r="O469" i="1" s="1"/>
  <c r="M470" i="1"/>
  <c r="O470" i="1" s="1"/>
  <c r="M471" i="1"/>
  <c r="O471" i="1" s="1"/>
  <c r="M472" i="1"/>
  <c r="O472" i="1" s="1"/>
  <c r="M473" i="1"/>
  <c r="O473" i="1" s="1"/>
  <c r="M474" i="1"/>
  <c r="O474" i="1" s="1"/>
  <c r="I334" i="1"/>
  <c r="J334" i="1"/>
  <c r="I335" i="1"/>
  <c r="J335" i="1"/>
  <c r="I336" i="1"/>
  <c r="J336" i="1"/>
  <c r="I337" i="1"/>
  <c r="J337" i="1"/>
  <c r="I338" i="1"/>
  <c r="J338" i="1"/>
  <c r="I339" i="1"/>
  <c r="J339" i="1"/>
  <c r="I340" i="1"/>
  <c r="J340" i="1"/>
  <c r="I341" i="1"/>
  <c r="J341" i="1"/>
  <c r="I342" i="1"/>
  <c r="J342" i="1"/>
  <c r="I343" i="1"/>
  <c r="J343" i="1"/>
  <c r="I344" i="1"/>
  <c r="J344" i="1"/>
  <c r="I345" i="1"/>
  <c r="J345" i="1"/>
  <c r="I346" i="1"/>
  <c r="J346" i="1"/>
  <c r="I347" i="1"/>
  <c r="J347" i="1"/>
  <c r="I348" i="1"/>
  <c r="J348" i="1"/>
  <c r="I349" i="1"/>
  <c r="J349" i="1"/>
  <c r="I350" i="1"/>
  <c r="J350" i="1"/>
  <c r="I351" i="1"/>
  <c r="J351" i="1"/>
  <c r="I352" i="1"/>
  <c r="J352" i="1"/>
  <c r="I353" i="1"/>
  <c r="J353" i="1"/>
  <c r="I354" i="1"/>
  <c r="J354" i="1"/>
  <c r="I355" i="1"/>
  <c r="J355" i="1"/>
  <c r="I356" i="1"/>
  <c r="J356" i="1"/>
  <c r="I357" i="1"/>
  <c r="J357" i="1"/>
  <c r="I358" i="1"/>
  <c r="J358" i="1"/>
  <c r="I359" i="1"/>
  <c r="J359" i="1"/>
  <c r="I360" i="1"/>
  <c r="J360" i="1"/>
  <c r="I361" i="1"/>
  <c r="J361" i="1"/>
  <c r="I362" i="1"/>
  <c r="J362" i="1"/>
  <c r="I363" i="1"/>
  <c r="J363" i="1"/>
  <c r="I364" i="1"/>
  <c r="J364" i="1"/>
  <c r="I365" i="1"/>
  <c r="J365" i="1"/>
  <c r="I366" i="1"/>
  <c r="J366" i="1"/>
  <c r="I367" i="1"/>
  <c r="J367" i="1"/>
  <c r="I368" i="1"/>
  <c r="J368" i="1"/>
  <c r="I369" i="1"/>
  <c r="J369" i="1"/>
  <c r="I370" i="1"/>
  <c r="J370" i="1"/>
  <c r="I371" i="1"/>
  <c r="J371" i="1"/>
  <c r="I372" i="1"/>
  <c r="J372" i="1"/>
  <c r="I373" i="1"/>
  <c r="J373" i="1"/>
  <c r="I374" i="1"/>
  <c r="J374" i="1"/>
  <c r="I375" i="1"/>
  <c r="J375" i="1"/>
  <c r="I376" i="1"/>
  <c r="J376" i="1"/>
  <c r="I377" i="1"/>
  <c r="J377" i="1"/>
  <c r="I378" i="1"/>
  <c r="J378" i="1"/>
  <c r="I379" i="1"/>
  <c r="J379" i="1"/>
  <c r="I380" i="1"/>
  <c r="J380" i="1"/>
  <c r="I381" i="1"/>
  <c r="J381" i="1"/>
  <c r="I382" i="1"/>
  <c r="J382" i="1"/>
  <c r="I383" i="1"/>
  <c r="J383" i="1"/>
  <c r="I384" i="1"/>
  <c r="J384" i="1"/>
  <c r="I385" i="1"/>
  <c r="J385" i="1"/>
  <c r="I386" i="1"/>
  <c r="J386" i="1"/>
  <c r="I387" i="1"/>
  <c r="J387" i="1"/>
  <c r="I388" i="1"/>
  <c r="J388" i="1"/>
  <c r="I389" i="1"/>
  <c r="J389" i="1"/>
  <c r="I390" i="1"/>
  <c r="J390" i="1"/>
  <c r="I391" i="1"/>
  <c r="J391" i="1"/>
  <c r="I392" i="1"/>
  <c r="J392" i="1"/>
  <c r="I393" i="1"/>
  <c r="J393" i="1"/>
  <c r="I394" i="1"/>
  <c r="J394" i="1"/>
  <c r="I395" i="1"/>
  <c r="J395" i="1"/>
  <c r="I396" i="1"/>
  <c r="J396" i="1"/>
  <c r="I397" i="1"/>
  <c r="J397" i="1"/>
  <c r="I398" i="1"/>
  <c r="J398" i="1"/>
  <c r="I399" i="1"/>
  <c r="J399" i="1"/>
  <c r="I400" i="1"/>
  <c r="J400" i="1"/>
  <c r="I401" i="1"/>
  <c r="J401" i="1"/>
  <c r="I402" i="1"/>
  <c r="J402" i="1"/>
  <c r="I403" i="1"/>
  <c r="J403" i="1"/>
  <c r="I404" i="1"/>
  <c r="J404" i="1"/>
  <c r="I405" i="1"/>
  <c r="J405" i="1"/>
  <c r="I406" i="1"/>
  <c r="J406" i="1"/>
  <c r="I407" i="1"/>
  <c r="J407" i="1"/>
  <c r="I408" i="1"/>
  <c r="J408" i="1"/>
  <c r="I409" i="1"/>
  <c r="J409" i="1"/>
  <c r="I410" i="1"/>
  <c r="J410" i="1"/>
  <c r="I411" i="1"/>
  <c r="J411" i="1"/>
  <c r="I412" i="1"/>
  <c r="J412" i="1"/>
  <c r="I413" i="1"/>
  <c r="J413" i="1"/>
  <c r="I414" i="1"/>
  <c r="J414" i="1"/>
  <c r="I415" i="1"/>
  <c r="J415" i="1"/>
  <c r="I416" i="1"/>
  <c r="J416" i="1"/>
  <c r="I417" i="1"/>
  <c r="J417" i="1"/>
  <c r="I418" i="1"/>
  <c r="J418" i="1"/>
  <c r="I419" i="1"/>
  <c r="J419" i="1"/>
  <c r="I420" i="1"/>
  <c r="J420" i="1"/>
  <c r="I421" i="1"/>
  <c r="J421" i="1"/>
  <c r="I422" i="1"/>
  <c r="J422" i="1"/>
  <c r="I423" i="1"/>
  <c r="J423" i="1"/>
  <c r="I424" i="1"/>
  <c r="J424" i="1"/>
  <c r="I425" i="1"/>
  <c r="J425" i="1"/>
  <c r="I426" i="1"/>
  <c r="J426" i="1"/>
  <c r="I427" i="1"/>
  <c r="J427" i="1"/>
  <c r="I428" i="1"/>
  <c r="J428" i="1"/>
  <c r="I429" i="1"/>
  <c r="J429" i="1"/>
  <c r="I430" i="1"/>
  <c r="J430" i="1"/>
  <c r="I431" i="1"/>
  <c r="J431" i="1"/>
  <c r="I432" i="1"/>
  <c r="J432" i="1"/>
  <c r="I433" i="1"/>
  <c r="J433" i="1"/>
  <c r="I434" i="1"/>
  <c r="J434" i="1"/>
  <c r="I435" i="1"/>
  <c r="J435" i="1"/>
  <c r="I436" i="1"/>
  <c r="J436" i="1"/>
  <c r="I437" i="1"/>
  <c r="J437" i="1"/>
  <c r="I438" i="1"/>
  <c r="J438" i="1"/>
  <c r="I439" i="1"/>
  <c r="J439" i="1"/>
  <c r="I440" i="1"/>
  <c r="J440" i="1"/>
  <c r="I441" i="1"/>
  <c r="J441" i="1"/>
  <c r="I442" i="1"/>
  <c r="J442" i="1"/>
  <c r="I443" i="1"/>
  <c r="J443" i="1"/>
  <c r="I444" i="1"/>
  <c r="J444" i="1"/>
  <c r="I445" i="1"/>
  <c r="J445" i="1"/>
  <c r="I446" i="1"/>
  <c r="J446" i="1"/>
  <c r="I447" i="1"/>
  <c r="J447" i="1"/>
  <c r="I448" i="1"/>
  <c r="J448" i="1"/>
  <c r="I449" i="1"/>
  <c r="J449" i="1"/>
  <c r="I450" i="1"/>
  <c r="J450" i="1"/>
  <c r="I451" i="1"/>
  <c r="J451" i="1"/>
  <c r="I452" i="1"/>
  <c r="J452" i="1"/>
  <c r="I453" i="1"/>
  <c r="J453" i="1"/>
  <c r="I454" i="1"/>
  <c r="J454" i="1"/>
  <c r="I455" i="1"/>
  <c r="J455" i="1"/>
  <c r="I456" i="1"/>
  <c r="J456" i="1"/>
  <c r="I457" i="1"/>
  <c r="J457" i="1"/>
  <c r="I458" i="1"/>
  <c r="J458" i="1"/>
  <c r="I459" i="1"/>
  <c r="J459" i="1"/>
  <c r="I460" i="1"/>
  <c r="J460" i="1"/>
  <c r="I461" i="1"/>
  <c r="J461" i="1"/>
  <c r="I462" i="1"/>
  <c r="J462" i="1"/>
  <c r="I463" i="1"/>
  <c r="J463" i="1"/>
  <c r="I464" i="1"/>
  <c r="J464" i="1"/>
  <c r="I465" i="1"/>
  <c r="J465" i="1"/>
  <c r="I466" i="1"/>
  <c r="J466" i="1"/>
  <c r="I467" i="1"/>
  <c r="J467" i="1"/>
  <c r="I468" i="1"/>
  <c r="J468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I541" i="1"/>
  <c r="J541" i="1"/>
  <c r="I542" i="1"/>
  <c r="J542" i="1"/>
  <c r="I543" i="1"/>
  <c r="J543" i="1"/>
  <c r="I544" i="1"/>
  <c r="J544" i="1"/>
  <c r="I545" i="1"/>
  <c r="J545" i="1"/>
  <c r="I546" i="1"/>
  <c r="J546" i="1"/>
  <c r="I547" i="1"/>
  <c r="J547" i="1"/>
  <c r="I548" i="1"/>
  <c r="J548" i="1"/>
  <c r="I549" i="1"/>
  <c r="J549" i="1"/>
  <c r="I550" i="1"/>
  <c r="J550" i="1"/>
  <c r="I551" i="1"/>
  <c r="J551" i="1"/>
  <c r="I552" i="1"/>
  <c r="J552" i="1"/>
  <c r="I553" i="1"/>
  <c r="J553" i="1"/>
  <c r="I554" i="1"/>
  <c r="J554" i="1"/>
  <c r="I555" i="1"/>
  <c r="J555" i="1"/>
  <c r="I556" i="1"/>
  <c r="J556" i="1"/>
  <c r="I557" i="1"/>
  <c r="J557" i="1"/>
  <c r="I558" i="1"/>
  <c r="J558" i="1"/>
  <c r="I559" i="1"/>
  <c r="J559" i="1"/>
  <c r="I560" i="1"/>
  <c r="J560" i="1"/>
  <c r="I561" i="1"/>
  <c r="J561" i="1"/>
  <c r="I562" i="1"/>
  <c r="J562" i="1"/>
  <c r="I563" i="1"/>
  <c r="J563" i="1"/>
  <c r="I564" i="1"/>
  <c r="J564" i="1"/>
  <c r="I565" i="1"/>
  <c r="J565" i="1"/>
  <c r="I566" i="1"/>
  <c r="J566" i="1"/>
  <c r="I567" i="1"/>
  <c r="J567" i="1"/>
  <c r="I568" i="1"/>
  <c r="J568" i="1"/>
  <c r="I569" i="1"/>
  <c r="J569" i="1"/>
  <c r="I570" i="1"/>
  <c r="J570" i="1"/>
  <c r="I571" i="1"/>
  <c r="J571" i="1"/>
  <c r="I572" i="1"/>
  <c r="J572" i="1"/>
  <c r="I573" i="1"/>
  <c r="J573" i="1"/>
  <c r="I574" i="1"/>
  <c r="J574" i="1"/>
  <c r="I575" i="1"/>
  <c r="J575" i="1"/>
  <c r="I576" i="1"/>
  <c r="J576" i="1"/>
  <c r="I577" i="1"/>
  <c r="J577" i="1"/>
  <c r="I578" i="1"/>
  <c r="J578" i="1"/>
  <c r="I579" i="1"/>
  <c r="J579" i="1"/>
  <c r="I580" i="1"/>
  <c r="J580" i="1"/>
  <c r="I581" i="1"/>
  <c r="J581" i="1"/>
  <c r="I582" i="1"/>
  <c r="J582" i="1"/>
  <c r="I583" i="1"/>
  <c r="J583" i="1"/>
  <c r="I584" i="1"/>
  <c r="J584" i="1"/>
  <c r="I585" i="1"/>
  <c r="J585" i="1"/>
  <c r="I586" i="1"/>
  <c r="J586" i="1"/>
  <c r="I587" i="1"/>
  <c r="J587" i="1"/>
  <c r="I588" i="1"/>
  <c r="J588" i="1"/>
  <c r="I589" i="1"/>
  <c r="J589" i="1"/>
  <c r="I590" i="1"/>
  <c r="J590" i="1"/>
  <c r="I591" i="1"/>
  <c r="J591" i="1"/>
  <c r="I592" i="1"/>
  <c r="J592" i="1"/>
  <c r="I593" i="1"/>
  <c r="J593" i="1"/>
  <c r="I594" i="1"/>
  <c r="J594" i="1"/>
  <c r="I595" i="1"/>
  <c r="J595" i="1"/>
  <c r="I596" i="1"/>
  <c r="J596" i="1"/>
  <c r="I597" i="1"/>
  <c r="J597" i="1"/>
  <c r="I598" i="1"/>
  <c r="J598" i="1"/>
  <c r="I599" i="1"/>
  <c r="J599" i="1"/>
  <c r="I600" i="1"/>
  <c r="J600" i="1"/>
  <c r="I601" i="1"/>
  <c r="J601" i="1"/>
  <c r="I602" i="1"/>
  <c r="J602" i="1"/>
  <c r="I603" i="1"/>
  <c r="J603" i="1"/>
  <c r="I604" i="1"/>
  <c r="J604" i="1"/>
  <c r="I605" i="1"/>
  <c r="J605" i="1"/>
  <c r="I606" i="1"/>
  <c r="J606" i="1"/>
  <c r="I607" i="1"/>
  <c r="J607" i="1"/>
  <c r="I608" i="1"/>
  <c r="J608" i="1"/>
  <c r="I609" i="1"/>
  <c r="J609" i="1"/>
  <c r="I610" i="1"/>
  <c r="J610" i="1"/>
  <c r="I611" i="1"/>
  <c r="J611" i="1"/>
  <c r="I612" i="1"/>
  <c r="J612" i="1"/>
  <c r="I613" i="1"/>
  <c r="J613" i="1"/>
  <c r="I614" i="1"/>
  <c r="J614" i="1"/>
  <c r="I615" i="1"/>
  <c r="J615" i="1"/>
  <c r="I616" i="1"/>
  <c r="J616" i="1"/>
  <c r="I617" i="1"/>
  <c r="J617" i="1"/>
  <c r="I618" i="1"/>
  <c r="J618" i="1"/>
  <c r="I619" i="1"/>
  <c r="J619" i="1"/>
  <c r="I620" i="1"/>
  <c r="J620" i="1"/>
  <c r="I621" i="1"/>
  <c r="J621" i="1"/>
  <c r="I622" i="1"/>
  <c r="J622" i="1"/>
  <c r="I623" i="1"/>
  <c r="J623" i="1"/>
  <c r="I624" i="1"/>
  <c r="J624" i="1"/>
  <c r="I625" i="1"/>
  <c r="J625" i="1"/>
  <c r="I626" i="1"/>
  <c r="J626" i="1"/>
  <c r="I627" i="1"/>
  <c r="J627" i="1"/>
  <c r="I628" i="1"/>
  <c r="J628" i="1"/>
  <c r="I629" i="1"/>
  <c r="J629" i="1"/>
  <c r="I630" i="1"/>
  <c r="J630" i="1"/>
  <c r="I631" i="1"/>
  <c r="J631" i="1"/>
  <c r="I632" i="1"/>
  <c r="J632" i="1"/>
  <c r="I633" i="1"/>
  <c r="J633" i="1"/>
  <c r="I634" i="1"/>
  <c r="J634" i="1"/>
  <c r="I635" i="1"/>
  <c r="J635" i="1"/>
  <c r="I636" i="1"/>
  <c r="J636" i="1"/>
  <c r="I637" i="1"/>
  <c r="J637" i="1"/>
  <c r="I638" i="1"/>
  <c r="J638" i="1"/>
  <c r="I639" i="1"/>
  <c r="J639" i="1"/>
  <c r="I640" i="1"/>
  <c r="J640" i="1"/>
  <c r="I641" i="1"/>
  <c r="J641" i="1"/>
  <c r="I642" i="1"/>
  <c r="J642" i="1"/>
  <c r="I643" i="1"/>
  <c r="J643" i="1"/>
  <c r="I644" i="1"/>
  <c r="J644" i="1"/>
  <c r="I645" i="1"/>
  <c r="J645" i="1"/>
  <c r="I646" i="1"/>
  <c r="J646" i="1"/>
  <c r="I647" i="1"/>
  <c r="J647" i="1"/>
  <c r="I648" i="1"/>
  <c r="J648" i="1"/>
  <c r="I649" i="1"/>
  <c r="J649" i="1"/>
  <c r="I650" i="1"/>
  <c r="J650" i="1"/>
  <c r="I651" i="1"/>
  <c r="J651" i="1"/>
  <c r="I652" i="1"/>
  <c r="J652" i="1"/>
  <c r="I653" i="1"/>
  <c r="J653" i="1"/>
  <c r="I654" i="1"/>
  <c r="J654" i="1"/>
  <c r="I655" i="1"/>
  <c r="J655" i="1"/>
  <c r="I656" i="1"/>
  <c r="J656" i="1"/>
  <c r="I657" i="1"/>
  <c r="J657" i="1"/>
  <c r="I658" i="1"/>
  <c r="J658" i="1"/>
  <c r="I659" i="1"/>
  <c r="J659" i="1"/>
  <c r="I660" i="1"/>
  <c r="J660" i="1"/>
  <c r="I661" i="1"/>
  <c r="J661" i="1"/>
  <c r="I662" i="1"/>
  <c r="J662" i="1"/>
  <c r="I663" i="1"/>
  <c r="J663" i="1"/>
  <c r="I664" i="1"/>
  <c r="J664" i="1"/>
  <c r="I665" i="1"/>
  <c r="J665" i="1"/>
  <c r="I666" i="1"/>
  <c r="J666" i="1"/>
  <c r="I667" i="1"/>
  <c r="J667" i="1"/>
  <c r="I668" i="1"/>
  <c r="J668" i="1"/>
  <c r="I669" i="1"/>
  <c r="J669" i="1"/>
  <c r="I670" i="1"/>
  <c r="J670" i="1"/>
  <c r="I671" i="1"/>
  <c r="J671" i="1"/>
  <c r="I672" i="1"/>
  <c r="J672" i="1"/>
  <c r="I673" i="1"/>
  <c r="J673" i="1"/>
  <c r="I674" i="1"/>
  <c r="J674" i="1"/>
  <c r="I675" i="1"/>
  <c r="J675" i="1"/>
  <c r="I676" i="1"/>
  <c r="J676" i="1"/>
  <c r="I677" i="1"/>
  <c r="J677" i="1"/>
  <c r="I678" i="1"/>
  <c r="J678" i="1"/>
  <c r="I679" i="1"/>
  <c r="J679" i="1"/>
  <c r="I680" i="1"/>
  <c r="J680" i="1"/>
  <c r="I681" i="1"/>
  <c r="J681" i="1"/>
  <c r="I682" i="1"/>
  <c r="J682" i="1"/>
  <c r="I683" i="1"/>
  <c r="J683" i="1"/>
  <c r="I684" i="1"/>
  <c r="J684" i="1"/>
  <c r="I685" i="1"/>
  <c r="J685" i="1"/>
  <c r="I686" i="1"/>
  <c r="J686" i="1"/>
  <c r="I687" i="1"/>
  <c r="J687" i="1"/>
  <c r="I688" i="1"/>
  <c r="J688" i="1"/>
  <c r="I689" i="1"/>
  <c r="J689" i="1"/>
  <c r="I690" i="1"/>
  <c r="J690" i="1"/>
  <c r="I691" i="1"/>
  <c r="J691" i="1"/>
  <c r="I692" i="1"/>
  <c r="J692" i="1"/>
  <c r="I693" i="1"/>
  <c r="J693" i="1"/>
  <c r="I694" i="1"/>
  <c r="J694" i="1"/>
  <c r="I695" i="1"/>
  <c r="J695" i="1"/>
  <c r="I696" i="1"/>
  <c r="J696" i="1"/>
  <c r="I697" i="1"/>
  <c r="J697" i="1"/>
  <c r="I698" i="1"/>
  <c r="J698" i="1"/>
  <c r="I699" i="1"/>
  <c r="J699" i="1"/>
  <c r="I700" i="1"/>
  <c r="J700" i="1"/>
  <c r="I701" i="1"/>
  <c r="J701" i="1"/>
  <c r="I702" i="1"/>
  <c r="J702" i="1"/>
  <c r="I703" i="1"/>
  <c r="J703" i="1"/>
  <c r="I704" i="1"/>
  <c r="J704" i="1"/>
  <c r="I705" i="1"/>
  <c r="J705" i="1"/>
  <c r="I706" i="1"/>
  <c r="J706" i="1"/>
  <c r="I707" i="1"/>
  <c r="J707" i="1"/>
  <c r="I708" i="1"/>
  <c r="J708" i="1"/>
  <c r="I709" i="1"/>
  <c r="J709" i="1"/>
  <c r="I710" i="1"/>
  <c r="J710" i="1"/>
  <c r="I711" i="1"/>
  <c r="J711" i="1"/>
  <c r="I712" i="1"/>
  <c r="J712" i="1"/>
  <c r="I713" i="1"/>
  <c r="J713" i="1"/>
  <c r="I714" i="1"/>
  <c r="J714" i="1"/>
  <c r="I715" i="1"/>
  <c r="J715" i="1"/>
  <c r="I716" i="1"/>
  <c r="J716" i="1"/>
  <c r="I717" i="1"/>
  <c r="J717" i="1"/>
  <c r="I718" i="1"/>
  <c r="J718" i="1"/>
  <c r="I719" i="1"/>
  <c r="J719" i="1"/>
  <c r="I720" i="1"/>
  <c r="J720" i="1"/>
  <c r="I721" i="1"/>
  <c r="J721" i="1"/>
  <c r="I722" i="1"/>
  <c r="J722" i="1"/>
  <c r="I723" i="1"/>
  <c r="J723" i="1"/>
  <c r="I724" i="1"/>
  <c r="J724" i="1"/>
  <c r="I725" i="1"/>
  <c r="J725" i="1"/>
  <c r="I726" i="1"/>
  <c r="J726" i="1"/>
  <c r="I727" i="1"/>
  <c r="J727" i="1"/>
  <c r="I728" i="1"/>
  <c r="J728" i="1"/>
  <c r="I729" i="1"/>
  <c r="J729" i="1"/>
  <c r="I730" i="1"/>
  <c r="J730" i="1"/>
  <c r="I731" i="1"/>
  <c r="J731" i="1"/>
  <c r="I732" i="1"/>
  <c r="J732" i="1"/>
  <c r="M567" i="1" l="1"/>
  <c r="O567" i="1" s="1"/>
  <c r="M564" i="1"/>
  <c r="O564" i="1" s="1"/>
  <c r="M565" i="1"/>
  <c r="O565" i="1" s="1"/>
  <c r="M563" i="1"/>
  <c r="O563" i="1" s="1"/>
  <c r="M566" i="1"/>
  <c r="O566" i="1" s="1"/>
  <c r="M505" i="1"/>
  <c r="O505" i="1" s="1"/>
  <c r="M316" i="1" l="1"/>
  <c r="O316" i="1" s="1"/>
  <c r="M315" i="1" l="1"/>
  <c r="AJ316" i="1"/>
  <c r="AK316" i="1" s="1"/>
  <c r="AL316" i="1" s="1"/>
  <c r="O315" i="1" l="1"/>
  <c r="AJ315" i="1" s="1"/>
  <c r="AK315" i="1" s="1"/>
  <c r="AL315" i="1" s="1"/>
  <c r="I272" i="1"/>
  <c r="M164" i="1" l="1"/>
  <c r="O164" i="1" s="1"/>
  <c r="M152" i="1" l="1"/>
  <c r="O152" i="1" s="1"/>
  <c r="AB152" i="1" s="1"/>
  <c r="M153" i="1"/>
  <c r="O153" i="1" s="1"/>
  <c r="AB153" i="1" s="1"/>
  <c r="M154" i="1"/>
  <c r="O154" i="1" s="1"/>
  <c r="M155" i="1"/>
  <c r="O155" i="1" s="1"/>
  <c r="M156" i="1"/>
  <c r="O156" i="1" s="1"/>
  <c r="M157" i="1"/>
  <c r="O157" i="1" s="1"/>
  <c r="M158" i="1"/>
  <c r="O158" i="1" s="1"/>
  <c r="M159" i="1"/>
  <c r="O159" i="1" s="1"/>
  <c r="M160" i="1"/>
  <c r="O160" i="1" s="1"/>
  <c r="M161" i="1"/>
  <c r="O161" i="1" s="1"/>
  <c r="M146" i="1"/>
  <c r="O146" i="1" s="1"/>
  <c r="AB146" i="1" s="1"/>
  <c r="M147" i="1"/>
  <c r="O147" i="1" s="1"/>
  <c r="AB147" i="1" s="1"/>
  <c r="M149" i="1"/>
  <c r="O149" i="1" s="1"/>
  <c r="AB149" i="1" s="1"/>
  <c r="J149" i="1"/>
  <c r="M145" i="1" l="1"/>
  <c r="O145" i="1" s="1"/>
  <c r="AB145" i="1" s="1"/>
  <c r="M140" i="1"/>
  <c r="O140" i="1" s="1"/>
  <c r="AB140" i="1" s="1"/>
  <c r="M143" i="1"/>
  <c r="O143" i="1" s="1"/>
  <c r="AB143" i="1" s="1"/>
  <c r="M148" i="1"/>
  <c r="O148" i="1" s="1"/>
  <c r="AB148" i="1" s="1"/>
  <c r="M141" i="1"/>
  <c r="O141" i="1" s="1"/>
  <c r="AB141" i="1" s="1"/>
  <c r="M142" i="1"/>
  <c r="O142" i="1" s="1"/>
  <c r="AB142" i="1" s="1"/>
  <c r="M144" i="1"/>
  <c r="O144" i="1" s="1"/>
  <c r="AB144" i="1" s="1"/>
  <c r="M138" i="1"/>
  <c r="O138" i="1" s="1"/>
  <c r="AB138" i="1" s="1"/>
  <c r="M137" i="1"/>
  <c r="O137" i="1" s="1"/>
  <c r="AB137" i="1" s="1"/>
  <c r="M132" i="1"/>
  <c r="O132" i="1" s="1"/>
  <c r="M133" i="1"/>
  <c r="O133" i="1" s="1"/>
  <c r="M134" i="1"/>
  <c r="O134" i="1" s="1"/>
  <c r="M135" i="1"/>
  <c r="O135" i="1" s="1"/>
  <c r="AB134" i="1" l="1"/>
  <c r="AA134" i="1"/>
  <c r="AB133" i="1"/>
  <c r="AA133" i="1"/>
  <c r="AB132" i="1"/>
  <c r="AA132" i="1"/>
  <c r="AB135" i="1"/>
  <c r="AA135" i="1"/>
  <c r="M136" i="1"/>
  <c r="O136" i="1" s="1"/>
  <c r="AB136" i="1" s="1"/>
  <c r="M130" i="1"/>
  <c r="O130" i="1" s="1"/>
  <c r="M131" i="1"/>
  <c r="O131" i="1" s="1"/>
  <c r="M139" i="1"/>
  <c r="O139" i="1" s="1"/>
  <c r="AB139" i="1" s="1"/>
  <c r="M119" i="1"/>
  <c r="O119" i="1" s="1"/>
  <c r="J134" i="1"/>
  <c r="M116" i="1"/>
  <c r="O116" i="1" s="1"/>
  <c r="M118" i="1"/>
  <c r="O118" i="1" s="1"/>
  <c r="M120" i="1"/>
  <c r="O120" i="1" s="1"/>
  <c r="M121" i="1"/>
  <c r="O121" i="1" s="1"/>
  <c r="M122" i="1"/>
  <c r="O122" i="1" s="1"/>
  <c r="M123" i="1"/>
  <c r="O123" i="1" s="1"/>
  <c r="M124" i="1"/>
  <c r="O124" i="1" s="1"/>
  <c r="M125" i="1"/>
  <c r="O125" i="1" s="1"/>
  <c r="M126" i="1"/>
  <c r="O126" i="1" s="1"/>
  <c r="M127" i="1"/>
  <c r="O127" i="1" s="1"/>
  <c r="M128" i="1"/>
  <c r="O128" i="1" s="1"/>
  <c r="M129" i="1"/>
  <c r="O129" i="1" s="1"/>
  <c r="M115" i="1"/>
  <c r="O115" i="1" s="1"/>
  <c r="AB127" i="1" l="1"/>
  <c r="AA127" i="1"/>
  <c r="AB115" i="1"/>
  <c r="AA115" i="1"/>
  <c r="AB126" i="1"/>
  <c r="AA126" i="1"/>
  <c r="AB122" i="1"/>
  <c r="AA122" i="1"/>
  <c r="AB116" i="1"/>
  <c r="AA116" i="1"/>
  <c r="AB131" i="1"/>
  <c r="AA131" i="1"/>
  <c r="AB130" i="1"/>
  <c r="AA130" i="1"/>
  <c r="AB123" i="1"/>
  <c r="AA123" i="1"/>
  <c r="AB118" i="1"/>
  <c r="AA118" i="1"/>
  <c r="AB129" i="1"/>
  <c r="AA129" i="1"/>
  <c r="AB125" i="1"/>
  <c r="AA125" i="1"/>
  <c r="AB121" i="1"/>
  <c r="AA121" i="1"/>
  <c r="AB128" i="1"/>
  <c r="AA128" i="1"/>
  <c r="AB124" i="1"/>
  <c r="AA124" i="1"/>
  <c r="AB120" i="1"/>
  <c r="AA120" i="1"/>
  <c r="AB119" i="1"/>
  <c r="AA119" i="1"/>
  <c r="M117" i="1"/>
  <c r="O117" i="1" s="1"/>
  <c r="M114" i="1"/>
  <c r="O114" i="1" s="1"/>
  <c r="AA114" i="1" s="1"/>
  <c r="M113" i="1"/>
  <c r="O113" i="1" s="1"/>
  <c r="AA113" i="1" s="1"/>
  <c r="M111" i="1"/>
  <c r="O111" i="1" s="1"/>
  <c r="AD111" i="1" s="1"/>
  <c r="M109" i="1"/>
  <c r="O109" i="1" s="1"/>
  <c r="AI109" i="1" s="1"/>
  <c r="M110" i="1"/>
  <c r="O110" i="1" s="1"/>
  <c r="AD110" i="1" s="1"/>
  <c r="M107" i="1"/>
  <c r="O107" i="1" s="1"/>
  <c r="AI107" i="1" s="1"/>
  <c r="M102" i="1"/>
  <c r="O102" i="1" s="1"/>
  <c r="M106" i="1"/>
  <c r="O106" i="1" s="1"/>
  <c r="AA106" i="1" s="1"/>
  <c r="AB117" i="1" l="1"/>
  <c r="AA117" i="1"/>
  <c r="M103" i="1"/>
  <c r="O103" i="1" s="1"/>
  <c r="M105" i="1"/>
  <c r="O105" i="1" s="1"/>
  <c r="AA105" i="1" s="1"/>
  <c r="M112" i="1"/>
  <c r="O112" i="1" s="1"/>
  <c r="AA112" i="1" s="1"/>
  <c r="M104" i="1"/>
  <c r="O104" i="1" s="1"/>
  <c r="M108" i="1"/>
  <c r="O108" i="1" s="1"/>
  <c r="AI108" i="1" s="1"/>
  <c r="J89" i="1"/>
  <c r="J72" i="1"/>
  <c r="J68" i="1" l="1"/>
  <c r="I117" i="1" l="1"/>
  <c r="J117" i="1"/>
  <c r="AE117" i="1"/>
  <c r="AK117" i="1" s="1"/>
  <c r="AL117" i="1" s="1"/>
  <c r="P117" i="1" l="1"/>
  <c r="M19" i="1" l="1"/>
  <c r="O19" i="1" s="1"/>
  <c r="AJ735" i="1" l="1"/>
  <c r="AI735" i="1"/>
  <c r="AH735" i="1"/>
  <c r="AG735" i="1"/>
  <c r="AF735" i="1"/>
  <c r="AE735" i="1"/>
  <c r="AD735" i="1"/>
  <c r="AC735" i="1"/>
  <c r="AB735" i="1"/>
  <c r="AA735" i="1"/>
  <c r="Y735" i="1"/>
  <c r="X735" i="1"/>
  <c r="W735" i="1"/>
  <c r="V735" i="1"/>
  <c r="U735" i="1"/>
  <c r="R735" i="1"/>
  <c r="Q735" i="1"/>
  <c r="M732" i="1"/>
  <c r="O732" i="1" s="1"/>
  <c r="M731" i="1"/>
  <c r="O731" i="1" s="1"/>
  <c r="M730" i="1"/>
  <c r="O730" i="1" s="1"/>
  <c r="M729" i="1"/>
  <c r="O729" i="1" s="1"/>
  <c r="M728" i="1"/>
  <c r="O728" i="1" s="1"/>
  <c r="M727" i="1"/>
  <c r="O727" i="1" s="1"/>
  <c r="M726" i="1"/>
  <c r="O726" i="1" s="1"/>
  <c r="M725" i="1"/>
  <c r="O725" i="1" s="1"/>
  <c r="M724" i="1"/>
  <c r="O724" i="1" s="1"/>
  <c r="M723" i="1"/>
  <c r="O723" i="1" s="1"/>
  <c r="M722" i="1"/>
  <c r="O722" i="1" s="1"/>
  <c r="M721" i="1"/>
  <c r="O721" i="1" s="1"/>
  <c r="M720" i="1"/>
  <c r="O720" i="1" s="1"/>
  <c r="M719" i="1"/>
  <c r="O719" i="1" s="1"/>
  <c r="M718" i="1"/>
  <c r="O718" i="1" s="1"/>
  <c r="M717" i="1"/>
  <c r="O717" i="1" s="1"/>
  <c r="M716" i="1"/>
  <c r="O716" i="1" s="1"/>
  <c r="M715" i="1"/>
  <c r="O715" i="1" s="1"/>
  <c r="AB715" i="1" s="1"/>
  <c r="AK715" i="1" s="1"/>
  <c r="AL715" i="1" s="1"/>
  <c r="M714" i="1"/>
  <c r="O714" i="1" s="1"/>
  <c r="AB714" i="1" s="1"/>
  <c r="AK714" i="1" s="1"/>
  <c r="AL714" i="1" s="1"/>
  <c r="M713" i="1"/>
  <c r="O713" i="1" s="1"/>
  <c r="AB713" i="1" s="1"/>
  <c r="AK713" i="1" s="1"/>
  <c r="AL713" i="1" s="1"/>
  <c r="M712" i="1"/>
  <c r="O712" i="1" s="1"/>
  <c r="AB712" i="1" s="1"/>
  <c r="AK712" i="1" s="1"/>
  <c r="AL712" i="1" s="1"/>
  <c r="M711" i="1"/>
  <c r="O711" i="1" s="1"/>
  <c r="AB711" i="1" s="1"/>
  <c r="AK711" i="1" s="1"/>
  <c r="AL711" i="1" s="1"/>
  <c r="M710" i="1"/>
  <c r="O710" i="1" s="1"/>
  <c r="AB710" i="1" s="1"/>
  <c r="AK710" i="1" s="1"/>
  <c r="AL710" i="1" s="1"/>
  <c r="M709" i="1"/>
  <c r="O709" i="1" s="1"/>
  <c r="AB709" i="1" s="1"/>
  <c r="AK709" i="1" s="1"/>
  <c r="AL709" i="1" s="1"/>
  <c r="M708" i="1"/>
  <c r="O708" i="1" s="1"/>
  <c r="AB708" i="1" s="1"/>
  <c r="AK708" i="1" s="1"/>
  <c r="AL708" i="1" s="1"/>
  <c r="M707" i="1"/>
  <c r="O707" i="1" s="1"/>
  <c r="AB707" i="1" s="1"/>
  <c r="AK707" i="1" s="1"/>
  <c r="AL707" i="1" s="1"/>
  <c r="M706" i="1"/>
  <c r="O706" i="1" s="1"/>
  <c r="AB706" i="1" s="1"/>
  <c r="M705" i="1"/>
  <c r="O705" i="1" s="1"/>
  <c r="AB705" i="1" s="1"/>
  <c r="AK705" i="1" s="1"/>
  <c r="AL705" i="1" s="1"/>
  <c r="M704" i="1"/>
  <c r="O704" i="1" s="1"/>
  <c r="AB704" i="1" s="1"/>
  <c r="AK704" i="1" s="1"/>
  <c r="AL704" i="1" s="1"/>
  <c r="M703" i="1"/>
  <c r="O703" i="1" s="1"/>
  <c r="AB703" i="1" s="1"/>
  <c r="AK703" i="1" s="1"/>
  <c r="AL703" i="1" s="1"/>
  <c r="M702" i="1"/>
  <c r="O702" i="1" s="1"/>
  <c r="AB702" i="1" s="1"/>
  <c r="AK702" i="1" s="1"/>
  <c r="AL702" i="1" s="1"/>
  <c r="M701" i="1"/>
  <c r="O701" i="1" s="1"/>
  <c r="AB701" i="1" s="1"/>
  <c r="AK701" i="1" s="1"/>
  <c r="AL701" i="1" s="1"/>
  <c r="M700" i="1"/>
  <c r="O700" i="1" s="1"/>
  <c r="AB700" i="1" s="1"/>
  <c r="AK700" i="1" s="1"/>
  <c r="AL700" i="1" s="1"/>
  <c r="M699" i="1"/>
  <c r="O699" i="1" s="1"/>
  <c r="AB699" i="1" s="1"/>
  <c r="AK699" i="1" s="1"/>
  <c r="AL699" i="1" s="1"/>
  <c r="M698" i="1"/>
  <c r="O698" i="1" s="1"/>
  <c r="AB698" i="1" s="1"/>
  <c r="AK698" i="1" s="1"/>
  <c r="AL698" i="1" s="1"/>
  <c r="M697" i="1"/>
  <c r="O697" i="1" s="1"/>
  <c r="AB697" i="1" s="1"/>
  <c r="AK697" i="1" s="1"/>
  <c r="AL697" i="1" s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0" i="1"/>
  <c r="M678" i="1"/>
  <c r="M677" i="1"/>
  <c r="M676" i="1"/>
  <c r="M675" i="1"/>
  <c r="M670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0" i="1"/>
  <c r="M649" i="1"/>
  <c r="M648" i="1"/>
  <c r="M647" i="1"/>
  <c r="M646" i="1"/>
  <c r="M645" i="1"/>
  <c r="M644" i="1"/>
  <c r="M642" i="1"/>
  <c r="M641" i="1"/>
  <c r="AE640" i="1"/>
  <c r="AK640" i="1" s="1"/>
  <c r="AL640" i="1" s="1"/>
  <c r="AE639" i="1"/>
  <c r="AE638" i="1"/>
  <c r="AK638" i="1" s="1"/>
  <c r="AL638" i="1" s="1"/>
  <c r="AE636" i="1"/>
  <c r="AE633" i="1"/>
  <c r="AK633" i="1" s="1"/>
  <c r="AL633" i="1" s="1"/>
  <c r="AE632" i="1"/>
  <c r="AK632" i="1" s="1"/>
  <c r="AL632" i="1" s="1"/>
  <c r="AE631" i="1"/>
  <c r="AE630" i="1"/>
  <c r="AE626" i="1"/>
  <c r="AE623" i="1"/>
  <c r="AB622" i="1"/>
  <c r="AK622" i="1" s="1"/>
  <c r="AL622" i="1" s="1"/>
  <c r="AB621" i="1"/>
  <c r="AK621" i="1" s="1"/>
  <c r="AL621" i="1" s="1"/>
  <c r="AB620" i="1"/>
  <c r="AK620" i="1" s="1"/>
  <c r="AL620" i="1" s="1"/>
  <c r="AB619" i="1"/>
  <c r="AB618" i="1"/>
  <c r="AK618" i="1" s="1"/>
  <c r="AL618" i="1" s="1"/>
  <c r="AB617" i="1"/>
  <c r="AB616" i="1"/>
  <c r="AK616" i="1" s="1"/>
  <c r="AL616" i="1" s="1"/>
  <c r="AB615" i="1"/>
  <c r="AK615" i="1" s="1"/>
  <c r="AL615" i="1" s="1"/>
  <c r="AB614" i="1"/>
  <c r="AK614" i="1" s="1"/>
  <c r="AL614" i="1" s="1"/>
  <c r="AB613" i="1"/>
  <c r="AB612" i="1"/>
  <c r="AK612" i="1" s="1"/>
  <c r="AL612" i="1" s="1"/>
  <c r="AB611" i="1"/>
  <c r="AK611" i="1" s="1"/>
  <c r="AL611" i="1" s="1"/>
  <c r="AB610" i="1"/>
  <c r="AA609" i="1"/>
  <c r="AK609" i="1" s="1"/>
  <c r="AL609" i="1" s="1"/>
  <c r="AA608" i="1"/>
  <c r="AK608" i="1" s="1"/>
  <c r="AL608" i="1" s="1"/>
  <c r="AA607" i="1"/>
  <c r="AK607" i="1" s="1"/>
  <c r="AL607" i="1" s="1"/>
  <c r="AA605" i="1"/>
  <c r="AK605" i="1" s="1"/>
  <c r="AL605" i="1" s="1"/>
  <c r="AA604" i="1"/>
  <c r="AK604" i="1" s="1"/>
  <c r="AL604" i="1" s="1"/>
  <c r="AA603" i="1"/>
  <c r="AK603" i="1" s="1"/>
  <c r="AL603" i="1" s="1"/>
  <c r="AA602" i="1"/>
  <c r="AK602" i="1" s="1"/>
  <c r="AL602" i="1" s="1"/>
  <c r="AA601" i="1"/>
  <c r="AK601" i="1" s="1"/>
  <c r="AL601" i="1" s="1"/>
  <c r="AA600" i="1"/>
  <c r="AK600" i="1" s="1"/>
  <c r="AL600" i="1" s="1"/>
  <c r="AA599" i="1"/>
  <c r="AK599" i="1" s="1"/>
  <c r="AL599" i="1" s="1"/>
  <c r="AA598" i="1"/>
  <c r="AK598" i="1" s="1"/>
  <c r="AL598" i="1" s="1"/>
  <c r="AA594" i="1"/>
  <c r="AK594" i="1" s="1"/>
  <c r="AL594" i="1" s="1"/>
  <c r="AA593" i="1"/>
  <c r="AK593" i="1" s="1"/>
  <c r="AL593" i="1" s="1"/>
  <c r="AA592" i="1"/>
  <c r="AK592" i="1" s="1"/>
  <c r="AL592" i="1" s="1"/>
  <c r="AA591" i="1"/>
  <c r="AF590" i="1"/>
  <c r="AK590" i="1" s="1"/>
  <c r="AL590" i="1" s="1"/>
  <c r="AF589" i="1"/>
  <c r="AK589" i="1" s="1"/>
  <c r="AL589" i="1" s="1"/>
  <c r="AF587" i="1"/>
  <c r="AK587" i="1" s="1"/>
  <c r="AL587" i="1" s="1"/>
  <c r="AF586" i="1"/>
  <c r="AK586" i="1" s="1"/>
  <c r="AL586" i="1" s="1"/>
  <c r="AF585" i="1"/>
  <c r="AF584" i="1"/>
  <c r="AF583" i="1"/>
  <c r="AK583" i="1" s="1"/>
  <c r="AL583" i="1" s="1"/>
  <c r="AF582" i="1"/>
  <c r="AK582" i="1" s="1"/>
  <c r="AL582" i="1" s="1"/>
  <c r="AF581" i="1"/>
  <c r="AK581" i="1" s="1"/>
  <c r="AL581" i="1" s="1"/>
  <c r="AF580" i="1"/>
  <c r="AK580" i="1" s="1"/>
  <c r="AL580" i="1" s="1"/>
  <c r="AF579" i="1"/>
  <c r="AK579" i="1" s="1"/>
  <c r="AL579" i="1" s="1"/>
  <c r="AF578" i="1"/>
  <c r="AK578" i="1" s="1"/>
  <c r="AL578" i="1" s="1"/>
  <c r="AF575" i="1"/>
  <c r="AK575" i="1" s="1"/>
  <c r="AL575" i="1" s="1"/>
  <c r="AF574" i="1"/>
  <c r="AK574" i="1" s="1"/>
  <c r="AL574" i="1" s="1"/>
  <c r="AF572" i="1"/>
  <c r="AK572" i="1" s="1"/>
  <c r="AL572" i="1" s="1"/>
  <c r="AF570" i="1"/>
  <c r="AK570" i="1" s="1"/>
  <c r="AL570" i="1" s="1"/>
  <c r="AF569" i="1"/>
  <c r="AK569" i="1" s="1"/>
  <c r="AL569" i="1" s="1"/>
  <c r="AF567" i="1"/>
  <c r="AK567" i="1" s="1"/>
  <c r="AL567" i="1" s="1"/>
  <c r="AF566" i="1"/>
  <c r="AK566" i="1" s="1"/>
  <c r="AL566" i="1" s="1"/>
  <c r="AF565" i="1"/>
  <c r="AK565" i="1" s="1"/>
  <c r="AL565" i="1" s="1"/>
  <c r="AF564" i="1"/>
  <c r="AK564" i="1" s="1"/>
  <c r="AL564" i="1" s="1"/>
  <c r="AF563" i="1"/>
  <c r="AI562" i="1"/>
  <c r="AK562" i="1" s="1"/>
  <c r="AL562" i="1" s="1"/>
  <c r="AI561" i="1"/>
  <c r="AK561" i="1" s="1"/>
  <c r="AL561" i="1" s="1"/>
  <c r="AI560" i="1"/>
  <c r="AK560" i="1" s="1"/>
  <c r="AL560" i="1" s="1"/>
  <c r="AI559" i="1"/>
  <c r="AK559" i="1" s="1"/>
  <c r="AL559" i="1" s="1"/>
  <c r="AI558" i="1"/>
  <c r="AK558" i="1" s="1"/>
  <c r="AL558" i="1" s="1"/>
  <c r="AI557" i="1"/>
  <c r="AK557" i="1" s="1"/>
  <c r="AL557" i="1" s="1"/>
  <c r="AI555" i="1"/>
  <c r="AI554" i="1"/>
  <c r="AK554" i="1" s="1"/>
  <c r="AL554" i="1" s="1"/>
  <c r="AI551" i="1"/>
  <c r="AK551" i="1" s="1"/>
  <c r="AL551" i="1" s="1"/>
  <c r="AI550" i="1"/>
  <c r="AK550" i="1" s="1"/>
  <c r="AL550" i="1" s="1"/>
  <c r="AI549" i="1"/>
  <c r="AK549" i="1" s="1"/>
  <c r="AL549" i="1" s="1"/>
  <c r="AF548" i="1"/>
  <c r="AK548" i="1" s="1"/>
  <c r="AL548" i="1" s="1"/>
  <c r="AF547" i="1"/>
  <c r="AK547" i="1" s="1"/>
  <c r="AL547" i="1" s="1"/>
  <c r="AF546" i="1"/>
  <c r="AK546" i="1" s="1"/>
  <c r="AL546" i="1" s="1"/>
  <c r="AF545" i="1"/>
  <c r="AK545" i="1" s="1"/>
  <c r="AL545" i="1" s="1"/>
  <c r="AF544" i="1"/>
  <c r="AK544" i="1" s="1"/>
  <c r="AL544" i="1" s="1"/>
  <c r="AF543" i="1"/>
  <c r="AK543" i="1" s="1"/>
  <c r="AL543" i="1" s="1"/>
  <c r="AF542" i="1"/>
  <c r="AK542" i="1" s="1"/>
  <c r="AL542" i="1" s="1"/>
  <c r="AF541" i="1"/>
  <c r="AK541" i="1" s="1"/>
  <c r="AL541" i="1" s="1"/>
  <c r="AF540" i="1"/>
  <c r="AK540" i="1" s="1"/>
  <c r="AL540" i="1" s="1"/>
  <c r="AF539" i="1"/>
  <c r="AK539" i="1" s="1"/>
  <c r="AL539" i="1" s="1"/>
  <c r="AF537" i="1"/>
  <c r="AK537" i="1" s="1"/>
  <c r="AL537" i="1" s="1"/>
  <c r="AF535" i="1"/>
  <c r="AK535" i="1" s="1"/>
  <c r="AL535" i="1" s="1"/>
  <c r="AF534" i="1"/>
  <c r="AF533" i="1"/>
  <c r="AK533" i="1" s="1"/>
  <c r="AL533" i="1" s="1"/>
  <c r="AF531" i="1"/>
  <c r="AK531" i="1" s="1"/>
  <c r="AL531" i="1" s="1"/>
  <c r="AF530" i="1"/>
  <c r="AK530" i="1" s="1"/>
  <c r="AL530" i="1" s="1"/>
  <c r="AF529" i="1"/>
  <c r="AK529" i="1" s="1"/>
  <c r="AL529" i="1" s="1"/>
  <c r="AF527" i="1"/>
  <c r="AK527" i="1" s="1"/>
  <c r="AL527" i="1" s="1"/>
  <c r="AF525" i="1"/>
  <c r="AK525" i="1" s="1"/>
  <c r="AL525" i="1" s="1"/>
  <c r="AF524" i="1"/>
  <c r="AK524" i="1" s="1"/>
  <c r="AL524" i="1" s="1"/>
  <c r="AF523" i="1"/>
  <c r="AK523" i="1" s="1"/>
  <c r="AL523" i="1" s="1"/>
  <c r="AF522" i="1"/>
  <c r="AF521" i="1"/>
  <c r="AK521" i="1" s="1"/>
  <c r="AL521" i="1" s="1"/>
  <c r="AF520" i="1"/>
  <c r="AK520" i="1" s="1"/>
  <c r="AL520" i="1" s="1"/>
  <c r="AF519" i="1"/>
  <c r="AK519" i="1" s="1"/>
  <c r="AL519" i="1" s="1"/>
  <c r="AF518" i="1"/>
  <c r="AK518" i="1" s="1"/>
  <c r="AL518" i="1" s="1"/>
  <c r="AF515" i="1"/>
  <c r="AK515" i="1" s="1"/>
  <c r="AL515" i="1" s="1"/>
  <c r="AF514" i="1"/>
  <c r="AF513" i="1"/>
  <c r="AK513" i="1" s="1"/>
  <c r="AL513" i="1" s="1"/>
  <c r="AF512" i="1"/>
  <c r="AK512" i="1" s="1"/>
  <c r="AL512" i="1" s="1"/>
  <c r="AF511" i="1"/>
  <c r="AK511" i="1" s="1"/>
  <c r="AL511" i="1" s="1"/>
  <c r="AF510" i="1"/>
  <c r="AK510" i="1" s="1"/>
  <c r="AL510" i="1" s="1"/>
  <c r="AF509" i="1"/>
  <c r="AK509" i="1" s="1"/>
  <c r="AL509" i="1" s="1"/>
  <c r="AF508" i="1"/>
  <c r="AF506" i="1"/>
  <c r="AK506" i="1" s="1"/>
  <c r="AL506" i="1" s="1"/>
  <c r="AF505" i="1"/>
  <c r="AK505" i="1" s="1"/>
  <c r="AL505" i="1" s="1"/>
  <c r="AF504" i="1"/>
  <c r="AK504" i="1" s="1"/>
  <c r="AL504" i="1" s="1"/>
  <c r="AF503" i="1"/>
  <c r="AK503" i="1" s="1"/>
  <c r="AL503" i="1" s="1"/>
  <c r="AF502" i="1"/>
  <c r="AK502" i="1" s="1"/>
  <c r="AL502" i="1" s="1"/>
  <c r="AF501" i="1"/>
  <c r="AK501" i="1" s="1"/>
  <c r="AL501" i="1" s="1"/>
  <c r="AF500" i="1"/>
  <c r="AK500" i="1" s="1"/>
  <c r="AL500" i="1" s="1"/>
  <c r="AF499" i="1"/>
  <c r="AK499" i="1" s="1"/>
  <c r="AL499" i="1" s="1"/>
  <c r="AF498" i="1"/>
  <c r="AK498" i="1" s="1"/>
  <c r="AL498" i="1" s="1"/>
  <c r="AF497" i="1"/>
  <c r="AF496" i="1"/>
  <c r="AK496" i="1" s="1"/>
  <c r="AL496" i="1" s="1"/>
  <c r="AF495" i="1"/>
  <c r="AK495" i="1" s="1"/>
  <c r="AL495" i="1" s="1"/>
  <c r="AF494" i="1"/>
  <c r="AK494" i="1" s="1"/>
  <c r="AL494" i="1" s="1"/>
  <c r="AF493" i="1"/>
  <c r="AK493" i="1" s="1"/>
  <c r="AL493" i="1" s="1"/>
  <c r="AF492" i="1"/>
  <c r="AK492" i="1" s="1"/>
  <c r="AL492" i="1" s="1"/>
  <c r="AF491" i="1"/>
  <c r="AK491" i="1" s="1"/>
  <c r="AL491" i="1" s="1"/>
  <c r="AF490" i="1"/>
  <c r="AK490" i="1" s="1"/>
  <c r="AL490" i="1" s="1"/>
  <c r="AF489" i="1"/>
  <c r="AK489" i="1" s="1"/>
  <c r="AL489" i="1" s="1"/>
  <c r="AF488" i="1"/>
  <c r="AF487" i="1"/>
  <c r="AK487" i="1" s="1"/>
  <c r="AL487" i="1" s="1"/>
  <c r="AF486" i="1"/>
  <c r="AK486" i="1" s="1"/>
  <c r="AL486" i="1" s="1"/>
  <c r="AF485" i="1"/>
  <c r="AK485" i="1" s="1"/>
  <c r="AL485" i="1" s="1"/>
  <c r="AF484" i="1"/>
  <c r="AK484" i="1" s="1"/>
  <c r="AL484" i="1" s="1"/>
  <c r="AF483" i="1"/>
  <c r="AK483" i="1" s="1"/>
  <c r="AL483" i="1" s="1"/>
  <c r="AF481" i="1"/>
  <c r="AK481" i="1" s="1"/>
  <c r="AL481" i="1" s="1"/>
  <c r="AF480" i="1"/>
  <c r="AF478" i="1"/>
  <c r="AK478" i="1" s="1"/>
  <c r="AL478" i="1" s="1"/>
  <c r="AF477" i="1"/>
  <c r="AF476" i="1"/>
  <c r="AK476" i="1" s="1"/>
  <c r="AL476" i="1" s="1"/>
  <c r="AF475" i="1"/>
  <c r="AE471" i="1"/>
  <c r="AK471" i="1" s="1"/>
  <c r="AL471" i="1" s="1"/>
  <c r="AE469" i="1"/>
  <c r="AE468" i="1"/>
  <c r="AK468" i="1" s="1"/>
  <c r="AL468" i="1" s="1"/>
  <c r="AE467" i="1"/>
  <c r="AK467" i="1" s="1"/>
  <c r="AL467" i="1" s="1"/>
  <c r="AE463" i="1"/>
  <c r="AK463" i="1" s="1"/>
  <c r="AL463" i="1" s="1"/>
  <c r="AE461" i="1"/>
  <c r="AK461" i="1" s="1"/>
  <c r="AL461" i="1" s="1"/>
  <c r="AE460" i="1"/>
  <c r="AK460" i="1" s="1"/>
  <c r="AL460" i="1" s="1"/>
  <c r="AE459" i="1"/>
  <c r="AK459" i="1" s="1"/>
  <c r="AL459" i="1" s="1"/>
  <c r="AE458" i="1"/>
  <c r="AK458" i="1" s="1"/>
  <c r="AL458" i="1" s="1"/>
  <c r="AE456" i="1"/>
  <c r="AK456" i="1" s="1"/>
  <c r="AL456" i="1" s="1"/>
  <c r="AE454" i="1"/>
  <c r="AK454" i="1" s="1"/>
  <c r="AL454" i="1" s="1"/>
  <c r="AE453" i="1"/>
  <c r="AK453" i="1" s="1"/>
  <c r="AL453" i="1" s="1"/>
  <c r="AE452" i="1"/>
  <c r="AK452" i="1" s="1"/>
  <c r="AL452" i="1" s="1"/>
  <c r="AE451" i="1"/>
  <c r="AK451" i="1" s="1"/>
  <c r="AL451" i="1" s="1"/>
  <c r="AE450" i="1"/>
  <c r="AK450" i="1" s="1"/>
  <c r="AL450" i="1" s="1"/>
  <c r="AE449" i="1"/>
  <c r="AK449" i="1" s="1"/>
  <c r="AL449" i="1" s="1"/>
  <c r="AE448" i="1"/>
  <c r="AK448" i="1" s="1"/>
  <c r="AL448" i="1" s="1"/>
  <c r="AE447" i="1"/>
  <c r="AK447" i="1" s="1"/>
  <c r="AL447" i="1" s="1"/>
  <c r="AE446" i="1"/>
  <c r="AK446" i="1" s="1"/>
  <c r="AL446" i="1" s="1"/>
  <c r="AE445" i="1"/>
  <c r="AK445" i="1" s="1"/>
  <c r="AL445" i="1" s="1"/>
  <c r="AE444" i="1"/>
  <c r="AK444" i="1" s="1"/>
  <c r="AL444" i="1" s="1"/>
  <c r="AE443" i="1"/>
  <c r="AK443" i="1" s="1"/>
  <c r="AL443" i="1" s="1"/>
  <c r="AE442" i="1"/>
  <c r="AK442" i="1" s="1"/>
  <c r="AL442" i="1" s="1"/>
  <c r="AE441" i="1"/>
  <c r="AK441" i="1" s="1"/>
  <c r="AL441" i="1" s="1"/>
  <c r="AE440" i="1"/>
  <c r="AK440" i="1" s="1"/>
  <c r="AL440" i="1" s="1"/>
  <c r="AE439" i="1"/>
  <c r="AK439" i="1" s="1"/>
  <c r="AL439" i="1" s="1"/>
  <c r="AE438" i="1"/>
  <c r="AK438" i="1" s="1"/>
  <c r="AL438" i="1" s="1"/>
  <c r="AE437" i="1"/>
  <c r="AK437" i="1" s="1"/>
  <c r="AL437" i="1" s="1"/>
  <c r="AE436" i="1"/>
  <c r="AK436" i="1" s="1"/>
  <c r="AL436" i="1" s="1"/>
  <c r="AE435" i="1"/>
  <c r="AD433" i="1"/>
  <c r="AK433" i="1" s="1"/>
  <c r="AL433" i="1" s="1"/>
  <c r="AD432" i="1"/>
  <c r="AD431" i="1"/>
  <c r="AK431" i="1" s="1"/>
  <c r="AL431" i="1" s="1"/>
  <c r="AD430" i="1"/>
  <c r="M429" i="1"/>
  <c r="M428" i="1"/>
  <c r="M427" i="1"/>
  <c r="M426" i="1"/>
  <c r="M425" i="1"/>
  <c r="M424" i="1"/>
  <c r="M421" i="1"/>
  <c r="M420" i="1"/>
  <c r="M419" i="1"/>
  <c r="M418" i="1"/>
  <c r="M413" i="1"/>
  <c r="M412" i="1"/>
  <c r="O412" i="1" s="1"/>
  <c r="M411" i="1"/>
  <c r="M409" i="1"/>
  <c r="M408" i="1"/>
  <c r="M407" i="1"/>
  <c r="M406" i="1"/>
  <c r="M405" i="1"/>
  <c r="M404" i="1"/>
  <c r="M403" i="1"/>
  <c r="M402" i="1"/>
  <c r="O402" i="1" s="1"/>
  <c r="M401" i="1"/>
  <c r="O401" i="1" s="1"/>
  <c r="M400" i="1"/>
  <c r="O400" i="1" s="1"/>
  <c r="M399" i="1"/>
  <c r="O399" i="1" s="1"/>
  <c r="M398" i="1"/>
  <c r="O398" i="1" s="1"/>
  <c r="M397" i="1"/>
  <c r="O397" i="1" s="1"/>
  <c r="M396" i="1"/>
  <c r="O396" i="1" s="1"/>
  <c r="M395" i="1"/>
  <c r="O395" i="1" s="1"/>
  <c r="M394" i="1"/>
  <c r="O394" i="1" s="1"/>
  <c r="M393" i="1"/>
  <c r="O393" i="1" s="1"/>
  <c r="M392" i="1"/>
  <c r="O392" i="1" s="1"/>
  <c r="M388" i="1"/>
  <c r="M386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O369" i="1" s="1"/>
  <c r="AB369" i="1" s="1"/>
  <c r="AK369" i="1" s="1"/>
  <c r="AL369" i="1" s="1"/>
  <c r="M368" i="1"/>
  <c r="O368" i="1" s="1"/>
  <c r="AB368" i="1" s="1"/>
  <c r="AK368" i="1" s="1"/>
  <c r="AL368" i="1" s="1"/>
  <c r="M367" i="1"/>
  <c r="O367" i="1" s="1"/>
  <c r="AB367" i="1" s="1"/>
  <c r="AK367" i="1" s="1"/>
  <c r="AL367" i="1" s="1"/>
  <c r="M366" i="1"/>
  <c r="O366" i="1" s="1"/>
  <c r="AB366" i="1" s="1"/>
  <c r="AK366" i="1" s="1"/>
  <c r="AL366" i="1" s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3" i="1"/>
  <c r="J333" i="1"/>
  <c r="I333" i="1"/>
  <c r="M332" i="1"/>
  <c r="J332" i="1"/>
  <c r="I332" i="1"/>
  <c r="M331" i="1"/>
  <c r="J331" i="1"/>
  <c r="I331" i="1"/>
  <c r="M330" i="1"/>
  <c r="J330" i="1"/>
  <c r="I330" i="1"/>
  <c r="M329" i="1"/>
  <c r="J329" i="1"/>
  <c r="I329" i="1"/>
  <c r="M328" i="1"/>
  <c r="J328" i="1"/>
  <c r="I328" i="1"/>
  <c r="M327" i="1"/>
  <c r="J327" i="1"/>
  <c r="I327" i="1"/>
  <c r="M326" i="1"/>
  <c r="J326" i="1"/>
  <c r="I326" i="1"/>
  <c r="M325" i="1"/>
  <c r="J325" i="1"/>
  <c r="I325" i="1"/>
  <c r="M324" i="1"/>
  <c r="J324" i="1"/>
  <c r="I324" i="1"/>
  <c r="M323" i="1"/>
  <c r="J323" i="1"/>
  <c r="I323" i="1"/>
  <c r="M322" i="1"/>
  <c r="J322" i="1"/>
  <c r="I322" i="1"/>
  <c r="M321" i="1"/>
  <c r="J321" i="1"/>
  <c r="I321" i="1"/>
  <c r="M320" i="1"/>
  <c r="J320" i="1"/>
  <c r="I320" i="1"/>
  <c r="M319" i="1"/>
  <c r="J319" i="1"/>
  <c r="I319" i="1"/>
  <c r="M318" i="1"/>
  <c r="J318" i="1"/>
  <c r="I318" i="1"/>
  <c r="M317" i="1"/>
  <c r="J317" i="1"/>
  <c r="I317" i="1"/>
  <c r="J316" i="1"/>
  <c r="I316" i="1"/>
  <c r="J315" i="1"/>
  <c r="I315" i="1"/>
  <c r="M314" i="1"/>
  <c r="J314" i="1"/>
  <c r="I314" i="1"/>
  <c r="M313" i="1"/>
  <c r="J313" i="1"/>
  <c r="I313" i="1"/>
  <c r="M312" i="1"/>
  <c r="J312" i="1"/>
  <c r="I312" i="1"/>
  <c r="M311" i="1"/>
  <c r="J311" i="1"/>
  <c r="I311" i="1"/>
  <c r="M310" i="1"/>
  <c r="J310" i="1"/>
  <c r="I310" i="1"/>
  <c r="M309" i="1"/>
  <c r="J309" i="1"/>
  <c r="I309" i="1"/>
  <c r="M308" i="1"/>
  <c r="J308" i="1"/>
  <c r="I308" i="1"/>
  <c r="M307" i="1"/>
  <c r="J307" i="1"/>
  <c r="I307" i="1"/>
  <c r="M306" i="1"/>
  <c r="J306" i="1"/>
  <c r="I306" i="1"/>
  <c r="M305" i="1"/>
  <c r="J305" i="1"/>
  <c r="I305" i="1"/>
  <c r="J304" i="1"/>
  <c r="I304" i="1"/>
  <c r="M303" i="1"/>
  <c r="J303" i="1"/>
  <c r="I303" i="1"/>
  <c r="M302" i="1"/>
  <c r="J302" i="1"/>
  <c r="I302" i="1"/>
  <c r="M301" i="1"/>
  <c r="J301" i="1"/>
  <c r="I301" i="1"/>
  <c r="J300" i="1"/>
  <c r="I300" i="1"/>
  <c r="J299" i="1"/>
  <c r="I299" i="1"/>
  <c r="M298" i="1"/>
  <c r="J298" i="1"/>
  <c r="I298" i="1"/>
  <c r="M297" i="1"/>
  <c r="J297" i="1"/>
  <c r="I297" i="1"/>
  <c r="M296" i="1"/>
  <c r="J296" i="1"/>
  <c r="I296" i="1"/>
  <c r="M295" i="1"/>
  <c r="J295" i="1"/>
  <c r="J294" i="1"/>
  <c r="I294" i="1"/>
  <c r="J293" i="1"/>
  <c r="I293" i="1"/>
  <c r="J292" i="1"/>
  <c r="I292" i="1"/>
  <c r="M291" i="1"/>
  <c r="J291" i="1"/>
  <c r="I291" i="1"/>
  <c r="M290" i="1"/>
  <c r="J290" i="1"/>
  <c r="I290" i="1"/>
  <c r="J289" i="1"/>
  <c r="I289" i="1"/>
  <c r="M288" i="1"/>
  <c r="J288" i="1"/>
  <c r="I288" i="1"/>
  <c r="M287" i="1"/>
  <c r="J287" i="1"/>
  <c r="I287" i="1"/>
  <c r="J286" i="1"/>
  <c r="I286" i="1"/>
  <c r="M285" i="1"/>
  <c r="J285" i="1"/>
  <c r="I285" i="1"/>
  <c r="J284" i="1"/>
  <c r="I284" i="1"/>
  <c r="M283" i="1"/>
  <c r="J283" i="1"/>
  <c r="I283" i="1"/>
  <c r="M282" i="1"/>
  <c r="J282" i="1"/>
  <c r="I282" i="1"/>
  <c r="M281" i="1"/>
  <c r="J281" i="1"/>
  <c r="I281" i="1"/>
  <c r="M280" i="1"/>
  <c r="J280" i="1"/>
  <c r="I280" i="1"/>
  <c r="M279" i="1"/>
  <c r="J279" i="1"/>
  <c r="I279" i="1"/>
  <c r="M278" i="1"/>
  <c r="J278" i="1"/>
  <c r="I278" i="1"/>
  <c r="M277" i="1"/>
  <c r="J277" i="1"/>
  <c r="I277" i="1"/>
  <c r="M276" i="1"/>
  <c r="J276" i="1"/>
  <c r="I276" i="1"/>
  <c r="M275" i="1"/>
  <c r="J275" i="1"/>
  <c r="I275" i="1"/>
  <c r="M274" i="1"/>
  <c r="J274" i="1"/>
  <c r="I274" i="1"/>
  <c r="M273" i="1"/>
  <c r="J273" i="1"/>
  <c r="I273" i="1"/>
  <c r="M272" i="1"/>
  <c r="J272" i="1"/>
  <c r="M271" i="1"/>
  <c r="J271" i="1"/>
  <c r="I271" i="1"/>
  <c r="M270" i="1"/>
  <c r="J270" i="1"/>
  <c r="I270" i="1"/>
  <c r="M269" i="1"/>
  <c r="J269" i="1"/>
  <c r="I269" i="1"/>
  <c r="M268" i="1"/>
  <c r="J268" i="1"/>
  <c r="I268" i="1"/>
  <c r="M267" i="1"/>
  <c r="J267" i="1"/>
  <c r="I267" i="1"/>
  <c r="M266" i="1"/>
  <c r="J266" i="1"/>
  <c r="I266" i="1"/>
  <c r="M265" i="1"/>
  <c r="J265" i="1"/>
  <c r="I265" i="1"/>
  <c r="M264" i="1"/>
  <c r="J264" i="1"/>
  <c r="I264" i="1"/>
  <c r="M263" i="1"/>
  <c r="J263" i="1"/>
  <c r="I263" i="1"/>
  <c r="M262" i="1"/>
  <c r="J262" i="1"/>
  <c r="I262" i="1"/>
  <c r="M261" i="1"/>
  <c r="J261" i="1"/>
  <c r="I261" i="1"/>
  <c r="M260" i="1"/>
  <c r="J260" i="1"/>
  <c r="I260" i="1"/>
  <c r="M259" i="1"/>
  <c r="J259" i="1"/>
  <c r="I259" i="1"/>
  <c r="M258" i="1"/>
  <c r="J258" i="1"/>
  <c r="I258" i="1"/>
  <c r="J257" i="1"/>
  <c r="I257" i="1"/>
  <c r="M256" i="1"/>
  <c r="J256" i="1"/>
  <c r="I256" i="1"/>
  <c r="M255" i="1"/>
  <c r="J255" i="1"/>
  <c r="I255" i="1"/>
  <c r="M254" i="1"/>
  <c r="J254" i="1"/>
  <c r="I254" i="1"/>
  <c r="M253" i="1"/>
  <c r="J253" i="1"/>
  <c r="I253" i="1"/>
  <c r="J252" i="1"/>
  <c r="I252" i="1"/>
  <c r="J251" i="1"/>
  <c r="I251" i="1"/>
  <c r="M250" i="1"/>
  <c r="J250" i="1"/>
  <c r="I250" i="1"/>
  <c r="M249" i="1"/>
  <c r="J249" i="1"/>
  <c r="I249" i="1"/>
  <c r="M248" i="1"/>
  <c r="J248" i="1"/>
  <c r="I248" i="1"/>
  <c r="M247" i="1"/>
  <c r="J247" i="1"/>
  <c r="I247" i="1"/>
  <c r="M246" i="1"/>
  <c r="J246" i="1"/>
  <c r="I246" i="1"/>
  <c r="M245" i="1"/>
  <c r="J245" i="1"/>
  <c r="I245" i="1"/>
  <c r="M244" i="1"/>
  <c r="J244" i="1"/>
  <c r="I244" i="1"/>
  <c r="M243" i="1"/>
  <c r="J243" i="1"/>
  <c r="I243" i="1"/>
  <c r="M242" i="1"/>
  <c r="J242" i="1"/>
  <c r="I242" i="1"/>
  <c r="J241" i="1"/>
  <c r="I241" i="1"/>
  <c r="M240" i="1"/>
  <c r="J240" i="1"/>
  <c r="I240" i="1"/>
  <c r="M239" i="1"/>
  <c r="J239" i="1"/>
  <c r="I239" i="1"/>
  <c r="M238" i="1"/>
  <c r="J238" i="1"/>
  <c r="I238" i="1"/>
  <c r="M237" i="1"/>
  <c r="J237" i="1"/>
  <c r="I237" i="1"/>
  <c r="M236" i="1"/>
  <c r="J236" i="1"/>
  <c r="I236" i="1"/>
  <c r="M235" i="1"/>
  <c r="J235" i="1"/>
  <c r="I235" i="1"/>
  <c r="M234" i="1"/>
  <c r="J234" i="1"/>
  <c r="I234" i="1"/>
  <c r="M233" i="1"/>
  <c r="J233" i="1"/>
  <c r="I233" i="1"/>
  <c r="M232" i="1"/>
  <c r="J232" i="1"/>
  <c r="I232" i="1"/>
  <c r="M231" i="1"/>
  <c r="J231" i="1"/>
  <c r="I231" i="1"/>
  <c r="J230" i="1"/>
  <c r="I230" i="1"/>
  <c r="J229" i="1"/>
  <c r="I229" i="1"/>
  <c r="M228" i="1"/>
  <c r="J228" i="1"/>
  <c r="I228" i="1"/>
  <c r="M227" i="1"/>
  <c r="J227" i="1"/>
  <c r="I227" i="1"/>
  <c r="M226" i="1"/>
  <c r="J226" i="1"/>
  <c r="I226" i="1"/>
  <c r="M225" i="1"/>
  <c r="J225" i="1"/>
  <c r="I225" i="1"/>
  <c r="M224" i="1"/>
  <c r="J224" i="1"/>
  <c r="I224" i="1"/>
  <c r="M223" i="1"/>
  <c r="J223" i="1"/>
  <c r="I223" i="1"/>
  <c r="M222" i="1"/>
  <c r="J222" i="1"/>
  <c r="I222" i="1"/>
  <c r="M221" i="1"/>
  <c r="J221" i="1"/>
  <c r="I221" i="1"/>
  <c r="M220" i="1"/>
  <c r="J220" i="1"/>
  <c r="I220" i="1"/>
  <c r="M219" i="1"/>
  <c r="J219" i="1"/>
  <c r="I219" i="1"/>
  <c r="M218" i="1"/>
  <c r="J218" i="1"/>
  <c r="I218" i="1"/>
  <c r="M217" i="1"/>
  <c r="J217" i="1"/>
  <c r="I217" i="1"/>
  <c r="M216" i="1"/>
  <c r="J216" i="1"/>
  <c r="I216" i="1"/>
  <c r="M215" i="1"/>
  <c r="J215" i="1"/>
  <c r="I215" i="1"/>
  <c r="M214" i="1"/>
  <c r="J214" i="1"/>
  <c r="I214" i="1"/>
  <c r="M213" i="1"/>
  <c r="J213" i="1"/>
  <c r="I213" i="1"/>
  <c r="M212" i="1"/>
  <c r="J212" i="1"/>
  <c r="I212" i="1"/>
  <c r="M211" i="1"/>
  <c r="J211" i="1"/>
  <c r="I211" i="1"/>
  <c r="M210" i="1"/>
  <c r="I210" i="1"/>
  <c r="J209" i="1"/>
  <c r="I209" i="1"/>
  <c r="M208" i="1"/>
  <c r="J208" i="1"/>
  <c r="I208" i="1"/>
  <c r="M207" i="1"/>
  <c r="J207" i="1"/>
  <c r="I207" i="1"/>
  <c r="M206" i="1"/>
  <c r="J206" i="1"/>
  <c r="I206" i="1"/>
  <c r="M205" i="1"/>
  <c r="J205" i="1"/>
  <c r="I205" i="1"/>
  <c r="M204" i="1"/>
  <c r="J204" i="1"/>
  <c r="I204" i="1"/>
  <c r="M203" i="1"/>
  <c r="J203" i="1"/>
  <c r="I203" i="1"/>
  <c r="M202" i="1"/>
  <c r="J202" i="1"/>
  <c r="I202" i="1"/>
  <c r="M201" i="1"/>
  <c r="J201" i="1"/>
  <c r="I201" i="1"/>
  <c r="M200" i="1"/>
  <c r="M199" i="1"/>
  <c r="M198" i="1"/>
  <c r="M197" i="1"/>
  <c r="M196" i="1"/>
  <c r="M195" i="1"/>
  <c r="M194" i="1"/>
  <c r="M193" i="1"/>
  <c r="M192" i="1"/>
  <c r="AF191" i="1"/>
  <c r="M190" i="1"/>
  <c r="M189" i="1"/>
  <c r="M188" i="1"/>
  <c r="M187" i="1"/>
  <c r="M186" i="1"/>
  <c r="J186" i="1"/>
  <c r="I186" i="1"/>
  <c r="M185" i="1"/>
  <c r="J185" i="1"/>
  <c r="I185" i="1"/>
  <c r="M184" i="1"/>
  <c r="J184" i="1"/>
  <c r="I184" i="1"/>
  <c r="M183" i="1"/>
  <c r="J183" i="1"/>
  <c r="I183" i="1"/>
  <c r="M182" i="1"/>
  <c r="J182" i="1"/>
  <c r="I182" i="1"/>
  <c r="M181" i="1"/>
  <c r="J181" i="1"/>
  <c r="I181" i="1"/>
  <c r="M180" i="1"/>
  <c r="J180" i="1"/>
  <c r="I180" i="1"/>
  <c r="M179" i="1"/>
  <c r="J179" i="1"/>
  <c r="I179" i="1"/>
  <c r="M178" i="1"/>
  <c r="J178" i="1"/>
  <c r="I178" i="1"/>
  <c r="M177" i="1"/>
  <c r="J177" i="1"/>
  <c r="I177" i="1"/>
  <c r="M176" i="1"/>
  <c r="J176" i="1"/>
  <c r="I176" i="1"/>
  <c r="M175" i="1"/>
  <c r="J175" i="1"/>
  <c r="I175" i="1"/>
  <c r="M174" i="1"/>
  <c r="J174" i="1"/>
  <c r="I174" i="1"/>
  <c r="M173" i="1"/>
  <c r="J173" i="1"/>
  <c r="I173" i="1"/>
  <c r="M172" i="1"/>
  <c r="J172" i="1"/>
  <c r="I172" i="1"/>
  <c r="M171" i="1"/>
  <c r="J171" i="1"/>
  <c r="I171" i="1"/>
  <c r="M170" i="1"/>
  <c r="J170" i="1"/>
  <c r="I170" i="1"/>
  <c r="M169" i="1"/>
  <c r="J169" i="1"/>
  <c r="I169" i="1"/>
  <c r="M168" i="1"/>
  <c r="J168" i="1"/>
  <c r="I168" i="1"/>
  <c r="M167" i="1"/>
  <c r="J167" i="1"/>
  <c r="I167" i="1"/>
  <c r="M166" i="1"/>
  <c r="J166" i="1"/>
  <c r="I166" i="1"/>
  <c r="M165" i="1"/>
  <c r="J165" i="1"/>
  <c r="I165" i="1"/>
  <c r="AB164" i="1"/>
  <c r="AK164" i="1" s="1"/>
  <c r="AL164" i="1" s="1"/>
  <c r="J164" i="1"/>
  <c r="I164" i="1"/>
  <c r="M163" i="1"/>
  <c r="J163" i="1"/>
  <c r="I163" i="1"/>
  <c r="M162" i="1"/>
  <c r="J162" i="1"/>
  <c r="I162" i="1"/>
  <c r="AB161" i="1"/>
  <c r="AK161" i="1" s="1"/>
  <c r="AL161" i="1" s="1"/>
  <c r="J161" i="1"/>
  <c r="I161" i="1"/>
  <c r="AB160" i="1"/>
  <c r="J160" i="1"/>
  <c r="I160" i="1"/>
  <c r="AB159" i="1"/>
  <c r="AK159" i="1" s="1"/>
  <c r="AL159" i="1" s="1"/>
  <c r="J159" i="1"/>
  <c r="I159" i="1"/>
  <c r="AB158" i="1"/>
  <c r="AK158" i="1" s="1"/>
  <c r="AL158" i="1" s="1"/>
  <c r="J158" i="1"/>
  <c r="I158" i="1"/>
  <c r="AB157" i="1"/>
  <c r="J157" i="1"/>
  <c r="I157" i="1"/>
  <c r="J156" i="1"/>
  <c r="I156" i="1"/>
  <c r="J155" i="1"/>
  <c r="I155" i="1"/>
  <c r="J154" i="1"/>
  <c r="I154" i="1"/>
  <c r="AA153" i="1"/>
  <c r="AK153" i="1" s="1"/>
  <c r="AL153" i="1" s="1"/>
  <c r="J153" i="1"/>
  <c r="I153" i="1"/>
  <c r="AA152" i="1"/>
  <c r="AK152" i="1" s="1"/>
  <c r="AL152" i="1" s="1"/>
  <c r="J152" i="1"/>
  <c r="I152" i="1"/>
  <c r="M151" i="1"/>
  <c r="J151" i="1"/>
  <c r="I151" i="1"/>
  <c r="M150" i="1"/>
  <c r="J150" i="1"/>
  <c r="I150" i="1"/>
  <c r="AA149" i="1"/>
  <c r="AK149" i="1" s="1"/>
  <c r="AL149" i="1" s="1"/>
  <c r="I149" i="1"/>
  <c r="J148" i="1"/>
  <c r="I148" i="1"/>
  <c r="J147" i="1"/>
  <c r="I147" i="1"/>
  <c r="AA146" i="1"/>
  <c r="AK146" i="1" s="1"/>
  <c r="AL146" i="1" s="1"/>
  <c r="J146" i="1"/>
  <c r="I146" i="1"/>
  <c r="AA145" i="1"/>
  <c r="J145" i="1"/>
  <c r="I145" i="1"/>
  <c r="AA144" i="1"/>
  <c r="J144" i="1"/>
  <c r="I144" i="1"/>
  <c r="AA143" i="1"/>
  <c r="J143" i="1"/>
  <c r="I143" i="1"/>
  <c r="AA142" i="1"/>
  <c r="J142" i="1"/>
  <c r="AA141" i="1"/>
  <c r="J141" i="1"/>
  <c r="I141" i="1"/>
  <c r="AA140" i="1"/>
  <c r="J140" i="1"/>
  <c r="I140" i="1"/>
  <c r="AF139" i="1"/>
  <c r="J139" i="1"/>
  <c r="I139" i="1"/>
  <c r="AF138" i="1"/>
  <c r="AK138" i="1" s="1"/>
  <c r="AL138" i="1" s="1"/>
  <c r="J138" i="1"/>
  <c r="I138" i="1"/>
  <c r="AF137" i="1"/>
  <c r="AK137" i="1" s="1"/>
  <c r="AL137" i="1" s="1"/>
  <c r="J137" i="1"/>
  <c r="I137" i="1"/>
  <c r="AF136" i="1"/>
  <c r="AK136" i="1" s="1"/>
  <c r="AL136" i="1" s="1"/>
  <c r="J136" i="1"/>
  <c r="I136" i="1"/>
  <c r="AF135" i="1"/>
  <c r="J135" i="1"/>
  <c r="I135" i="1"/>
  <c r="AF134" i="1"/>
  <c r="I134" i="1"/>
  <c r="J133" i="1"/>
  <c r="I133" i="1"/>
  <c r="J132" i="1"/>
  <c r="I132" i="1"/>
  <c r="AF131" i="1"/>
  <c r="J131" i="1"/>
  <c r="I131" i="1"/>
  <c r="AF130" i="1"/>
  <c r="J130" i="1"/>
  <c r="I130" i="1"/>
  <c r="AE129" i="1"/>
  <c r="AK129" i="1" s="1"/>
  <c r="AL129" i="1" s="1"/>
  <c r="J129" i="1"/>
  <c r="I129" i="1"/>
  <c r="AE128" i="1"/>
  <c r="J128" i="1"/>
  <c r="I128" i="1"/>
  <c r="AE127" i="1"/>
  <c r="AK127" i="1" s="1"/>
  <c r="AL127" i="1" s="1"/>
  <c r="J127" i="1"/>
  <c r="I127" i="1"/>
  <c r="AE126" i="1"/>
  <c r="J126" i="1"/>
  <c r="I126" i="1"/>
  <c r="AE125" i="1"/>
  <c r="J125" i="1"/>
  <c r="I125" i="1"/>
  <c r="AE124" i="1"/>
  <c r="AK124" i="1" s="1"/>
  <c r="AL124" i="1" s="1"/>
  <c r="J124" i="1"/>
  <c r="I124" i="1"/>
  <c r="AE123" i="1"/>
  <c r="J123" i="1"/>
  <c r="I123" i="1"/>
  <c r="AE122" i="1"/>
  <c r="J122" i="1"/>
  <c r="I122" i="1"/>
  <c r="AE121" i="1"/>
  <c r="J121" i="1"/>
  <c r="I121" i="1"/>
  <c r="AE120" i="1"/>
  <c r="J120" i="1"/>
  <c r="I120" i="1"/>
  <c r="AE119" i="1"/>
  <c r="AK119" i="1" s="1"/>
  <c r="AL119" i="1" s="1"/>
  <c r="J119" i="1"/>
  <c r="I119" i="1"/>
  <c r="AE118" i="1"/>
  <c r="AK118" i="1" s="1"/>
  <c r="AL118" i="1" s="1"/>
  <c r="J118" i="1"/>
  <c r="I118" i="1"/>
  <c r="AE116" i="1"/>
  <c r="AK116" i="1" s="1"/>
  <c r="AL116" i="1" s="1"/>
  <c r="J116" i="1"/>
  <c r="I116" i="1"/>
  <c r="AE115" i="1"/>
  <c r="J115" i="1"/>
  <c r="I115" i="1"/>
  <c r="AB114" i="1"/>
  <c r="AK114" i="1" s="1"/>
  <c r="AL114" i="1" s="1"/>
  <c r="J114" i="1"/>
  <c r="I114" i="1"/>
  <c r="AB113" i="1"/>
  <c r="AK113" i="1" s="1"/>
  <c r="AL113" i="1" s="1"/>
  <c r="J113" i="1"/>
  <c r="I113" i="1"/>
  <c r="AB112" i="1"/>
  <c r="J112" i="1"/>
  <c r="I112" i="1"/>
  <c r="AB111" i="1"/>
  <c r="AK111" i="1" s="1"/>
  <c r="AL111" i="1" s="1"/>
  <c r="J111" i="1"/>
  <c r="I111" i="1"/>
  <c r="AB110" i="1"/>
  <c r="AK110" i="1" s="1"/>
  <c r="AL110" i="1" s="1"/>
  <c r="J110" i="1"/>
  <c r="I110" i="1"/>
  <c r="AB109" i="1"/>
  <c r="AK109" i="1" s="1"/>
  <c r="AL109" i="1" s="1"/>
  <c r="J109" i="1"/>
  <c r="I109" i="1"/>
  <c r="J108" i="1"/>
  <c r="I108" i="1"/>
  <c r="J107" i="1"/>
  <c r="I107" i="1"/>
  <c r="AB106" i="1"/>
  <c r="AK106" i="1" s="1"/>
  <c r="AL106" i="1" s="1"/>
  <c r="J106" i="1"/>
  <c r="I106" i="1"/>
  <c r="AB105" i="1"/>
  <c r="J105" i="1"/>
  <c r="I105" i="1"/>
  <c r="AB104" i="1"/>
  <c r="AK104" i="1" s="1"/>
  <c r="AL104" i="1" s="1"/>
  <c r="J104" i="1"/>
  <c r="I104" i="1"/>
  <c r="AB103" i="1"/>
  <c r="J103" i="1"/>
  <c r="I103" i="1"/>
  <c r="AB102" i="1"/>
  <c r="J102" i="1"/>
  <c r="M101" i="1"/>
  <c r="J101" i="1"/>
  <c r="I101" i="1"/>
  <c r="M100" i="1"/>
  <c r="J100" i="1"/>
  <c r="I100" i="1"/>
  <c r="M99" i="1"/>
  <c r="J99" i="1"/>
  <c r="I99" i="1"/>
  <c r="M98" i="1"/>
  <c r="J98" i="1"/>
  <c r="I98" i="1"/>
  <c r="J97" i="1"/>
  <c r="I97" i="1"/>
  <c r="M96" i="1"/>
  <c r="O96" i="1" s="1"/>
  <c r="J96" i="1"/>
  <c r="I96" i="1"/>
  <c r="M95" i="1"/>
  <c r="J95" i="1"/>
  <c r="I95" i="1"/>
  <c r="M94" i="1"/>
  <c r="J94" i="1"/>
  <c r="I94" i="1"/>
  <c r="J93" i="1"/>
  <c r="I93" i="1"/>
  <c r="M92" i="1"/>
  <c r="J92" i="1"/>
  <c r="I92" i="1"/>
  <c r="M91" i="1"/>
  <c r="J91" i="1"/>
  <c r="I91" i="1"/>
  <c r="M90" i="1"/>
  <c r="J90" i="1"/>
  <c r="I90" i="1"/>
  <c r="M89" i="1"/>
  <c r="I89" i="1"/>
  <c r="M88" i="1"/>
  <c r="J88" i="1"/>
  <c r="I88" i="1"/>
  <c r="J87" i="1"/>
  <c r="I87" i="1"/>
  <c r="M86" i="1"/>
  <c r="J86" i="1"/>
  <c r="I86" i="1"/>
  <c r="J85" i="1"/>
  <c r="I85" i="1"/>
  <c r="J84" i="1"/>
  <c r="I84" i="1"/>
  <c r="M83" i="1"/>
  <c r="J83" i="1"/>
  <c r="I83" i="1"/>
  <c r="M82" i="1"/>
  <c r="J82" i="1"/>
  <c r="I82" i="1"/>
  <c r="J81" i="1"/>
  <c r="I81" i="1"/>
  <c r="M80" i="1"/>
  <c r="J80" i="1"/>
  <c r="I80" i="1"/>
  <c r="M79" i="1"/>
  <c r="J79" i="1"/>
  <c r="I79" i="1"/>
  <c r="M78" i="1"/>
  <c r="J78" i="1"/>
  <c r="I78" i="1"/>
  <c r="M77" i="1"/>
  <c r="J77" i="1"/>
  <c r="I77" i="1"/>
  <c r="M76" i="1"/>
  <c r="J76" i="1"/>
  <c r="I76" i="1"/>
  <c r="M75" i="1"/>
  <c r="J75" i="1"/>
  <c r="I75" i="1"/>
  <c r="M74" i="1"/>
  <c r="J74" i="1"/>
  <c r="I74" i="1"/>
  <c r="M73" i="1"/>
  <c r="J73" i="1"/>
  <c r="I73" i="1"/>
  <c r="M72" i="1"/>
  <c r="I72" i="1"/>
  <c r="M71" i="1"/>
  <c r="J71" i="1"/>
  <c r="I71" i="1"/>
  <c r="M70" i="1"/>
  <c r="J70" i="1"/>
  <c r="I70" i="1"/>
  <c r="J69" i="1"/>
  <c r="I69" i="1"/>
  <c r="M68" i="1"/>
  <c r="I68" i="1"/>
  <c r="M67" i="1"/>
  <c r="J67" i="1"/>
  <c r="I67" i="1"/>
  <c r="M66" i="1"/>
  <c r="J66" i="1"/>
  <c r="I66" i="1"/>
  <c r="M65" i="1"/>
  <c r="J65" i="1"/>
  <c r="I65" i="1"/>
  <c r="M64" i="1"/>
  <c r="J64" i="1"/>
  <c r="I64" i="1"/>
  <c r="M63" i="1"/>
  <c r="J63" i="1"/>
  <c r="I63" i="1"/>
  <c r="J62" i="1"/>
  <c r="I62" i="1"/>
  <c r="M61" i="1"/>
  <c r="J61" i="1"/>
  <c r="I61" i="1"/>
  <c r="M60" i="1"/>
  <c r="J60" i="1"/>
  <c r="I60" i="1"/>
  <c r="M59" i="1"/>
  <c r="J59" i="1"/>
  <c r="I59" i="1"/>
  <c r="M58" i="1"/>
  <c r="J58" i="1"/>
  <c r="I58" i="1"/>
  <c r="M57" i="1"/>
  <c r="J57" i="1"/>
  <c r="I57" i="1"/>
  <c r="J56" i="1"/>
  <c r="I56" i="1"/>
  <c r="M55" i="1"/>
  <c r="J55" i="1"/>
  <c r="I55" i="1"/>
  <c r="M54" i="1"/>
  <c r="J54" i="1"/>
  <c r="I54" i="1"/>
  <c r="M53" i="1"/>
  <c r="J53" i="1"/>
  <c r="I53" i="1"/>
  <c r="M52" i="1"/>
  <c r="J52" i="1"/>
  <c r="I52" i="1"/>
  <c r="M51" i="1"/>
  <c r="O51" i="1" s="1"/>
  <c r="J51" i="1"/>
  <c r="I51" i="1"/>
  <c r="M50" i="1"/>
  <c r="J50" i="1"/>
  <c r="I50" i="1"/>
  <c r="M49" i="1"/>
  <c r="J49" i="1"/>
  <c r="I49" i="1"/>
  <c r="J48" i="1"/>
  <c r="I48" i="1"/>
  <c r="M47" i="1"/>
  <c r="J47" i="1"/>
  <c r="I47" i="1"/>
  <c r="M46" i="1"/>
  <c r="J46" i="1"/>
  <c r="I46" i="1"/>
  <c r="M45" i="1"/>
  <c r="J45" i="1"/>
  <c r="I45" i="1"/>
  <c r="M44" i="1"/>
  <c r="J44" i="1"/>
  <c r="I44" i="1"/>
  <c r="M43" i="1"/>
  <c r="J43" i="1"/>
  <c r="I43" i="1"/>
  <c r="M42" i="1"/>
  <c r="J42" i="1"/>
  <c r="I42" i="1"/>
  <c r="M41" i="1"/>
  <c r="J41" i="1"/>
  <c r="I41" i="1"/>
  <c r="M40" i="1"/>
  <c r="J40" i="1"/>
  <c r="I40" i="1"/>
  <c r="M39" i="1"/>
  <c r="J39" i="1"/>
  <c r="I39" i="1"/>
  <c r="M38" i="1"/>
  <c r="J38" i="1"/>
  <c r="I38" i="1"/>
  <c r="M37" i="1"/>
  <c r="J37" i="1"/>
  <c r="I37" i="1"/>
  <c r="J36" i="1"/>
  <c r="I36" i="1"/>
  <c r="J35" i="1"/>
  <c r="I35" i="1"/>
  <c r="J34" i="1"/>
  <c r="I34" i="1"/>
  <c r="M33" i="1"/>
  <c r="J33" i="1"/>
  <c r="I33" i="1"/>
  <c r="J32" i="1"/>
  <c r="I32" i="1"/>
  <c r="M31" i="1"/>
  <c r="J31" i="1"/>
  <c r="I31" i="1"/>
  <c r="M30" i="1"/>
  <c r="J30" i="1"/>
  <c r="I30" i="1"/>
  <c r="M29" i="1"/>
  <c r="J29" i="1"/>
  <c r="I29" i="1"/>
  <c r="M28" i="1"/>
  <c r="J28" i="1"/>
  <c r="I28" i="1"/>
  <c r="M27" i="1"/>
  <c r="J27" i="1"/>
  <c r="I27" i="1"/>
  <c r="M26" i="1"/>
  <c r="J26" i="1"/>
  <c r="I26" i="1"/>
  <c r="M25" i="1"/>
  <c r="J25" i="1"/>
  <c r="I25" i="1"/>
  <c r="M24" i="1"/>
  <c r="J24" i="1"/>
  <c r="I24" i="1"/>
  <c r="J23" i="1"/>
  <c r="I23" i="1"/>
  <c r="M22" i="1"/>
  <c r="J22" i="1"/>
  <c r="I22" i="1"/>
  <c r="J21" i="1"/>
  <c r="I21" i="1"/>
  <c r="M20" i="1"/>
  <c r="J20" i="1"/>
  <c r="I20" i="1"/>
  <c r="AB19" i="1"/>
  <c r="AK19" i="1" s="1"/>
  <c r="AL19" i="1" s="1"/>
  <c r="J19" i="1"/>
  <c r="I19" i="1"/>
  <c r="J18" i="1"/>
  <c r="I18" i="1"/>
  <c r="J17" i="1"/>
  <c r="I17" i="1"/>
  <c r="J16" i="1"/>
  <c r="I16" i="1"/>
  <c r="M15" i="1"/>
  <c r="J15" i="1"/>
  <c r="I15" i="1"/>
  <c r="M14" i="1"/>
  <c r="J14" i="1"/>
  <c r="I14" i="1"/>
  <c r="M13" i="1"/>
  <c r="J13" i="1"/>
  <c r="I13" i="1"/>
  <c r="M12" i="1"/>
  <c r="O12" i="1" s="1"/>
  <c r="J12" i="1"/>
  <c r="M11" i="1"/>
  <c r="J11" i="1"/>
  <c r="I11" i="1"/>
  <c r="M10" i="1"/>
  <c r="J10" i="1"/>
  <c r="I10" i="1"/>
  <c r="M9" i="1"/>
  <c r="J9" i="1"/>
  <c r="I9" i="1"/>
  <c r="M8" i="1"/>
  <c r="J8" i="1"/>
  <c r="I8" i="1"/>
  <c r="M7" i="1"/>
  <c r="J7" i="1"/>
  <c r="I7" i="1"/>
  <c r="AJ6" i="1"/>
  <c r="AI6" i="1"/>
  <c r="AH6" i="1"/>
  <c r="AG6" i="1"/>
  <c r="AE6" i="1"/>
  <c r="AD6" i="1"/>
  <c r="AC6" i="1"/>
  <c r="AA6" i="1"/>
  <c r="Z6" i="1"/>
  <c r="Y6" i="1"/>
  <c r="X6" i="1"/>
  <c r="W6" i="1"/>
  <c r="V6" i="1"/>
  <c r="U6" i="1"/>
  <c r="T6" i="1"/>
  <c r="S6" i="1"/>
  <c r="R6" i="1"/>
  <c r="Q6" i="1"/>
  <c r="M6" i="1"/>
  <c r="O6" i="1" s="1"/>
  <c r="AF6" i="1" s="1"/>
  <c r="J6" i="1"/>
  <c r="I6" i="1"/>
  <c r="AK105" i="1" l="1"/>
  <c r="AL105" i="1" s="1"/>
  <c r="AK120" i="1"/>
  <c r="AL120" i="1" s="1"/>
  <c r="AK128" i="1"/>
  <c r="AL128" i="1" s="1"/>
  <c r="AK141" i="1"/>
  <c r="AL141" i="1" s="1"/>
  <c r="AK123" i="1"/>
  <c r="AL123" i="1" s="1"/>
  <c r="AK122" i="1"/>
  <c r="AL122" i="1" s="1"/>
  <c r="AK126" i="1"/>
  <c r="AL126" i="1" s="1"/>
  <c r="AK135" i="1"/>
  <c r="AL135" i="1" s="1"/>
  <c r="AK139" i="1"/>
  <c r="AL139" i="1" s="1"/>
  <c r="AK142" i="1"/>
  <c r="AL142" i="1" s="1"/>
  <c r="AK102" i="1"/>
  <c r="AL102" i="1" s="1"/>
  <c r="AK112" i="1"/>
  <c r="AL112" i="1" s="1"/>
  <c r="AK121" i="1"/>
  <c r="AL121" i="1" s="1"/>
  <c r="AK125" i="1"/>
  <c r="AL125" i="1" s="1"/>
  <c r="AK134" i="1"/>
  <c r="AL134" i="1" s="1"/>
  <c r="AK145" i="1"/>
  <c r="AL145" i="1" s="1"/>
  <c r="AK706" i="1"/>
  <c r="AL706" i="1" s="1"/>
  <c r="O20" i="1"/>
  <c r="AB20" i="1" s="1"/>
  <c r="AK20" i="1" s="1"/>
  <c r="AL20" i="1" s="1"/>
  <c r="P20" i="1" s="1"/>
  <c r="O26" i="1"/>
  <c r="AB26" i="1" s="1"/>
  <c r="O33" i="1"/>
  <c r="AB33" i="1" s="1"/>
  <c r="AK33" i="1" s="1"/>
  <c r="AL33" i="1" s="1"/>
  <c r="P33" i="1" s="1"/>
  <c r="O46" i="1"/>
  <c r="AB46" i="1" s="1"/>
  <c r="AK46" i="1" s="1"/>
  <c r="AL46" i="1" s="1"/>
  <c r="P46" i="1" s="1"/>
  <c r="O53" i="1"/>
  <c r="AB53" i="1" s="1"/>
  <c r="O172" i="1"/>
  <c r="O175" i="1"/>
  <c r="O179" i="1"/>
  <c r="O183" i="1"/>
  <c r="O187" i="1"/>
  <c r="AB187" i="1" s="1"/>
  <c r="O193" i="1"/>
  <c r="O198" i="1"/>
  <c r="AB198" i="1" s="1"/>
  <c r="AK198" i="1" s="1"/>
  <c r="AL198" i="1" s="1"/>
  <c r="P198" i="1" s="1"/>
  <c r="O202" i="1"/>
  <c r="AB202" i="1" s="1"/>
  <c r="AK202" i="1" s="1"/>
  <c r="AL202" i="1" s="1"/>
  <c r="P202" i="1" s="1"/>
  <c r="O206" i="1"/>
  <c r="AB206" i="1" s="1"/>
  <c r="AK206" i="1" s="1"/>
  <c r="AL206" i="1" s="1"/>
  <c r="P206" i="1" s="1"/>
  <c r="O234" i="1"/>
  <c r="AB234" i="1" s="1"/>
  <c r="AK234" i="1" s="1"/>
  <c r="AL234" i="1" s="1"/>
  <c r="O238" i="1"/>
  <c r="AB238" i="1" s="1"/>
  <c r="AK238" i="1" s="1"/>
  <c r="AL238" i="1" s="1"/>
  <c r="O255" i="1"/>
  <c r="AB255" i="1" s="1"/>
  <c r="AK255" i="1" s="1"/>
  <c r="AL255" i="1" s="1"/>
  <c r="O273" i="1"/>
  <c r="AB273" i="1" s="1"/>
  <c r="AK273" i="1" s="1"/>
  <c r="AL273" i="1" s="1"/>
  <c r="P273" i="1" s="1"/>
  <c r="O277" i="1"/>
  <c r="AB277" i="1" s="1"/>
  <c r="AK277" i="1" s="1"/>
  <c r="AL277" i="1" s="1"/>
  <c r="P277" i="1" s="1"/>
  <c r="O281" i="1"/>
  <c r="AB281" i="1" s="1"/>
  <c r="AK281" i="1" s="1"/>
  <c r="AL281" i="1" s="1"/>
  <c r="O290" i="1"/>
  <c r="AB290" i="1" s="1"/>
  <c r="AK290" i="1" s="1"/>
  <c r="AL290" i="1" s="1"/>
  <c r="P290" i="1" s="1"/>
  <c r="O338" i="1"/>
  <c r="AB338" i="1" s="1"/>
  <c r="O342" i="1"/>
  <c r="AB342" i="1" s="1"/>
  <c r="AK342" i="1" s="1"/>
  <c r="AL342" i="1" s="1"/>
  <c r="P342" i="1" s="1"/>
  <c r="O346" i="1"/>
  <c r="AB346" i="1" s="1"/>
  <c r="O350" i="1"/>
  <c r="AB350" i="1" s="1"/>
  <c r="AK350" i="1" s="1"/>
  <c r="AL350" i="1" s="1"/>
  <c r="P350" i="1" s="1"/>
  <c r="O354" i="1"/>
  <c r="AB354" i="1" s="1"/>
  <c r="O358" i="1"/>
  <c r="AB358" i="1" s="1"/>
  <c r="AK358" i="1" s="1"/>
  <c r="AL358" i="1" s="1"/>
  <c r="P358" i="1" s="1"/>
  <c r="O362" i="1"/>
  <c r="AB362" i="1" s="1"/>
  <c r="AK362" i="1" s="1"/>
  <c r="AL362" i="1" s="1"/>
  <c r="P362" i="1" s="1"/>
  <c r="O370" i="1"/>
  <c r="AB370" i="1" s="1"/>
  <c r="O378" i="1"/>
  <c r="AB378" i="1" s="1"/>
  <c r="AK378" i="1" s="1"/>
  <c r="AL378" i="1" s="1"/>
  <c r="P378" i="1" s="1"/>
  <c r="O407" i="1"/>
  <c r="AB407" i="1" s="1"/>
  <c r="AK407" i="1" s="1"/>
  <c r="AL407" i="1" s="1"/>
  <c r="P407" i="1" s="1"/>
  <c r="O25" i="1"/>
  <c r="AB25" i="1" s="1"/>
  <c r="AK25" i="1" s="1"/>
  <c r="AL25" i="1" s="1"/>
  <c r="P25" i="1" s="1"/>
  <c r="O37" i="1"/>
  <c r="AB37" i="1" s="1"/>
  <c r="AK37" i="1" s="1"/>
  <c r="AL37" i="1" s="1"/>
  <c r="P37" i="1" s="1"/>
  <c r="O74" i="1"/>
  <c r="AB74" i="1" s="1"/>
  <c r="AK74" i="1" s="1"/>
  <c r="AL74" i="1" s="1"/>
  <c r="P74" i="1" s="1"/>
  <c r="O171" i="1"/>
  <c r="O182" i="1"/>
  <c r="O197" i="1"/>
  <c r="AB197" i="1" s="1"/>
  <c r="AK197" i="1" s="1"/>
  <c r="AL197" i="1" s="1"/>
  <c r="O211" i="1"/>
  <c r="AB211" i="1" s="1"/>
  <c r="AK211" i="1" s="1"/>
  <c r="AL211" i="1" s="1"/>
  <c r="P211" i="1" s="1"/>
  <c r="O223" i="1"/>
  <c r="AF223" i="1" s="1"/>
  <c r="AK223" i="1" s="1"/>
  <c r="AL223" i="1" s="1"/>
  <c r="O237" i="1"/>
  <c r="AB237" i="1" s="1"/>
  <c r="AK237" i="1" s="1"/>
  <c r="AL237" i="1" s="1"/>
  <c r="P237" i="1" s="1"/>
  <c r="O248" i="1"/>
  <c r="AB248" i="1" s="1"/>
  <c r="AK248" i="1" s="1"/>
  <c r="AL248" i="1" s="1"/>
  <c r="P248" i="1" s="1"/>
  <c r="O261" i="1"/>
  <c r="AF261" i="1" s="1"/>
  <c r="O280" i="1"/>
  <c r="AB280" i="1" s="1"/>
  <c r="AK280" i="1" s="1"/>
  <c r="AL280" i="1" s="1"/>
  <c r="P280" i="1" s="1"/>
  <c r="O297" i="1"/>
  <c r="AB297" i="1" s="1"/>
  <c r="AK297" i="1" s="1"/>
  <c r="AL297" i="1" s="1"/>
  <c r="P297" i="1" s="1"/>
  <c r="O303" i="1"/>
  <c r="AB303" i="1" s="1"/>
  <c r="AK303" i="1" s="1"/>
  <c r="AL303" i="1" s="1"/>
  <c r="O314" i="1"/>
  <c r="AJ314" i="1" s="1"/>
  <c r="O320" i="1"/>
  <c r="AE320" i="1" s="1"/>
  <c r="AK320" i="1" s="1"/>
  <c r="AL320" i="1" s="1"/>
  <c r="O324" i="1"/>
  <c r="AE324" i="1" s="1"/>
  <c r="AK324" i="1" s="1"/>
  <c r="AL324" i="1" s="1"/>
  <c r="P324" i="1" s="1"/>
  <c r="O328" i="1"/>
  <c r="AB328" i="1" s="1"/>
  <c r="AK328" i="1" s="1"/>
  <c r="AL328" i="1" s="1"/>
  <c r="P328" i="1" s="1"/>
  <c r="O332" i="1"/>
  <c r="AB332" i="1" s="1"/>
  <c r="AK332" i="1" s="1"/>
  <c r="AL332" i="1" s="1"/>
  <c r="P332" i="1" s="1"/>
  <c r="O335" i="1"/>
  <c r="AB335" i="1" s="1"/>
  <c r="AK335" i="1" s="1"/>
  <c r="AL335" i="1" s="1"/>
  <c r="O339" i="1"/>
  <c r="AB339" i="1" s="1"/>
  <c r="AK339" i="1" s="1"/>
  <c r="AL339" i="1" s="1"/>
  <c r="P339" i="1" s="1"/>
  <c r="O343" i="1"/>
  <c r="AB343" i="1" s="1"/>
  <c r="AK343" i="1" s="1"/>
  <c r="AL343" i="1" s="1"/>
  <c r="P343" i="1" s="1"/>
  <c r="O347" i="1"/>
  <c r="AB347" i="1" s="1"/>
  <c r="AK347" i="1" s="1"/>
  <c r="AL347" i="1" s="1"/>
  <c r="P347" i="1" s="1"/>
  <c r="O351" i="1"/>
  <c r="AB351" i="1" s="1"/>
  <c r="AK351" i="1" s="1"/>
  <c r="AL351" i="1" s="1"/>
  <c r="O355" i="1"/>
  <c r="AB355" i="1" s="1"/>
  <c r="AK355" i="1" s="1"/>
  <c r="AL355" i="1" s="1"/>
  <c r="P355" i="1" s="1"/>
  <c r="O359" i="1"/>
  <c r="AB359" i="1" s="1"/>
  <c r="AK359" i="1" s="1"/>
  <c r="AL359" i="1" s="1"/>
  <c r="P359" i="1" s="1"/>
  <c r="O363" i="1"/>
  <c r="AB363" i="1" s="1"/>
  <c r="AK363" i="1" s="1"/>
  <c r="AL363" i="1" s="1"/>
  <c r="P363" i="1" s="1"/>
  <c r="O371" i="1"/>
  <c r="AB371" i="1" s="1"/>
  <c r="O375" i="1"/>
  <c r="AB375" i="1" s="1"/>
  <c r="AK375" i="1" s="1"/>
  <c r="AL375" i="1" s="1"/>
  <c r="P375" i="1" s="1"/>
  <c r="O379" i="1"/>
  <c r="AB379" i="1" s="1"/>
  <c r="AK379" i="1" s="1"/>
  <c r="AL379" i="1" s="1"/>
  <c r="P379" i="1" s="1"/>
  <c r="O383" i="1"/>
  <c r="AB383" i="1" s="1"/>
  <c r="AK383" i="1" s="1"/>
  <c r="AL383" i="1" s="1"/>
  <c r="O404" i="1"/>
  <c r="AB404" i="1" s="1"/>
  <c r="AK404" i="1" s="1"/>
  <c r="AL404" i="1" s="1"/>
  <c r="P404" i="1" s="1"/>
  <c r="O408" i="1"/>
  <c r="AB408" i="1" s="1"/>
  <c r="AK408" i="1" s="1"/>
  <c r="AL408" i="1" s="1"/>
  <c r="O413" i="1"/>
  <c r="AB413" i="1" s="1"/>
  <c r="AK413" i="1" s="1"/>
  <c r="AL413" i="1" s="1"/>
  <c r="P413" i="1" s="1"/>
  <c r="O421" i="1"/>
  <c r="AB421" i="1" s="1"/>
  <c r="AK421" i="1" s="1"/>
  <c r="AL421" i="1" s="1"/>
  <c r="O427" i="1"/>
  <c r="AB427" i="1" s="1"/>
  <c r="AK427" i="1" s="1"/>
  <c r="AL427" i="1" s="1"/>
  <c r="P427" i="1" s="1"/>
  <c r="O641" i="1"/>
  <c r="AB641" i="1" s="1"/>
  <c r="AK641" i="1" s="1"/>
  <c r="AL641" i="1" s="1"/>
  <c r="O646" i="1"/>
  <c r="AB646" i="1" s="1"/>
  <c r="AK646" i="1" s="1"/>
  <c r="AL646" i="1" s="1"/>
  <c r="P646" i="1" s="1"/>
  <c r="O650" i="1"/>
  <c r="AB650" i="1" s="1"/>
  <c r="AK650" i="1" s="1"/>
  <c r="AL650" i="1" s="1"/>
  <c r="P650" i="1" s="1"/>
  <c r="O655" i="1"/>
  <c r="AB655" i="1" s="1"/>
  <c r="AK655" i="1" s="1"/>
  <c r="AL655" i="1" s="1"/>
  <c r="O659" i="1"/>
  <c r="AB659" i="1" s="1"/>
  <c r="O663" i="1"/>
  <c r="AB663" i="1" s="1"/>
  <c r="AK663" i="1" s="1"/>
  <c r="AL663" i="1" s="1"/>
  <c r="P663" i="1" s="1"/>
  <c r="O667" i="1"/>
  <c r="AB667" i="1" s="1"/>
  <c r="O676" i="1"/>
  <c r="AB676" i="1" s="1"/>
  <c r="AK676" i="1" s="1"/>
  <c r="AL676" i="1" s="1"/>
  <c r="P676" i="1" s="1"/>
  <c r="O682" i="1"/>
  <c r="AB682" i="1" s="1"/>
  <c r="AK682" i="1" s="1"/>
  <c r="AL682" i="1" s="1"/>
  <c r="O686" i="1"/>
  <c r="AB686" i="1" s="1"/>
  <c r="AK686" i="1" s="1"/>
  <c r="AL686" i="1" s="1"/>
  <c r="O690" i="1"/>
  <c r="AB690" i="1" s="1"/>
  <c r="AK690" i="1" s="1"/>
  <c r="AL690" i="1" s="1"/>
  <c r="P690" i="1" s="1"/>
  <c r="O694" i="1"/>
  <c r="AB694" i="1" s="1"/>
  <c r="AK694" i="1" s="1"/>
  <c r="AL694" i="1" s="1"/>
  <c r="P694" i="1" s="1"/>
  <c r="O30" i="1"/>
  <c r="AB30" i="1" s="1"/>
  <c r="AK30" i="1" s="1"/>
  <c r="AL30" i="1" s="1"/>
  <c r="P30" i="1" s="1"/>
  <c r="O38" i="1"/>
  <c r="AB38" i="1" s="1"/>
  <c r="AK38" i="1" s="1"/>
  <c r="AL38" i="1" s="1"/>
  <c r="O67" i="1"/>
  <c r="O162" i="1"/>
  <c r="AB162" i="1" s="1"/>
  <c r="AK162" i="1" s="1"/>
  <c r="AL162" i="1" s="1"/>
  <c r="O166" i="1"/>
  <c r="AB166" i="1" s="1"/>
  <c r="AK166" i="1" s="1"/>
  <c r="AL166" i="1" s="1"/>
  <c r="P166" i="1" s="1"/>
  <c r="O170" i="1"/>
  <c r="AB170" i="1" s="1"/>
  <c r="O212" i="1"/>
  <c r="AB212" i="1" s="1"/>
  <c r="AK212" i="1" s="1"/>
  <c r="AL212" i="1" s="1"/>
  <c r="O220" i="1"/>
  <c r="AB220" i="1" s="1"/>
  <c r="AK220" i="1" s="1"/>
  <c r="AL220" i="1" s="1"/>
  <c r="P220" i="1" s="1"/>
  <c r="O224" i="1"/>
  <c r="AF224" i="1" s="1"/>
  <c r="AK224" i="1" s="1"/>
  <c r="AL224" i="1" s="1"/>
  <c r="P224" i="1" s="1"/>
  <c r="O228" i="1"/>
  <c r="AB228" i="1" s="1"/>
  <c r="AK228" i="1" s="1"/>
  <c r="AL228" i="1" s="1"/>
  <c r="P228" i="1" s="1"/>
  <c r="O245" i="1"/>
  <c r="AB245" i="1" s="1"/>
  <c r="AK245" i="1" s="1"/>
  <c r="AL245" i="1" s="1"/>
  <c r="O249" i="1"/>
  <c r="AB249" i="1" s="1"/>
  <c r="AK249" i="1" s="1"/>
  <c r="AL249" i="1" s="1"/>
  <c r="P249" i="1" s="1"/>
  <c r="O258" i="1"/>
  <c r="AI258" i="1" s="1"/>
  <c r="O262" i="1"/>
  <c r="AF262" i="1" s="1"/>
  <c r="AK262" i="1" s="1"/>
  <c r="AL262" i="1" s="1"/>
  <c r="P262" i="1" s="1"/>
  <c r="O266" i="1"/>
  <c r="AB266" i="1" s="1"/>
  <c r="AK266" i="1" s="1"/>
  <c r="AL266" i="1" s="1"/>
  <c r="O270" i="1"/>
  <c r="AB270" i="1" s="1"/>
  <c r="AK270" i="1" s="1"/>
  <c r="AL270" i="1" s="1"/>
  <c r="O287" i="1"/>
  <c r="AB287" i="1" s="1"/>
  <c r="AK287" i="1" s="1"/>
  <c r="AL287" i="1" s="1"/>
  <c r="P287" i="1" s="1"/>
  <c r="O298" i="1"/>
  <c r="AB298" i="1" s="1"/>
  <c r="AK298" i="1" s="1"/>
  <c r="AL298" i="1" s="1"/>
  <c r="P298" i="1" s="1"/>
  <c r="O317" i="1"/>
  <c r="AJ317" i="1" s="1"/>
  <c r="AK317" i="1" s="1"/>
  <c r="AL317" i="1" s="1"/>
  <c r="P317" i="1" s="1"/>
  <c r="O321" i="1"/>
  <c r="AE321" i="1" s="1"/>
  <c r="O325" i="1"/>
  <c r="AE325" i="1" s="1"/>
  <c r="O329" i="1"/>
  <c r="AB329" i="1" s="1"/>
  <c r="O333" i="1"/>
  <c r="AB333" i="1" s="1"/>
  <c r="AK333" i="1" s="1"/>
  <c r="AL333" i="1" s="1"/>
  <c r="O374" i="1"/>
  <c r="AB374" i="1" s="1"/>
  <c r="O382" i="1"/>
  <c r="AB382" i="1" s="1"/>
  <c r="AK382" i="1" s="1"/>
  <c r="AL382" i="1" s="1"/>
  <c r="O388" i="1"/>
  <c r="AB388" i="1" s="1"/>
  <c r="AK388" i="1" s="1"/>
  <c r="AL388" i="1" s="1"/>
  <c r="P388" i="1" s="1"/>
  <c r="O403" i="1"/>
  <c r="AB403" i="1" s="1"/>
  <c r="AK403" i="1" s="1"/>
  <c r="AL403" i="1" s="1"/>
  <c r="O420" i="1"/>
  <c r="AB420" i="1" s="1"/>
  <c r="AK420" i="1" s="1"/>
  <c r="AL420" i="1" s="1"/>
  <c r="P420" i="1" s="1"/>
  <c r="O426" i="1"/>
  <c r="AB426" i="1" s="1"/>
  <c r="AK426" i="1" s="1"/>
  <c r="AL426" i="1" s="1"/>
  <c r="P426" i="1" s="1"/>
  <c r="O645" i="1"/>
  <c r="AB645" i="1" s="1"/>
  <c r="AK645" i="1" s="1"/>
  <c r="AL645" i="1" s="1"/>
  <c r="P645" i="1" s="1"/>
  <c r="O649" i="1"/>
  <c r="AB649" i="1" s="1"/>
  <c r="AK649" i="1" s="1"/>
  <c r="AL649" i="1" s="1"/>
  <c r="O654" i="1"/>
  <c r="AB654" i="1" s="1"/>
  <c r="O658" i="1"/>
  <c r="AB658" i="1" s="1"/>
  <c r="AK658" i="1" s="1"/>
  <c r="AL658" i="1" s="1"/>
  <c r="P658" i="1" s="1"/>
  <c r="O662" i="1"/>
  <c r="AB662" i="1" s="1"/>
  <c r="AK662" i="1" s="1"/>
  <c r="AL662" i="1" s="1"/>
  <c r="P662" i="1" s="1"/>
  <c r="O666" i="1"/>
  <c r="AB666" i="1" s="1"/>
  <c r="AK666" i="1" s="1"/>
  <c r="AL666" i="1" s="1"/>
  <c r="P666" i="1" s="1"/>
  <c r="O675" i="1"/>
  <c r="AB675" i="1" s="1"/>
  <c r="AK675" i="1" s="1"/>
  <c r="AL675" i="1" s="1"/>
  <c r="P675" i="1" s="1"/>
  <c r="O680" i="1"/>
  <c r="AB680" i="1" s="1"/>
  <c r="AK680" i="1" s="1"/>
  <c r="AL680" i="1" s="1"/>
  <c r="P680" i="1" s="1"/>
  <c r="O685" i="1"/>
  <c r="AB685" i="1" s="1"/>
  <c r="O689" i="1"/>
  <c r="AB689" i="1" s="1"/>
  <c r="AK689" i="1" s="1"/>
  <c r="AL689" i="1" s="1"/>
  <c r="O693" i="1"/>
  <c r="AB693" i="1" s="1"/>
  <c r="AK693" i="1" s="1"/>
  <c r="AL693" i="1" s="1"/>
  <c r="O7" i="1"/>
  <c r="AB7" i="1" s="1"/>
  <c r="AK7" i="1" s="1"/>
  <c r="AL7" i="1" s="1"/>
  <c r="P7" i="1" s="1"/>
  <c r="O14" i="1"/>
  <c r="AB14" i="1" s="1"/>
  <c r="AK14" i="1" s="1"/>
  <c r="AL14" i="1" s="1"/>
  <c r="P14" i="1" s="1"/>
  <c r="O45" i="1"/>
  <c r="AB45" i="1" s="1"/>
  <c r="AK45" i="1" s="1"/>
  <c r="AL45" i="1" s="1"/>
  <c r="O59" i="1"/>
  <c r="O165" i="1"/>
  <c r="AB165" i="1" s="1"/>
  <c r="AI174" i="1"/>
  <c r="O174" i="1"/>
  <c r="AB174" i="1" s="1"/>
  <c r="O186" i="1"/>
  <c r="AB186" i="1" s="1"/>
  <c r="AK186" i="1" s="1"/>
  <c r="AL186" i="1" s="1"/>
  <c r="O201" i="1"/>
  <c r="AB201" i="1" s="1"/>
  <c r="AK201" i="1" s="1"/>
  <c r="AL201" i="1" s="1"/>
  <c r="P201" i="1" s="1"/>
  <c r="O219" i="1"/>
  <c r="AB219" i="1" s="1"/>
  <c r="AK219" i="1" s="1"/>
  <c r="AL219" i="1" s="1"/>
  <c r="O269" i="1"/>
  <c r="AB269" i="1" s="1"/>
  <c r="AK269" i="1" s="1"/>
  <c r="AL269" i="1" s="1"/>
  <c r="P269" i="1" s="1"/>
  <c r="O276" i="1"/>
  <c r="AB276" i="1" s="1"/>
  <c r="O13" i="1"/>
  <c r="AB13" i="1" s="1"/>
  <c r="AK13" i="1" s="1"/>
  <c r="AL13" i="1" s="1"/>
  <c r="P13" i="1" s="1"/>
  <c r="O24" i="1"/>
  <c r="AB24" i="1" s="1"/>
  <c r="AK24" i="1" s="1"/>
  <c r="AL24" i="1" s="1"/>
  <c r="P24" i="1" s="1"/>
  <c r="O28" i="1"/>
  <c r="AB28" i="1" s="1"/>
  <c r="O58" i="1"/>
  <c r="O70" i="1"/>
  <c r="O150" i="1"/>
  <c r="O168" i="1"/>
  <c r="AB168" i="1" s="1"/>
  <c r="AK168" i="1" s="1"/>
  <c r="AL168" i="1" s="1"/>
  <c r="O173" i="1"/>
  <c r="O177" i="1"/>
  <c r="O181" i="1"/>
  <c r="O185" i="1"/>
  <c r="O189" i="1"/>
  <c r="AB189" i="1" s="1"/>
  <c r="AK189" i="1" s="1"/>
  <c r="AL189" i="1" s="1"/>
  <c r="O194" i="1"/>
  <c r="O196" i="1"/>
  <c r="AF196" i="1" s="1"/>
  <c r="AK196" i="1" s="1"/>
  <c r="AL196" i="1" s="1"/>
  <c r="P196" i="1" s="1"/>
  <c r="O200" i="1"/>
  <c r="AB200" i="1" s="1"/>
  <c r="O204" i="1"/>
  <c r="AB204" i="1" s="1"/>
  <c r="AK204" i="1" s="1"/>
  <c r="AL204" i="1" s="1"/>
  <c r="P204" i="1" s="1"/>
  <c r="O208" i="1"/>
  <c r="AB208" i="1" s="1"/>
  <c r="O210" i="1"/>
  <c r="AB210" i="1" s="1"/>
  <c r="O214" i="1"/>
  <c r="AB214" i="1" s="1"/>
  <c r="AK214" i="1" s="1"/>
  <c r="AL214" i="1" s="1"/>
  <c r="P214" i="1" s="1"/>
  <c r="O218" i="1"/>
  <c r="AB218" i="1" s="1"/>
  <c r="AK218" i="1" s="1"/>
  <c r="AL218" i="1" s="1"/>
  <c r="P218" i="1" s="1"/>
  <c r="O222" i="1"/>
  <c r="AF222" i="1" s="1"/>
  <c r="AK222" i="1" s="1"/>
  <c r="AL222" i="1" s="1"/>
  <c r="P222" i="1" s="1"/>
  <c r="O226" i="1"/>
  <c r="AB226" i="1" s="1"/>
  <c r="AK226" i="1" s="1"/>
  <c r="AL226" i="1" s="1"/>
  <c r="O232" i="1"/>
  <c r="AB232" i="1" s="1"/>
  <c r="AK232" i="1" s="1"/>
  <c r="AL232" i="1" s="1"/>
  <c r="P232" i="1" s="1"/>
  <c r="O236" i="1"/>
  <c r="AB236" i="1" s="1"/>
  <c r="AK236" i="1" s="1"/>
  <c r="AL236" i="1" s="1"/>
  <c r="P236" i="1" s="1"/>
  <c r="O240" i="1"/>
  <c r="AB240" i="1" s="1"/>
  <c r="AK240" i="1" s="1"/>
  <c r="AL240" i="1" s="1"/>
  <c r="P240" i="1" s="1"/>
  <c r="O243" i="1"/>
  <c r="AB243" i="1" s="1"/>
  <c r="AK243" i="1" s="1"/>
  <c r="AL243" i="1" s="1"/>
  <c r="O247" i="1"/>
  <c r="AB247" i="1" s="1"/>
  <c r="AK247" i="1" s="1"/>
  <c r="AL247" i="1" s="1"/>
  <c r="P247" i="1" s="1"/>
  <c r="O253" i="1"/>
  <c r="AB253" i="1" s="1"/>
  <c r="AK253" i="1" s="1"/>
  <c r="AL253" i="1" s="1"/>
  <c r="O260" i="1"/>
  <c r="AF260" i="1" s="1"/>
  <c r="AK260" i="1" s="1"/>
  <c r="AL260" i="1" s="1"/>
  <c r="P260" i="1" s="1"/>
  <c r="O264" i="1"/>
  <c r="AF264" i="1" s="1"/>
  <c r="AK264" i="1" s="1"/>
  <c r="AL264" i="1" s="1"/>
  <c r="P264" i="1" s="1"/>
  <c r="O268" i="1"/>
  <c r="AB268" i="1" s="1"/>
  <c r="AK268" i="1" s="1"/>
  <c r="AL268" i="1" s="1"/>
  <c r="P268" i="1" s="1"/>
  <c r="O275" i="1"/>
  <c r="AB275" i="1" s="1"/>
  <c r="AK275" i="1" s="1"/>
  <c r="AL275" i="1" s="1"/>
  <c r="P275" i="1" s="1"/>
  <c r="O279" i="1"/>
  <c r="AB279" i="1" s="1"/>
  <c r="AK279" i="1" s="1"/>
  <c r="AL279" i="1" s="1"/>
  <c r="O283" i="1"/>
  <c r="AB283" i="1" s="1"/>
  <c r="AK283" i="1" s="1"/>
  <c r="AL283" i="1" s="1"/>
  <c r="P283" i="1" s="1"/>
  <c r="O296" i="1"/>
  <c r="AB296" i="1" s="1"/>
  <c r="AK296" i="1" s="1"/>
  <c r="AL296" i="1" s="1"/>
  <c r="P296" i="1" s="1"/>
  <c r="O302" i="1"/>
  <c r="AB302" i="1" s="1"/>
  <c r="AK302" i="1" s="1"/>
  <c r="AL302" i="1" s="1"/>
  <c r="P302" i="1" s="1"/>
  <c r="O305" i="1"/>
  <c r="AB305" i="1" s="1"/>
  <c r="AK305" i="1" s="1"/>
  <c r="AL305" i="1" s="1"/>
  <c r="P305" i="1" s="1"/>
  <c r="O309" i="1"/>
  <c r="AB309" i="1" s="1"/>
  <c r="AK309" i="1" s="1"/>
  <c r="AL309" i="1" s="1"/>
  <c r="P309" i="1" s="1"/>
  <c r="O313" i="1"/>
  <c r="AB313" i="1" s="1"/>
  <c r="AK313" i="1" s="1"/>
  <c r="AL313" i="1" s="1"/>
  <c r="P313" i="1" s="1"/>
  <c r="O319" i="1"/>
  <c r="AJ319" i="1" s="1"/>
  <c r="AK319" i="1" s="1"/>
  <c r="AL319" i="1" s="1"/>
  <c r="P319" i="1" s="1"/>
  <c r="O323" i="1"/>
  <c r="AE323" i="1" s="1"/>
  <c r="AK323" i="1" s="1"/>
  <c r="AL323" i="1" s="1"/>
  <c r="P323" i="1" s="1"/>
  <c r="O327" i="1"/>
  <c r="AB327" i="1" s="1"/>
  <c r="AK327" i="1" s="1"/>
  <c r="AL327" i="1" s="1"/>
  <c r="O331" i="1"/>
  <c r="AB331" i="1" s="1"/>
  <c r="AK331" i="1" s="1"/>
  <c r="AL331" i="1" s="1"/>
  <c r="P331" i="1" s="1"/>
  <c r="AB336" i="1"/>
  <c r="AK336" i="1" s="1"/>
  <c r="AL336" i="1" s="1"/>
  <c r="P336" i="1" s="1"/>
  <c r="O336" i="1"/>
  <c r="O340" i="1"/>
  <c r="AB340" i="1" s="1"/>
  <c r="AK340" i="1" s="1"/>
  <c r="AL340" i="1" s="1"/>
  <c r="P340" i="1" s="1"/>
  <c r="O344" i="1"/>
  <c r="AB344" i="1" s="1"/>
  <c r="AK344" i="1" s="1"/>
  <c r="AL344" i="1" s="1"/>
  <c r="O348" i="1"/>
  <c r="AB348" i="1" s="1"/>
  <c r="AK348" i="1" s="1"/>
  <c r="AL348" i="1" s="1"/>
  <c r="P348" i="1" s="1"/>
  <c r="O352" i="1"/>
  <c r="AB352" i="1" s="1"/>
  <c r="AK352" i="1" s="1"/>
  <c r="AL352" i="1" s="1"/>
  <c r="O356" i="1"/>
  <c r="AB356" i="1" s="1"/>
  <c r="AK356" i="1" s="1"/>
  <c r="AL356" i="1" s="1"/>
  <c r="P356" i="1" s="1"/>
  <c r="O360" i="1"/>
  <c r="AB360" i="1" s="1"/>
  <c r="AK360" i="1" s="1"/>
  <c r="AL360" i="1" s="1"/>
  <c r="O364" i="1"/>
  <c r="AB364" i="1" s="1"/>
  <c r="AK364" i="1" s="1"/>
  <c r="AL364" i="1" s="1"/>
  <c r="P364" i="1" s="1"/>
  <c r="O372" i="1"/>
  <c r="AB372" i="1" s="1"/>
  <c r="AK372" i="1" s="1"/>
  <c r="AL372" i="1" s="1"/>
  <c r="O376" i="1"/>
  <c r="AB376" i="1" s="1"/>
  <c r="AK376" i="1" s="1"/>
  <c r="AL376" i="1" s="1"/>
  <c r="O380" i="1"/>
  <c r="AB380" i="1" s="1"/>
  <c r="AK380" i="1" s="1"/>
  <c r="AL380" i="1" s="1"/>
  <c r="P380" i="1" s="1"/>
  <c r="O384" i="1"/>
  <c r="AB384" i="1" s="1"/>
  <c r="AK384" i="1" s="1"/>
  <c r="AL384" i="1" s="1"/>
  <c r="P384" i="1" s="1"/>
  <c r="O405" i="1"/>
  <c r="AB405" i="1" s="1"/>
  <c r="AK405" i="1" s="1"/>
  <c r="AL405" i="1" s="1"/>
  <c r="P405" i="1" s="1"/>
  <c r="O409" i="1"/>
  <c r="AB409" i="1" s="1"/>
  <c r="AK409" i="1" s="1"/>
  <c r="AL409" i="1" s="1"/>
  <c r="P409" i="1" s="1"/>
  <c r="O418" i="1"/>
  <c r="AB418" i="1" s="1"/>
  <c r="AK418" i="1" s="1"/>
  <c r="AL418" i="1" s="1"/>
  <c r="P418" i="1" s="1"/>
  <c r="O424" i="1"/>
  <c r="AB424" i="1" s="1"/>
  <c r="AK424" i="1" s="1"/>
  <c r="AL424" i="1" s="1"/>
  <c r="O428" i="1"/>
  <c r="AB428" i="1" s="1"/>
  <c r="AK428" i="1" s="1"/>
  <c r="AL428" i="1" s="1"/>
  <c r="P428" i="1" s="1"/>
  <c r="O642" i="1"/>
  <c r="AB642" i="1" s="1"/>
  <c r="AK642" i="1" s="1"/>
  <c r="AL642" i="1" s="1"/>
  <c r="P642" i="1" s="1"/>
  <c r="O647" i="1"/>
  <c r="AB647" i="1" s="1"/>
  <c r="AK647" i="1" s="1"/>
  <c r="AL647" i="1" s="1"/>
  <c r="P647" i="1" s="1"/>
  <c r="O652" i="1"/>
  <c r="AB652" i="1" s="1"/>
  <c r="AK652" i="1" s="1"/>
  <c r="AL652" i="1" s="1"/>
  <c r="P652" i="1" s="1"/>
  <c r="O656" i="1"/>
  <c r="AB656" i="1" s="1"/>
  <c r="AK656" i="1" s="1"/>
  <c r="AL656" i="1" s="1"/>
  <c r="P656" i="1" s="1"/>
  <c r="O660" i="1"/>
  <c r="AB660" i="1" s="1"/>
  <c r="AK660" i="1" s="1"/>
  <c r="AL660" i="1" s="1"/>
  <c r="P660" i="1" s="1"/>
  <c r="O664" i="1"/>
  <c r="AB664" i="1" s="1"/>
  <c r="AK664" i="1" s="1"/>
  <c r="AL664" i="1" s="1"/>
  <c r="O668" i="1"/>
  <c r="AB668" i="1" s="1"/>
  <c r="O677" i="1"/>
  <c r="AB677" i="1" s="1"/>
  <c r="AK677" i="1" s="1"/>
  <c r="AL677" i="1" s="1"/>
  <c r="P677" i="1" s="1"/>
  <c r="O683" i="1"/>
  <c r="AB683" i="1" s="1"/>
  <c r="AK683" i="1" s="1"/>
  <c r="AL683" i="1" s="1"/>
  <c r="P683" i="1" s="1"/>
  <c r="O687" i="1"/>
  <c r="AB687" i="1" s="1"/>
  <c r="AK687" i="1" s="1"/>
  <c r="AL687" i="1" s="1"/>
  <c r="P687" i="1" s="1"/>
  <c r="O691" i="1"/>
  <c r="AB691" i="1" s="1"/>
  <c r="AK691" i="1" s="1"/>
  <c r="AL691" i="1" s="1"/>
  <c r="O695" i="1"/>
  <c r="AB695" i="1" s="1"/>
  <c r="O8" i="1"/>
  <c r="AB8" i="1" s="1"/>
  <c r="O15" i="1"/>
  <c r="AB15" i="1" s="1"/>
  <c r="AK15" i="1" s="1"/>
  <c r="AL15" i="1" s="1"/>
  <c r="P15" i="1" s="1"/>
  <c r="O42" i="1"/>
  <c r="AB42" i="1" s="1"/>
  <c r="O49" i="1"/>
  <c r="AB49" i="1" s="1"/>
  <c r="AK49" i="1" s="1"/>
  <c r="AL49" i="1" s="1"/>
  <c r="P49" i="1" s="1"/>
  <c r="O60" i="1"/>
  <c r="O11" i="1"/>
  <c r="AB11" i="1" s="1"/>
  <c r="O22" i="1"/>
  <c r="AB22" i="1" s="1"/>
  <c r="AK22" i="1" s="1"/>
  <c r="AL22" i="1" s="1"/>
  <c r="P22" i="1" s="1"/>
  <c r="O29" i="1"/>
  <c r="AB29" i="1" s="1"/>
  <c r="AK29" i="1" s="1"/>
  <c r="AL29" i="1" s="1"/>
  <c r="P29" i="1" s="1"/>
  <c r="O41" i="1"/>
  <c r="AB41" i="1" s="1"/>
  <c r="AK41" i="1" s="1"/>
  <c r="AL41" i="1" s="1"/>
  <c r="P41" i="1" s="1"/>
  <c r="O52" i="1"/>
  <c r="AB52" i="1" s="1"/>
  <c r="O61" i="1"/>
  <c r="O66" i="1"/>
  <c r="O151" i="1"/>
  <c r="O169" i="1"/>
  <c r="AB169" i="1" s="1"/>
  <c r="AK169" i="1" s="1"/>
  <c r="AL169" i="1" s="1"/>
  <c r="P169" i="1" s="1"/>
  <c r="O178" i="1"/>
  <c r="O190" i="1"/>
  <c r="AB190" i="1" s="1"/>
  <c r="AK190" i="1" s="1"/>
  <c r="AL190" i="1" s="1"/>
  <c r="P190" i="1" s="1"/>
  <c r="O192" i="1"/>
  <c r="O205" i="1"/>
  <c r="AB205" i="1" s="1"/>
  <c r="AK205" i="1" s="1"/>
  <c r="AL205" i="1" s="1"/>
  <c r="P205" i="1" s="1"/>
  <c r="O215" i="1"/>
  <c r="AB215" i="1" s="1"/>
  <c r="AK215" i="1" s="1"/>
  <c r="AL215" i="1" s="1"/>
  <c r="O227" i="1"/>
  <c r="AB227" i="1" s="1"/>
  <c r="AK227" i="1" s="1"/>
  <c r="AL227" i="1" s="1"/>
  <c r="P227" i="1" s="1"/>
  <c r="O233" i="1"/>
  <c r="AB233" i="1" s="1"/>
  <c r="AK233" i="1" s="1"/>
  <c r="AL233" i="1" s="1"/>
  <c r="P233" i="1" s="1"/>
  <c r="O244" i="1"/>
  <c r="AB244" i="1" s="1"/>
  <c r="AK244" i="1" s="1"/>
  <c r="AL244" i="1" s="1"/>
  <c r="P244" i="1" s="1"/>
  <c r="O254" i="1"/>
  <c r="AB254" i="1" s="1"/>
  <c r="AK254" i="1" s="1"/>
  <c r="AL254" i="1" s="1"/>
  <c r="P254" i="1" s="1"/>
  <c r="O265" i="1"/>
  <c r="AB265" i="1" s="1"/>
  <c r="AK265" i="1" s="1"/>
  <c r="AL265" i="1" s="1"/>
  <c r="O272" i="1"/>
  <c r="AB272" i="1" s="1"/>
  <c r="AK272" i="1" s="1"/>
  <c r="AL272" i="1" s="1"/>
  <c r="P272" i="1" s="1"/>
  <c r="O10" i="1"/>
  <c r="AB10" i="1" s="1"/>
  <c r="AK10" i="1" s="1"/>
  <c r="AL10" i="1" s="1"/>
  <c r="P10" i="1" s="1"/>
  <c r="O40" i="1"/>
  <c r="AB40" i="1" s="1"/>
  <c r="AK40" i="1" s="1"/>
  <c r="AL40" i="1" s="1"/>
  <c r="P40" i="1" s="1"/>
  <c r="O44" i="1"/>
  <c r="AB44" i="1" s="1"/>
  <c r="O55" i="1"/>
  <c r="AB55" i="1" s="1"/>
  <c r="O63" i="1"/>
  <c r="O65" i="1"/>
  <c r="O68" i="1"/>
  <c r="O9" i="1"/>
  <c r="AB9" i="1" s="1"/>
  <c r="O27" i="1"/>
  <c r="AB27" i="1" s="1"/>
  <c r="AK27" i="1" s="1"/>
  <c r="AL27" i="1" s="1"/>
  <c r="P27" i="1" s="1"/>
  <c r="O31" i="1"/>
  <c r="AB31" i="1" s="1"/>
  <c r="AK31" i="1" s="1"/>
  <c r="AL31" i="1" s="1"/>
  <c r="P31" i="1" s="1"/>
  <c r="O39" i="1"/>
  <c r="AB39" i="1" s="1"/>
  <c r="O43" i="1"/>
  <c r="AB43" i="1" s="1"/>
  <c r="AK43" i="1" s="1"/>
  <c r="AL43" i="1" s="1"/>
  <c r="P43" i="1" s="1"/>
  <c r="O47" i="1"/>
  <c r="AB47" i="1" s="1"/>
  <c r="AK47" i="1" s="1"/>
  <c r="AL47" i="1" s="1"/>
  <c r="P47" i="1" s="1"/>
  <c r="O50" i="1"/>
  <c r="AB50" i="1" s="1"/>
  <c r="AK50" i="1" s="1"/>
  <c r="AL50" i="1" s="1"/>
  <c r="P50" i="1" s="1"/>
  <c r="O54" i="1"/>
  <c r="AB54" i="1" s="1"/>
  <c r="O57" i="1"/>
  <c r="O64" i="1"/>
  <c r="O163" i="1"/>
  <c r="AB163" i="1" s="1"/>
  <c r="AK163" i="1" s="1"/>
  <c r="AL163" i="1" s="1"/>
  <c r="P163" i="1" s="1"/>
  <c r="O167" i="1"/>
  <c r="AB167" i="1" s="1"/>
  <c r="AK167" i="1" s="1"/>
  <c r="AL167" i="1" s="1"/>
  <c r="P167" i="1" s="1"/>
  <c r="O176" i="1"/>
  <c r="O180" i="1"/>
  <c r="O184" i="1"/>
  <c r="O188" i="1"/>
  <c r="AB188" i="1" s="1"/>
  <c r="AK188" i="1" s="1"/>
  <c r="AL188" i="1" s="1"/>
  <c r="P188" i="1" s="1"/>
  <c r="O195" i="1"/>
  <c r="AF195" i="1" s="1"/>
  <c r="AK195" i="1" s="1"/>
  <c r="AL195" i="1" s="1"/>
  <c r="P195" i="1" s="1"/>
  <c r="O199" i="1"/>
  <c r="AB199" i="1" s="1"/>
  <c r="AK199" i="1" s="1"/>
  <c r="AL199" i="1" s="1"/>
  <c r="P199" i="1" s="1"/>
  <c r="O203" i="1"/>
  <c r="AB203" i="1" s="1"/>
  <c r="AK203" i="1" s="1"/>
  <c r="AL203" i="1" s="1"/>
  <c r="P203" i="1" s="1"/>
  <c r="O207" i="1"/>
  <c r="AB207" i="1" s="1"/>
  <c r="AK207" i="1" s="1"/>
  <c r="AL207" i="1" s="1"/>
  <c r="O213" i="1"/>
  <c r="AB213" i="1" s="1"/>
  <c r="AK213" i="1" s="1"/>
  <c r="AL213" i="1" s="1"/>
  <c r="P213" i="1" s="1"/>
  <c r="O217" i="1"/>
  <c r="AB217" i="1" s="1"/>
  <c r="AK217" i="1" s="1"/>
  <c r="AL217" i="1" s="1"/>
  <c r="P217" i="1" s="1"/>
  <c r="O221" i="1"/>
  <c r="AF221" i="1" s="1"/>
  <c r="AK221" i="1" s="1"/>
  <c r="AL221" i="1" s="1"/>
  <c r="O225" i="1"/>
  <c r="AF225" i="1" s="1"/>
  <c r="AK225" i="1" s="1"/>
  <c r="AL225" i="1" s="1"/>
  <c r="P225" i="1" s="1"/>
  <c r="O231" i="1"/>
  <c r="AB231" i="1" s="1"/>
  <c r="AK231" i="1" s="1"/>
  <c r="AL231" i="1" s="1"/>
  <c r="P231" i="1" s="1"/>
  <c r="O235" i="1"/>
  <c r="AB235" i="1" s="1"/>
  <c r="AK235" i="1" s="1"/>
  <c r="AL235" i="1" s="1"/>
  <c r="O239" i="1"/>
  <c r="AB239" i="1" s="1"/>
  <c r="AK239" i="1" s="1"/>
  <c r="AL239" i="1" s="1"/>
  <c r="P239" i="1" s="1"/>
  <c r="O242" i="1"/>
  <c r="AB242" i="1" s="1"/>
  <c r="AK242" i="1" s="1"/>
  <c r="AL242" i="1" s="1"/>
  <c r="P242" i="1" s="1"/>
  <c r="O246" i="1"/>
  <c r="AB246" i="1" s="1"/>
  <c r="AK246" i="1" s="1"/>
  <c r="AL246" i="1" s="1"/>
  <c r="P246" i="1" s="1"/>
  <c r="O250" i="1"/>
  <c r="AB250" i="1" s="1"/>
  <c r="AK250" i="1" s="1"/>
  <c r="AL250" i="1" s="1"/>
  <c r="P250" i="1" s="1"/>
  <c r="O256" i="1"/>
  <c r="AI256" i="1" s="1"/>
  <c r="AK256" i="1" s="1"/>
  <c r="AL256" i="1" s="1"/>
  <c r="O259" i="1"/>
  <c r="AF259" i="1" s="1"/>
  <c r="AK259" i="1" s="1"/>
  <c r="AL259" i="1" s="1"/>
  <c r="O263" i="1"/>
  <c r="AF263" i="1" s="1"/>
  <c r="AK263" i="1" s="1"/>
  <c r="AL263" i="1" s="1"/>
  <c r="P263" i="1" s="1"/>
  <c r="O267" i="1"/>
  <c r="AB267" i="1" s="1"/>
  <c r="AK267" i="1" s="1"/>
  <c r="AL267" i="1" s="1"/>
  <c r="P267" i="1" s="1"/>
  <c r="O271" i="1"/>
  <c r="AB271" i="1" s="1"/>
  <c r="AK271" i="1" s="1"/>
  <c r="AL271" i="1" s="1"/>
  <c r="P271" i="1" s="1"/>
  <c r="O274" i="1"/>
  <c r="AB274" i="1" s="1"/>
  <c r="AK274" i="1" s="1"/>
  <c r="AL274" i="1" s="1"/>
  <c r="P274" i="1" s="1"/>
  <c r="O278" i="1"/>
  <c r="AB278" i="1" s="1"/>
  <c r="AK278" i="1" s="1"/>
  <c r="AL278" i="1" s="1"/>
  <c r="P278" i="1" s="1"/>
  <c r="O282" i="1"/>
  <c r="AB282" i="1" s="1"/>
  <c r="AK282" i="1" s="1"/>
  <c r="AL282" i="1" s="1"/>
  <c r="P282" i="1" s="1"/>
  <c r="O285" i="1"/>
  <c r="AB285" i="1" s="1"/>
  <c r="AK285" i="1" s="1"/>
  <c r="AL285" i="1" s="1"/>
  <c r="O288" i="1"/>
  <c r="AB288" i="1" s="1"/>
  <c r="AK288" i="1" s="1"/>
  <c r="AL288" i="1" s="1"/>
  <c r="O291" i="1"/>
  <c r="AB291" i="1" s="1"/>
  <c r="AK291" i="1" s="1"/>
  <c r="AL291" i="1" s="1"/>
  <c r="P291" i="1" s="1"/>
  <c r="O295" i="1"/>
  <c r="AB295" i="1" s="1"/>
  <c r="AK295" i="1" s="1"/>
  <c r="AL295" i="1" s="1"/>
  <c r="O301" i="1"/>
  <c r="AB301" i="1" s="1"/>
  <c r="AK301" i="1" s="1"/>
  <c r="AL301" i="1" s="1"/>
  <c r="O308" i="1"/>
  <c r="AB308" i="1" s="1"/>
  <c r="AK308" i="1" s="1"/>
  <c r="AL308" i="1" s="1"/>
  <c r="P308" i="1" s="1"/>
  <c r="O318" i="1"/>
  <c r="AJ318" i="1" s="1"/>
  <c r="AK318" i="1" s="1"/>
  <c r="AL318" i="1" s="1"/>
  <c r="P318" i="1" s="1"/>
  <c r="O322" i="1"/>
  <c r="AE322" i="1" s="1"/>
  <c r="AK322" i="1" s="1"/>
  <c r="AL322" i="1" s="1"/>
  <c r="P322" i="1" s="1"/>
  <c r="O326" i="1"/>
  <c r="AE326" i="1" s="1"/>
  <c r="AK326" i="1" s="1"/>
  <c r="AL326" i="1" s="1"/>
  <c r="O330" i="1"/>
  <c r="AB330" i="1" s="1"/>
  <c r="AK330" i="1" s="1"/>
  <c r="AL330" i="1" s="1"/>
  <c r="P330" i="1" s="1"/>
  <c r="O337" i="1"/>
  <c r="AB337" i="1" s="1"/>
  <c r="AK337" i="1" s="1"/>
  <c r="AL337" i="1" s="1"/>
  <c r="P337" i="1" s="1"/>
  <c r="O341" i="1"/>
  <c r="AB341" i="1" s="1"/>
  <c r="AK341" i="1" s="1"/>
  <c r="AL341" i="1" s="1"/>
  <c r="O345" i="1"/>
  <c r="AB345" i="1" s="1"/>
  <c r="AK345" i="1" s="1"/>
  <c r="AL345" i="1" s="1"/>
  <c r="O349" i="1"/>
  <c r="AB349" i="1" s="1"/>
  <c r="AK349" i="1" s="1"/>
  <c r="AL349" i="1" s="1"/>
  <c r="O353" i="1"/>
  <c r="AB353" i="1" s="1"/>
  <c r="AK353" i="1" s="1"/>
  <c r="AL353" i="1" s="1"/>
  <c r="P353" i="1" s="1"/>
  <c r="O357" i="1"/>
  <c r="AB357" i="1" s="1"/>
  <c r="AK357" i="1" s="1"/>
  <c r="AL357" i="1" s="1"/>
  <c r="O361" i="1"/>
  <c r="AB361" i="1" s="1"/>
  <c r="AK361" i="1" s="1"/>
  <c r="AL361" i="1" s="1"/>
  <c r="O365" i="1"/>
  <c r="AB365" i="1" s="1"/>
  <c r="AK365" i="1" s="1"/>
  <c r="AL365" i="1" s="1"/>
  <c r="P365" i="1" s="1"/>
  <c r="O373" i="1"/>
  <c r="AB373" i="1" s="1"/>
  <c r="AK373" i="1" s="1"/>
  <c r="AL373" i="1" s="1"/>
  <c r="P373" i="1" s="1"/>
  <c r="O377" i="1"/>
  <c r="AB377" i="1" s="1"/>
  <c r="AK377" i="1" s="1"/>
  <c r="AL377" i="1" s="1"/>
  <c r="P377" i="1" s="1"/>
  <c r="O381" i="1"/>
  <c r="AB381" i="1" s="1"/>
  <c r="AK381" i="1" s="1"/>
  <c r="AL381" i="1" s="1"/>
  <c r="O386" i="1"/>
  <c r="AB386" i="1" s="1"/>
  <c r="AK386" i="1" s="1"/>
  <c r="AL386" i="1" s="1"/>
  <c r="P386" i="1" s="1"/>
  <c r="O406" i="1"/>
  <c r="AB406" i="1" s="1"/>
  <c r="AK406" i="1" s="1"/>
  <c r="AL406" i="1" s="1"/>
  <c r="P406" i="1" s="1"/>
  <c r="O411" i="1"/>
  <c r="AB411" i="1" s="1"/>
  <c r="AK411" i="1" s="1"/>
  <c r="AL411" i="1" s="1"/>
  <c r="P411" i="1" s="1"/>
  <c r="O419" i="1"/>
  <c r="AB419" i="1" s="1"/>
  <c r="AK419" i="1" s="1"/>
  <c r="AL419" i="1" s="1"/>
  <c r="P419" i="1" s="1"/>
  <c r="O425" i="1"/>
  <c r="AB425" i="1" s="1"/>
  <c r="AK425" i="1" s="1"/>
  <c r="AL425" i="1" s="1"/>
  <c r="O429" i="1"/>
  <c r="AB429" i="1" s="1"/>
  <c r="AK429" i="1" s="1"/>
  <c r="AL429" i="1" s="1"/>
  <c r="P429" i="1" s="1"/>
  <c r="O644" i="1"/>
  <c r="AB644" i="1" s="1"/>
  <c r="O648" i="1"/>
  <c r="AB648" i="1" s="1"/>
  <c r="AK648" i="1" s="1"/>
  <c r="AL648" i="1" s="1"/>
  <c r="P648" i="1" s="1"/>
  <c r="O653" i="1"/>
  <c r="AB653" i="1" s="1"/>
  <c r="AK653" i="1" s="1"/>
  <c r="AL653" i="1" s="1"/>
  <c r="O657" i="1"/>
  <c r="AB657" i="1" s="1"/>
  <c r="AK657" i="1" s="1"/>
  <c r="AL657" i="1" s="1"/>
  <c r="P657" i="1" s="1"/>
  <c r="O661" i="1"/>
  <c r="AB661" i="1" s="1"/>
  <c r="AK661" i="1" s="1"/>
  <c r="AL661" i="1" s="1"/>
  <c r="O665" i="1"/>
  <c r="AB665" i="1" s="1"/>
  <c r="AK665" i="1" s="1"/>
  <c r="AL665" i="1" s="1"/>
  <c r="O670" i="1"/>
  <c r="AB670" i="1" s="1"/>
  <c r="AK670" i="1" s="1"/>
  <c r="AL670" i="1" s="1"/>
  <c r="O678" i="1"/>
  <c r="AB678" i="1" s="1"/>
  <c r="AK678" i="1" s="1"/>
  <c r="AL678" i="1" s="1"/>
  <c r="O684" i="1"/>
  <c r="AB684" i="1" s="1"/>
  <c r="AK684" i="1" s="1"/>
  <c r="AL684" i="1" s="1"/>
  <c r="O688" i="1"/>
  <c r="AB688" i="1" s="1"/>
  <c r="AK688" i="1" s="1"/>
  <c r="AL688" i="1" s="1"/>
  <c r="P688" i="1" s="1"/>
  <c r="O692" i="1"/>
  <c r="AB692" i="1" s="1"/>
  <c r="AK692" i="1" s="1"/>
  <c r="AL692" i="1" s="1"/>
  <c r="O696" i="1"/>
  <c r="AB696" i="1" s="1"/>
  <c r="AK696" i="1" s="1"/>
  <c r="AL696" i="1" s="1"/>
  <c r="O312" i="1"/>
  <c r="AB312" i="1" s="1"/>
  <c r="AK312" i="1" s="1"/>
  <c r="AL312" i="1" s="1"/>
  <c r="O311" i="1"/>
  <c r="AB311" i="1" s="1"/>
  <c r="O310" i="1"/>
  <c r="AB310" i="1" s="1"/>
  <c r="AK310" i="1" s="1"/>
  <c r="AL310" i="1" s="1"/>
  <c r="P310" i="1" s="1"/>
  <c r="O307" i="1"/>
  <c r="AB307" i="1" s="1"/>
  <c r="AK307" i="1" s="1"/>
  <c r="AL307" i="1" s="1"/>
  <c r="P307" i="1" s="1"/>
  <c r="O306" i="1"/>
  <c r="AB306" i="1" s="1"/>
  <c r="O216" i="1"/>
  <c r="AB216" i="1" s="1"/>
  <c r="O101" i="1"/>
  <c r="AB101" i="1" s="1"/>
  <c r="AK101" i="1" s="1"/>
  <c r="AL101" i="1" s="1"/>
  <c r="P101" i="1" s="1"/>
  <c r="O100" i="1"/>
  <c r="AB100" i="1" s="1"/>
  <c r="AK100" i="1" s="1"/>
  <c r="AL100" i="1" s="1"/>
  <c r="P100" i="1" s="1"/>
  <c r="O99" i="1"/>
  <c r="AB99" i="1" s="1"/>
  <c r="O98" i="1"/>
  <c r="AB98" i="1" s="1"/>
  <c r="AK98" i="1" s="1"/>
  <c r="AL98" i="1" s="1"/>
  <c r="P98" i="1" s="1"/>
  <c r="O95" i="1"/>
  <c r="AB95" i="1" s="1"/>
  <c r="O94" i="1"/>
  <c r="AB94" i="1" s="1"/>
  <c r="O92" i="1"/>
  <c r="AB92" i="1" s="1"/>
  <c r="O91" i="1"/>
  <c r="O90" i="1"/>
  <c r="O89" i="1"/>
  <c r="O88" i="1"/>
  <c r="O86" i="1"/>
  <c r="O83" i="1"/>
  <c r="AB83" i="1" s="1"/>
  <c r="AK83" i="1" s="1"/>
  <c r="AL83" i="1" s="1"/>
  <c r="O82" i="1"/>
  <c r="AB82" i="1" s="1"/>
  <c r="AK82" i="1" s="1"/>
  <c r="AL82" i="1" s="1"/>
  <c r="O80" i="1"/>
  <c r="AB80" i="1" s="1"/>
  <c r="AK80" i="1" s="1"/>
  <c r="AL80" i="1" s="1"/>
  <c r="P80" i="1" s="1"/>
  <c r="O79" i="1"/>
  <c r="AB79" i="1" s="1"/>
  <c r="AK79" i="1" s="1"/>
  <c r="AL79" i="1" s="1"/>
  <c r="O78" i="1"/>
  <c r="AB78" i="1" s="1"/>
  <c r="AK78" i="1" s="1"/>
  <c r="AL78" i="1" s="1"/>
  <c r="O77" i="1"/>
  <c r="AB77" i="1" s="1"/>
  <c r="AK77" i="1" s="1"/>
  <c r="AL77" i="1" s="1"/>
  <c r="P77" i="1" s="1"/>
  <c r="O76" i="1"/>
  <c r="AB76" i="1" s="1"/>
  <c r="AK76" i="1" s="1"/>
  <c r="AL76" i="1" s="1"/>
  <c r="P76" i="1" s="1"/>
  <c r="O75" i="1"/>
  <c r="AB75" i="1" s="1"/>
  <c r="AK75" i="1" s="1"/>
  <c r="AL75" i="1" s="1"/>
  <c r="P75" i="1" s="1"/>
  <c r="O73" i="1"/>
  <c r="AB73" i="1" s="1"/>
  <c r="AK73" i="1" s="1"/>
  <c r="AL73" i="1" s="1"/>
  <c r="P73" i="1" s="1"/>
  <c r="O72" i="1"/>
  <c r="AB72" i="1" s="1"/>
  <c r="AK72" i="1" s="1"/>
  <c r="AL72" i="1" s="1"/>
  <c r="P72" i="1" s="1"/>
  <c r="O71" i="1"/>
  <c r="AB71" i="1" s="1"/>
  <c r="AB395" i="1"/>
  <c r="AK395" i="1" s="1"/>
  <c r="AL395" i="1" s="1"/>
  <c r="AB392" i="1"/>
  <c r="AK392" i="1" s="1"/>
  <c r="AL392" i="1" s="1"/>
  <c r="AB396" i="1"/>
  <c r="AK396" i="1" s="1"/>
  <c r="AL396" i="1" s="1"/>
  <c r="P396" i="1" s="1"/>
  <c r="AB400" i="1"/>
  <c r="AK400" i="1" s="1"/>
  <c r="AL400" i="1" s="1"/>
  <c r="P400" i="1" s="1"/>
  <c r="AB393" i="1"/>
  <c r="AK393" i="1" s="1"/>
  <c r="AL393" i="1" s="1"/>
  <c r="AB397" i="1"/>
  <c r="AK397" i="1" s="1"/>
  <c r="AL397" i="1" s="1"/>
  <c r="P397" i="1" s="1"/>
  <c r="AB401" i="1"/>
  <c r="AK401" i="1" s="1"/>
  <c r="AL401" i="1" s="1"/>
  <c r="P401" i="1" s="1"/>
  <c r="AB399" i="1"/>
  <c r="AK399" i="1" s="1"/>
  <c r="AL399" i="1" s="1"/>
  <c r="P399" i="1" s="1"/>
  <c r="AB394" i="1"/>
  <c r="AK394" i="1" s="1"/>
  <c r="AL394" i="1" s="1"/>
  <c r="AB398" i="1"/>
  <c r="AK398" i="1" s="1"/>
  <c r="AL398" i="1" s="1"/>
  <c r="AB402" i="1"/>
  <c r="AK402" i="1" s="1"/>
  <c r="AL402" i="1" s="1"/>
  <c r="P402" i="1" s="1"/>
  <c r="AK130" i="1"/>
  <c r="AL130" i="1" s="1"/>
  <c r="AK191" i="1"/>
  <c r="AL191" i="1" s="1"/>
  <c r="AK591" i="1"/>
  <c r="AL591" i="1" s="1"/>
  <c r="AK619" i="1"/>
  <c r="AL619" i="1" s="1"/>
  <c r="AK623" i="1"/>
  <c r="AL623" i="1" s="1"/>
  <c r="AK639" i="1"/>
  <c r="AL639" i="1" s="1"/>
  <c r="AK131" i="1"/>
  <c r="AL131" i="1" s="1"/>
  <c r="AK140" i="1"/>
  <c r="AL140" i="1" s="1"/>
  <c r="AK103" i="1"/>
  <c r="AL103" i="1" s="1"/>
  <c r="AK144" i="1"/>
  <c r="AL144" i="1" s="1"/>
  <c r="AK157" i="1"/>
  <c r="AL157" i="1" s="1"/>
  <c r="P157" i="1" s="1"/>
  <c r="AK430" i="1"/>
  <c r="AL430" i="1" s="1"/>
  <c r="AK435" i="1"/>
  <c r="AL435" i="1" s="1"/>
  <c r="AK469" i="1"/>
  <c r="AL469" i="1" s="1"/>
  <c r="P469" i="1" s="1"/>
  <c r="AK477" i="1"/>
  <c r="AL477" i="1" s="1"/>
  <c r="AK508" i="1"/>
  <c r="AL508" i="1" s="1"/>
  <c r="P508" i="1" s="1"/>
  <c r="AK522" i="1"/>
  <c r="AL522" i="1" s="1"/>
  <c r="AK626" i="1"/>
  <c r="AL626" i="1" s="1"/>
  <c r="P626" i="1" s="1"/>
  <c r="AK115" i="1"/>
  <c r="AL115" i="1" s="1"/>
  <c r="AK488" i="1"/>
  <c r="AL488" i="1" s="1"/>
  <c r="AK534" i="1"/>
  <c r="AL534" i="1" s="1"/>
  <c r="AK563" i="1"/>
  <c r="AL563" i="1" s="1"/>
  <c r="AK584" i="1"/>
  <c r="AL584" i="1" s="1"/>
  <c r="AK613" i="1"/>
  <c r="AL613" i="1" s="1"/>
  <c r="AK617" i="1"/>
  <c r="AL617" i="1" s="1"/>
  <c r="AK630" i="1"/>
  <c r="AL630" i="1" s="1"/>
  <c r="AK636" i="1"/>
  <c r="AL636" i="1" s="1"/>
  <c r="AK143" i="1"/>
  <c r="AL143" i="1" s="1"/>
  <c r="P143" i="1" s="1"/>
  <c r="AK160" i="1"/>
  <c r="AL160" i="1" s="1"/>
  <c r="P160" i="1" s="1"/>
  <c r="AK432" i="1"/>
  <c r="AL432" i="1" s="1"/>
  <c r="AK475" i="1"/>
  <c r="AL475" i="1" s="1"/>
  <c r="AK480" i="1"/>
  <c r="AL480" i="1" s="1"/>
  <c r="P480" i="1" s="1"/>
  <c r="AK497" i="1"/>
  <c r="AL497" i="1" s="1"/>
  <c r="AK514" i="1"/>
  <c r="AL514" i="1" s="1"/>
  <c r="AK555" i="1"/>
  <c r="AL555" i="1" s="1"/>
  <c r="AK585" i="1"/>
  <c r="AL585" i="1" s="1"/>
  <c r="P585" i="1" s="1"/>
  <c r="AK610" i="1"/>
  <c r="AL610" i="1" s="1"/>
  <c r="AK631" i="1"/>
  <c r="AL631" i="1" s="1"/>
  <c r="AF517" i="1"/>
  <c r="AK517" i="1" s="1"/>
  <c r="AL517" i="1" s="1"/>
  <c r="P517" i="1" s="1"/>
  <c r="M651" i="1"/>
  <c r="M385" i="1"/>
  <c r="O385" i="1" s="1"/>
  <c r="M389" i="1"/>
  <c r="O389" i="1" s="1"/>
  <c r="M416" i="1"/>
  <c r="AB6" i="1"/>
  <c r="M672" i="1"/>
  <c r="M81" i="1"/>
  <c r="AA147" i="1"/>
  <c r="AK147" i="1" s="1"/>
  <c r="AL147" i="1" s="1"/>
  <c r="M16" i="1"/>
  <c r="M56" i="1"/>
  <c r="O56" i="1" s="1"/>
  <c r="AE56" i="1" s="1"/>
  <c r="M300" i="1"/>
  <c r="AE634" i="1"/>
  <c r="P149" i="1"/>
  <c r="P326" i="1"/>
  <c r="P349" i="1"/>
  <c r="P357" i="1"/>
  <c r="V733" i="1"/>
  <c r="V734" i="1" s="1"/>
  <c r="Z733" i="1"/>
  <c r="Z734" i="1" s="1"/>
  <c r="P448" i="1"/>
  <c r="P581" i="1"/>
  <c r="P560" i="1"/>
  <c r="P603" i="1"/>
  <c r="P518" i="1"/>
  <c r="M34" i="1"/>
  <c r="P45" i="1"/>
  <c r="M85" i="1"/>
  <c r="P112" i="1"/>
  <c r="P128" i="1"/>
  <c r="P159" i="1"/>
  <c r="P368" i="1"/>
  <c r="S733" i="1"/>
  <c r="S734" i="1" s="1"/>
  <c r="W733" i="1"/>
  <c r="W734" i="1" s="1"/>
  <c r="T733" i="1"/>
  <c r="T734" i="1" s="1"/>
  <c r="M17" i="1"/>
  <c r="M48" i="1"/>
  <c r="M93" i="1"/>
  <c r="AB96" i="1"/>
  <c r="AK96" i="1" s="1"/>
  <c r="AL96" i="1" s="1"/>
  <c r="P106" i="1"/>
  <c r="Q733" i="1"/>
  <c r="Q734" i="1" s="1"/>
  <c r="U733" i="1"/>
  <c r="U734" i="1" s="1"/>
  <c r="AC733" i="1"/>
  <c r="AC734" i="1" s="1"/>
  <c r="AH733" i="1"/>
  <c r="AH734" i="1" s="1"/>
  <c r="P121" i="1"/>
  <c r="P145" i="1"/>
  <c r="M251" i="1"/>
  <c r="P425" i="1"/>
  <c r="P478" i="1"/>
  <c r="P510" i="1"/>
  <c r="M289" i="1"/>
  <c r="P303" i="1"/>
  <c r="M387" i="1"/>
  <c r="M415" i="1"/>
  <c r="M423" i="1"/>
  <c r="P443" i="1"/>
  <c r="P461" i="1"/>
  <c r="AE465" i="1"/>
  <c r="AE473" i="1"/>
  <c r="AK473" i="1" s="1"/>
  <c r="AL473" i="1" s="1"/>
  <c r="P503" i="1"/>
  <c r="P537" i="1"/>
  <c r="P557" i="1"/>
  <c r="P440" i="1"/>
  <c r="P458" i="1"/>
  <c r="P492" i="1"/>
  <c r="P495" i="1"/>
  <c r="P500" i="1"/>
  <c r="P548" i="1"/>
  <c r="M391" i="1"/>
  <c r="M417" i="1"/>
  <c r="P450" i="1"/>
  <c r="AE462" i="1"/>
  <c r="AK462" i="1" s="1"/>
  <c r="AL462" i="1" s="1"/>
  <c r="P468" i="1"/>
  <c r="P481" i="1"/>
  <c r="AF482" i="1"/>
  <c r="P489" i="1"/>
  <c r="AF516" i="1"/>
  <c r="AK516" i="1" s="1"/>
  <c r="AL516" i="1" s="1"/>
  <c r="P543" i="1"/>
  <c r="AI552" i="1"/>
  <c r="AK552" i="1" s="1"/>
  <c r="AL552" i="1" s="1"/>
  <c r="P572" i="1"/>
  <c r="P614" i="1"/>
  <c r="M643" i="1"/>
  <c r="O643" i="1" s="1"/>
  <c r="M673" i="1"/>
  <c r="M674" i="1"/>
  <c r="M681" i="1"/>
  <c r="M35" i="1"/>
  <c r="M36" i="1"/>
  <c r="M21" i="1"/>
  <c r="M87" i="1"/>
  <c r="P102" i="1"/>
  <c r="P125" i="1"/>
  <c r="AF132" i="1"/>
  <c r="AK132" i="1" s="1"/>
  <c r="AL132" i="1" s="1"/>
  <c r="P158" i="1"/>
  <c r="M230" i="1"/>
  <c r="AB12" i="1"/>
  <c r="AK12" i="1" s="1"/>
  <c r="AL12" i="1" s="1"/>
  <c r="M32" i="1"/>
  <c r="M97" i="1"/>
  <c r="AB156" i="1"/>
  <c r="AK156" i="1" s="1"/>
  <c r="AL156" i="1" s="1"/>
  <c r="M286" i="1"/>
  <c r="M293" i="1"/>
  <c r="M304" i="1"/>
  <c r="AA148" i="1"/>
  <c r="AB51" i="1"/>
  <c r="AK51" i="1" s="1"/>
  <c r="AL51" i="1" s="1"/>
  <c r="P116" i="1"/>
  <c r="P129" i="1"/>
  <c r="P136" i="1"/>
  <c r="P137" i="1"/>
  <c r="AB154" i="1"/>
  <c r="M257" i="1"/>
  <c r="P601" i="1"/>
  <c r="P168" i="1"/>
  <c r="P285" i="1"/>
  <c r="P341" i="1"/>
  <c r="P366" i="1"/>
  <c r="P559" i="1"/>
  <c r="P562" i="1"/>
  <c r="P566" i="1"/>
  <c r="P630" i="1"/>
  <c r="P636" i="1"/>
  <c r="P119" i="1"/>
  <c r="P123" i="1"/>
  <c r="P152" i="1"/>
  <c r="P266" i="1"/>
  <c r="M299" i="1"/>
  <c r="P369" i="1"/>
  <c r="M422" i="1"/>
  <c r="P431" i="1"/>
  <c r="AE466" i="1"/>
  <c r="AK466" i="1" s="1"/>
  <c r="AL466" i="1" s="1"/>
  <c r="P498" i="1"/>
  <c r="P527" i="1"/>
  <c r="P564" i="1"/>
  <c r="P567" i="1"/>
  <c r="P580" i="1"/>
  <c r="P594" i="1"/>
  <c r="P602" i="1"/>
  <c r="P604" i="1"/>
  <c r="P605" i="1"/>
  <c r="P617" i="1"/>
  <c r="P619" i="1"/>
  <c r="P633" i="1"/>
  <c r="P640" i="1"/>
  <c r="P381" i="1"/>
  <c r="AE474" i="1"/>
  <c r="AF507" i="1"/>
  <c r="AK507" i="1" s="1"/>
  <c r="AL507" i="1" s="1"/>
  <c r="AF532" i="1"/>
  <c r="AK532" i="1" s="1"/>
  <c r="AL532" i="1" s="1"/>
  <c r="AF571" i="1"/>
  <c r="AK571" i="1" s="1"/>
  <c r="AL571" i="1" s="1"/>
  <c r="AF577" i="1"/>
  <c r="AK577" i="1" s="1"/>
  <c r="AL577" i="1" s="1"/>
  <c r="P583" i="1"/>
  <c r="P104" i="1"/>
  <c r="P114" i="1"/>
  <c r="P124" i="1"/>
  <c r="P161" i="1"/>
  <c r="P288" i="1"/>
  <c r="P301" i="1"/>
  <c r="P316" i="1"/>
  <c r="P367" i="1"/>
  <c r="P394" i="1"/>
  <c r="P395" i="1"/>
  <c r="M410" i="1"/>
  <c r="M414" i="1"/>
  <c r="P438" i="1"/>
  <c r="P441" i="1"/>
  <c r="P453" i="1"/>
  <c r="P456" i="1"/>
  <c r="P483" i="1"/>
  <c r="P486" i="1"/>
  <c r="P501" i="1"/>
  <c r="P513" i="1"/>
  <c r="P515" i="1"/>
  <c r="P521" i="1"/>
  <c r="P523" i="1"/>
  <c r="P529" i="1"/>
  <c r="P533" i="1"/>
  <c r="AF538" i="1"/>
  <c r="AK538" i="1" s="1"/>
  <c r="AL538" i="1" s="1"/>
  <c r="P540" i="1"/>
  <c r="P542" i="1"/>
  <c r="P544" i="1"/>
  <c r="P565" i="1"/>
  <c r="P612" i="1"/>
  <c r="M679" i="1"/>
  <c r="P725" i="1"/>
  <c r="P670" i="1"/>
  <c r="M671" i="1"/>
  <c r="P702" i="1"/>
  <c r="P711" i="1"/>
  <c r="P714" i="1"/>
  <c r="P719" i="1"/>
  <c r="P728" i="1"/>
  <c r="P729" i="1"/>
  <c r="M669" i="1"/>
  <c r="P686" i="1"/>
  <c r="P698" i="1"/>
  <c r="P701" i="1"/>
  <c r="P706" i="1"/>
  <c r="P708" i="1"/>
  <c r="P710" i="1"/>
  <c r="P715" i="1"/>
  <c r="P718" i="1"/>
  <c r="P731" i="1"/>
  <c r="M69" i="1"/>
  <c r="P118" i="1"/>
  <c r="M62" i="1"/>
  <c r="P126" i="1"/>
  <c r="P134" i="1"/>
  <c r="M209" i="1"/>
  <c r="AB107" i="1"/>
  <c r="AK107" i="1" s="1"/>
  <c r="AL107" i="1" s="1"/>
  <c r="AB108" i="1"/>
  <c r="P111" i="1"/>
  <c r="P120" i="1"/>
  <c r="AF133" i="1"/>
  <c r="AK133" i="1" s="1"/>
  <c r="AL133" i="1" s="1"/>
  <c r="P139" i="1"/>
  <c r="P144" i="1"/>
  <c r="M229" i="1"/>
  <c r="M252" i="1"/>
  <c r="M294" i="1"/>
  <c r="P333" i="1"/>
  <c r="P345" i="1"/>
  <c r="P393" i="1"/>
  <c r="P433" i="1"/>
  <c r="P437" i="1"/>
  <c r="P442" i="1"/>
  <c r="P445" i="1"/>
  <c r="P452" i="1"/>
  <c r="P460" i="1"/>
  <c r="P476" i="1"/>
  <c r="P487" i="1"/>
  <c r="P491" i="1"/>
  <c r="P494" i="1"/>
  <c r="P502" i="1"/>
  <c r="P509" i="1"/>
  <c r="P512" i="1"/>
  <c r="P520" i="1"/>
  <c r="P531" i="1"/>
  <c r="P545" i="1"/>
  <c r="P561" i="1"/>
  <c r="M18" i="1"/>
  <c r="M23" i="1"/>
  <c r="AB56" i="1"/>
  <c r="M84" i="1"/>
  <c r="P109" i="1"/>
  <c r="P113" i="1"/>
  <c r="P122" i="1"/>
  <c r="P127" i="1"/>
  <c r="P138" i="1"/>
  <c r="P141" i="1"/>
  <c r="P142" i="1"/>
  <c r="P146" i="1"/>
  <c r="P153" i="1"/>
  <c r="P212" i="1"/>
  <c r="P219" i="1"/>
  <c r="P312" i="1"/>
  <c r="P432" i="1"/>
  <c r="P436" i="1"/>
  <c r="P439" i="1"/>
  <c r="P444" i="1"/>
  <c r="P447" i="1"/>
  <c r="P451" i="1"/>
  <c r="P459" i="1"/>
  <c r="P463" i="1"/>
  <c r="P467" i="1"/>
  <c r="P471" i="1"/>
  <c r="P484" i="1"/>
  <c r="P490" i="1"/>
  <c r="P493" i="1"/>
  <c r="P496" i="1"/>
  <c r="P504" i="1"/>
  <c r="P511" i="1"/>
  <c r="P519" i="1"/>
  <c r="P524" i="1"/>
  <c r="P530" i="1"/>
  <c r="P535" i="1"/>
  <c r="P539" i="1"/>
  <c r="P541" i="1"/>
  <c r="P546" i="1"/>
  <c r="P547" i="1"/>
  <c r="P558" i="1"/>
  <c r="P575" i="1"/>
  <c r="AB155" i="1"/>
  <c r="AK155" i="1" s="1"/>
  <c r="AL155" i="1" s="1"/>
  <c r="P234" i="1"/>
  <c r="P255" i="1"/>
  <c r="M334" i="1"/>
  <c r="P351" i="1"/>
  <c r="P574" i="1"/>
  <c r="M390" i="1"/>
  <c r="O390" i="1" s="1"/>
  <c r="AB412" i="1"/>
  <c r="AK412" i="1" s="1"/>
  <c r="AL412" i="1" s="1"/>
  <c r="AE455" i="1"/>
  <c r="AK455" i="1" s="1"/>
  <c r="AL455" i="1" s="1"/>
  <c r="AE464" i="1"/>
  <c r="AK464" i="1" s="1"/>
  <c r="AL464" i="1" s="1"/>
  <c r="AE470" i="1"/>
  <c r="AK470" i="1" s="1"/>
  <c r="AL470" i="1" s="1"/>
  <c r="AE472" i="1"/>
  <c r="AK472" i="1" s="1"/>
  <c r="AL472" i="1" s="1"/>
  <c r="AF479" i="1"/>
  <c r="AK479" i="1" s="1"/>
  <c r="AL479" i="1" s="1"/>
  <c r="AF526" i="1"/>
  <c r="AF528" i="1"/>
  <c r="AK528" i="1" s="1"/>
  <c r="AL528" i="1" s="1"/>
  <c r="AF536" i="1"/>
  <c r="AI553" i="1"/>
  <c r="AK553" i="1" s="1"/>
  <c r="AL553" i="1" s="1"/>
  <c r="AA596" i="1"/>
  <c r="AK596" i="1" s="1"/>
  <c r="AL596" i="1" s="1"/>
  <c r="AA606" i="1"/>
  <c r="AK606" i="1" s="1"/>
  <c r="AL606" i="1" s="1"/>
  <c r="P607" i="1"/>
  <c r="P620" i="1"/>
  <c r="AE625" i="1"/>
  <c r="AK625" i="1" s="1"/>
  <c r="AL625" i="1" s="1"/>
  <c r="P655" i="1"/>
  <c r="P689" i="1"/>
  <c r="P692" i="1"/>
  <c r="P699" i="1"/>
  <c r="P704" i="1"/>
  <c r="P707" i="1"/>
  <c r="P713" i="1"/>
  <c r="P716" i="1"/>
  <c r="P724" i="1"/>
  <c r="P727" i="1"/>
  <c r="P732" i="1"/>
  <c r="M241" i="1"/>
  <c r="M284" i="1"/>
  <c r="M292" i="1"/>
  <c r="AB385" i="1"/>
  <c r="AK385" i="1" s="1"/>
  <c r="AL385" i="1" s="1"/>
  <c r="P551" i="1"/>
  <c r="AA595" i="1"/>
  <c r="AK595" i="1" s="1"/>
  <c r="AL595" i="1" s="1"/>
  <c r="P609" i="1"/>
  <c r="P618" i="1"/>
  <c r="P632" i="1"/>
  <c r="P649" i="1"/>
  <c r="P661" i="1"/>
  <c r="AD434" i="1"/>
  <c r="AK434" i="1" s="1"/>
  <c r="AL434" i="1" s="1"/>
  <c r="P550" i="1"/>
  <c r="AF568" i="1"/>
  <c r="AK568" i="1" s="1"/>
  <c r="AL568" i="1" s="1"/>
  <c r="AF573" i="1"/>
  <c r="AF576" i="1"/>
  <c r="AK576" i="1" s="1"/>
  <c r="AL576" i="1" s="1"/>
  <c r="P586" i="1"/>
  <c r="P587" i="1"/>
  <c r="P589" i="1"/>
  <c r="P592" i="1"/>
  <c r="P593" i="1"/>
  <c r="P613" i="1"/>
  <c r="P615" i="1"/>
  <c r="P616" i="1"/>
  <c r="P638" i="1"/>
  <c r="P700" i="1"/>
  <c r="P703" i="1"/>
  <c r="P709" i="1"/>
  <c r="P712" i="1"/>
  <c r="P717" i="1"/>
  <c r="P720" i="1"/>
  <c r="P723" i="1"/>
  <c r="P726" i="1"/>
  <c r="AI556" i="1"/>
  <c r="AK556" i="1" s="1"/>
  <c r="AL556" i="1" s="1"/>
  <c r="AF588" i="1"/>
  <c r="AK588" i="1" s="1"/>
  <c r="AL588" i="1" s="1"/>
  <c r="AA597" i="1"/>
  <c r="AK597" i="1" s="1"/>
  <c r="AL597" i="1" s="1"/>
  <c r="P599" i="1"/>
  <c r="P611" i="1"/>
  <c r="P622" i="1"/>
  <c r="P665" i="1"/>
  <c r="AE624" i="1"/>
  <c r="AE627" i="1"/>
  <c r="AK627" i="1" s="1"/>
  <c r="AL627" i="1" s="1"/>
  <c r="AK6" i="1" l="1"/>
  <c r="AL6" i="1" s="1"/>
  <c r="AK42" i="1"/>
  <c r="AL42" i="1" s="1"/>
  <c r="P42" i="1" s="1"/>
  <c r="AK71" i="1"/>
  <c r="AL71" i="1" s="1"/>
  <c r="AK92" i="1"/>
  <c r="AL92" i="1" s="1"/>
  <c r="P92" i="1" s="1"/>
  <c r="AK99" i="1"/>
  <c r="AL99" i="1" s="1"/>
  <c r="P99" i="1" s="1"/>
  <c r="AK52" i="1"/>
  <c r="AL52" i="1" s="1"/>
  <c r="P52" i="1" s="1"/>
  <c r="AK11" i="1"/>
  <c r="AL11" i="1" s="1"/>
  <c r="P11" i="1" s="1"/>
  <c r="AK28" i="1"/>
  <c r="AL28" i="1" s="1"/>
  <c r="P28" i="1" s="1"/>
  <c r="AK26" i="1"/>
  <c r="AL26" i="1" s="1"/>
  <c r="P26" i="1" s="1"/>
  <c r="AK108" i="1"/>
  <c r="AL108" i="1" s="1"/>
  <c r="AK94" i="1"/>
  <c r="AL94" i="1" s="1"/>
  <c r="P94" i="1" s="1"/>
  <c r="AK9" i="1"/>
  <c r="AL9" i="1" s="1"/>
  <c r="P9" i="1" s="1"/>
  <c r="AK55" i="1"/>
  <c r="AL55" i="1" s="1"/>
  <c r="P55" i="1" s="1"/>
  <c r="AK8" i="1"/>
  <c r="AL8" i="1" s="1"/>
  <c r="P8" i="1" s="1"/>
  <c r="AK53" i="1"/>
  <c r="AL53" i="1" s="1"/>
  <c r="P53" i="1" s="1"/>
  <c r="AK95" i="1"/>
  <c r="AL95" i="1" s="1"/>
  <c r="P95" i="1" s="1"/>
  <c r="AK54" i="1"/>
  <c r="AL54" i="1" s="1"/>
  <c r="P54" i="1" s="1"/>
  <c r="AK39" i="1"/>
  <c r="AL39" i="1" s="1"/>
  <c r="P39" i="1" s="1"/>
  <c r="AK44" i="1"/>
  <c r="AL44" i="1" s="1"/>
  <c r="P44" i="1" s="1"/>
  <c r="AF193" i="1"/>
  <c r="AB193" i="1"/>
  <c r="AF192" i="1"/>
  <c r="AB192" i="1"/>
  <c r="AF194" i="1"/>
  <c r="AB194" i="1"/>
  <c r="AI185" i="1"/>
  <c r="AB185" i="1"/>
  <c r="AI184" i="1"/>
  <c r="AB184" i="1"/>
  <c r="AK174" i="1"/>
  <c r="AL174" i="1" s="1"/>
  <c r="P174" i="1" s="1"/>
  <c r="AI180" i="1"/>
  <c r="AB180" i="1"/>
  <c r="AI178" i="1"/>
  <c r="AB178" i="1"/>
  <c r="AI173" i="1"/>
  <c r="AB173" i="1"/>
  <c r="AI182" i="1"/>
  <c r="AB182" i="1"/>
  <c r="AI179" i="1"/>
  <c r="AB179" i="1"/>
  <c r="AI176" i="1"/>
  <c r="AB176" i="1"/>
  <c r="AI171" i="1"/>
  <c r="AB171" i="1"/>
  <c r="AI175" i="1"/>
  <c r="AB175" i="1"/>
  <c r="AI181" i="1"/>
  <c r="AB181" i="1"/>
  <c r="AI172" i="1"/>
  <c r="AB172" i="1"/>
  <c r="AI177" i="1"/>
  <c r="AB177" i="1"/>
  <c r="AI183" i="1"/>
  <c r="AB183" i="1"/>
  <c r="AK56" i="1"/>
  <c r="AL56" i="1" s="1"/>
  <c r="AA151" i="1"/>
  <c r="AB151" i="1"/>
  <c r="AA150" i="1"/>
  <c r="AB150" i="1"/>
  <c r="AB91" i="1"/>
  <c r="AE91" i="1"/>
  <c r="AB90" i="1"/>
  <c r="AE90" i="1"/>
  <c r="AB89" i="1"/>
  <c r="AE89" i="1"/>
  <c r="AB88" i="1"/>
  <c r="AE88" i="1"/>
  <c r="AB86" i="1"/>
  <c r="AE86" i="1"/>
  <c r="AF70" i="1"/>
  <c r="AB70" i="1"/>
  <c r="AF68" i="1"/>
  <c r="AB68" i="1"/>
  <c r="AF66" i="1"/>
  <c r="AB66" i="1"/>
  <c r="AF65" i="1"/>
  <c r="AB65" i="1"/>
  <c r="AF61" i="1"/>
  <c r="AB61" i="1"/>
  <c r="AF67" i="1"/>
  <c r="AB67" i="1"/>
  <c r="AF64" i="1"/>
  <c r="AB64" i="1"/>
  <c r="AF63" i="1"/>
  <c r="AB63" i="1"/>
  <c r="AF60" i="1"/>
  <c r="AB60" i="1"/>
  <c r="AF59" i="1"/>
  <c r="AE59" i="1"/>
  <c r="AF58" i="1"/>
  <c r="AE58" i="1"/>
  <c r="AB57" i="1"/>
  <c r="AE57" i="1"/>
  <c r="AK210" i="1"/>
  <c r="AL210" i="1" s="1"/>
  <c r="P210" i="1" s="1"/>
  <c r="AK695" i="1"/>
  <c r="AL695" i="1" s="1"/>
  <c r="P695" i="1" s="1"/>
  <c r="AK208" i="1"/>
  <c r="AL208" i="1" s="1"/>
  <c r="P208" i="1" s="1"/>
  <c r="AK668" i="1"/>
  <c r="AL668" i="1" s="1"/>
  <c r="P668" i="1" s="1"/>
  <c r="AK371" i="1"/>
  <c r="AL371" i="1" s="1"/>
  <c r="P371" i="1" s="1"/>
  <c r="AK200" i="1"/>
  <c r="AL200" i="1" s="1"/>
  <c r="P200" i="1" s="1"/>
  <c r="AK276" i="1"/>
  <c r="AL276" i="1" s="1"/>
  <c r="P276" i="1" s="1"/>
  <c r="AK311" i="1"/>
  <c r="AL311" i="1" s="1"/>
  <c r="P311" i="1" s="1"/>
  <c r="AK165" i="1"/>
  <c r="AL165" i="1" s="1"/>
  <c r="P165" i="1" s="1"/>
  <c r="AK325" i="1"/>
  <c r="AL325" i="1" s="1"/>
  <c r="P325" i="1" s="1"/>
  <c r="AK644" i="1"/>
  <c r="AL644" i="1" s="1"/>
  <c r="P644" i="1" s="1"/>
  <c r="AK258" i="1"/>
  <c r="AL258" i="1" s="1"/>
  <c r="P258" i="1" s="1"/>
  <c r="AK370" i="1"/>
  <c r="AL370" i="1" s="1"/>
  <c r="AK654" i="1"/>
  <c r="AL654" i="1" s="1"/>
  <c r="P654" i="1" s="1"/>
  <c r="AK374" i="1"/>
  <c r="AL374" i="1" s="1"/>
  <c r="P374" i="1" s="1"/>
  <c r="AK659" i="1"/>
  <c r="AL659" i="1" s="1"/>
  <c r="P659" i="1" s="1"/>
  <c r="AK346" i="1"/>
  <c r="AL346" i="1" s="1"/>
  <c r="P346" i="1" s="1"/>
  <c r="AK667" i="1"/>
  <c r="AL667" i="1" s="1"/>
  <c r="P667" i="1" s="1"/>
  <c r="AK261" i="1"/>
  <c r="AL261" i="1" s="1"/>
  <c r="P261" i="1" s="1"/>
  <c r="AK354" i="1"/>
  <c r="AL354" i="1" s="1"/>
  <c r="P354" i="1" s="1"/>
  <c r="AK187" i="1"/>
  <c r="AL187" i="1" s="1"/>
  <c r="P187" i="1" s="1"/>
  <c r="AK321" i="1"/>
  <c r="AL321" i="1" s="1"/>
  <c r="P321" i="1" s="1"/>
  <c r="AK685" i="1"/>
  <c r="AL685" i="1" s="1"/>
  <c r="P685" i="1" s="1"/>
  <c r="AK329" i="1"/>
  <c r="AL329" i="1" s="1"/>
  <c r="P329" i="1" s="1"/>
  <c r="AK170" i="1"/>
  <c r="AL170" i="1" s="1"/>
  <c r="P170" i="1" s="1"/>
  <c r="AK314" i="1"/>
  <c r="AL314" i="1" s="1"/>
  <c r="P314" i="1" s="1"/>
  <c r="AJ733" i="1"/>
  <c r="AJ734" i="1" s="1"/>
  <c r="AK338" i="1"/>
  <c r="AL338" i="1" s="1"/>
  <c r="P338" i="1" s="1"/>
  <c r="O414" i="1"/>
  <c r="AB414" i="1" s="1"/>
  <c r="O286" i="1"/>
  <c r="AB286" i="1" s="1"/>
  <c r="AK286" i="1" s="1"/>
  <c r="AL286" i="1" s="1"/>
  <c r="P286" i="1" s="1"/>
  <c r="O32" i="1"/>
  <c r="AB32" i="1" s="1"/>
  <c r="AK32" i="1" s="1"/>
  <c r="AL32" i="1" s="1"/>
  <c r="O36" i="1"/>
  <c r="AB36" i="1" s="1"/>
  <c r="O674" i="1"/>
  <c r="AB674" i="1" s="1"/>
  <c r="O417" i="1"/>
  <c r="AB417" i="1" s="1"/>
  <c r="O415" i="1"/>
  <c r="AB415" i="1" s="1"/>
  <c r="O289" i="1"/>
  <c r="AB289" i="1" s="1"/>
  <c r="AK289" i="1" s="1"/>
  <c r="AL289" i="1" s="1"/>
  <c r="P289" i="1" s="1"/>
  <c r="O300" i="1"/>
  <c r="AB300" i="1" s="1"/>
  <c r="AK300" i="1" s="1"/>
  <c r="AL300" i="1" s="1"/>
  <c r="P300" i="1" s="1"/>
  <c r="O672" i="1"/>
  <c r="AB672" i="1" s="1"/>
  <c r="O671" i="1"/>
  <c r="AB671" i="1" s="1"/>
  <c r="AK671" i="1" s="1"/>
  <c r="AL671" i="1" s="1"/>
  <c r="P671" i="1" s="1"/>
  <c r="O304" i="1"/>
  <c r="AB304" i="1" s="1"/>
  <c r="AK304" i="1" s="1"/>
  <c r="AL304" i="1" s="1"/>
  <c r="P304" i="1" s="1"/>
  <c r="O230" i="1"/>
  <c r="AB230" i="1" s="1"/>
  <c r="AK230" i="1" s="1"/>
  <c r="AL230" i="1" s="1"/>
  <c r="P230" i="1" s="1"/>
  <c r="O387" i="1"/>
  <c r="AB387" i="1" s="1"/>
  <c r="O16" i="1"/>
  <c r="AB16" i="1" s="1"/>
  <c r="O651" i="1"/>
  <c r="AB651" i="1" s="1"/>
  <c r="AK651" i="1" s="1"/>
  <c r="AL651" i="1" s="1"/>
  <c r="P651" i="1" s="1"/>
  <c r="O241" i="1"/>
  <c r="AB241" i="1" s="1"/>
  <c r="O23" i="1"/>
  <c r="AB23" i="1" s="1"/>
  <c r="O294" i="1"/>
  <c r="AB294" i="1" s="1"/>
  <c r="O69" i="1"/>
  <c r="O669" i="1"/>
  <c r="AB669" i="1" s="1"/>
  <c r="AK669" i="1" s="1"/>
  <c r="AL669" i="1" s="1"/>
  <c r="P669" i="1" s="1"/>
  <c r="O18" i="1"/>
  <c r="AB18" i="1" s="1"/>
  <c r="AK18" i="1" s="1"/>
  <c r="AL18" i="1" s="1"/>
  <c r="P18" i="1" s="1"/>
  <c r="O252" i="1"/>
  <c r="AB252" i="1" s="1"/>
  <c r="AK252" i="1" s="1"/>
  <c r="AL252" i="1" s="1"/>
  <c r="P252" i="1" s="1"/>
  <c r="O410" i="1"/>
  <c r="AB410" i="1" s="1"/>
  <c r="O35" i="1"/>
  <c r="AB35" i="1" s="1"/>
  <c r="AK35" i="1" s="1"/>
  <c r="AL35" i="1" s="1"/>
  <c r="O673" i="1"/>
  <c r="AB673" i="1" s="1"/>
  <c r="AK673" i="1" s="1"/>
  <c r="AL673" i="1" s="1"/>
  <c r="P673" i="1" s="1"/>
  <c r="O251" i="1"/>
  <c r="AB251" i="1" s="1"/>
  <c r="O48" i="1"/>
  <c r="AB48" i="1" s="1"/>
  <c r="AK48" i="1" s="1"/>
  <c r="AL48" i="1" s="1"/>
  <c r="O292" i="1"/>
  <c r="AB292" i="1" s="1"/>
  <c r="AK292" i="1" s="1"/>
  <c r="AL292" i="1" s="1"/>
  <c r="P292" i="1" s="1"/>
  <c r="O334" i="1"/>
  <c r="AB334" i="1" s="1"/>
  <c r="O284" i="1"/>
  <c r="AB284" i="1" s="1"/>
  <c r="O229" i="1"/>
  <c r="AB229" i="1" s="1"/>
  <c r="O209" i="1"/>
  <c r="AB209" i="1" s="1"/>
  <c r="O62" i="1"/>
  <c r="O679" i="1"/>
  <c r="AB679" i="1" s="1"/>
  <c r="AK679" i="1" s="1"/>
  <c r="AL679" i="1" s="1"/>
  <c r="P679" i="1" s="1"/>
  <c r="O422" i="1"/>
  <c r="AB422" i="1" s="1"/>
  <c r="AK422" i="1" s="1"/>
  <c r="AL422" i="1" s="1"/>
  <c r="P422" i="1" s="1"/>
  <c r="O299" i="1"/>
  <c r="AB299" i="1" s="1"/>
  <c r="O257" i="1"/>
  <c r="AI257" i="1" s="1"/>
  <c r="O293" i="1"/>
  <c r="AB293" i="1" s="1"/>
  <c r="AK293" i="1" s="1"/>
  <c r="AL293" i="1" s="1"/>
  <c r="P293" i="1" s="1"/>
  <c r="O21" i="1"/>
  <c r="AB21" i="1" s="1"/>
  <c r="AK21" i="1" s="1"/>
  <c r="AL21" i="1" s="1"/>
  <c r="O681" i="1"/>
  <c r="AB681" i="1" s="1"/>
  <c r="AK681" i="1" s="1"/>
  <c r="AL681" i="1" s="1"/>
  <c r="P681" i="1" s="1"/>
  <c r="O391" i="1"/>
  <c r="AB391" i="1" s="1"/>
  <c r="AK391" i="1" s="1"/>
  <c r="AL391" i="1" s="1"/>
  <c r="P391" i="1" s="1"/>
  <c r="O423" i="1"/>
  <c r="AB423" i="1" s="1"/>
  <c r="O17" i="1"/>
  <c r="AB17" i="1" s="1"/>
  <c r="AK17" i="1" s="1"/>
  <c r="AL17" i="1" s="1"/>
  <c r="P17" i="1" s="1"/>
  <c r="O34" i="1"/>
  <c r="AB34" i="1" s="1"/>
  <c r="O416" i="1"/>
  <c r="AB416" i="1" s="1"/>
  <c r="AK416" i="1" s="1"/>
  <c r="AL416" i="1" s="1"/>
  <c r="P416" i="1" s="1"/>
  <c r="AK306" i="1"/>
  <c r="AL306" i="1" s="1"/>
  <c r="P306" i="1" s="1"/>
  <c r="AK216" i="1"/>
  <c r="AL216" i="1" s="1"/>
  <c r="P216" i="1" s="1"/>
  <c r="O97" i="1"/>
  <c r="AB97" i="1" s="1"/>
  <c r="O93" i="1"/>
  <c r="AB93" i="1" s="1"/>
  <c r="O87" i="1"/>
  <c r="O85" i="1"/>
  <c r="O84" i="1"/>
  <c r="O81" i="1"/>
  <c r="AB81" i="1" s="1"/>
  <c r="AK81" i="1" s="1"/>
  <c r="AL81" i="1" s="1"/>
  <c r="AB389" i="1"/>
  <c r="AK389" i="1" s="1"/>
  <c r="AL389" i="1" s="1"/>
  <c r="P389" i="1" s="1"/>
  <c r="AB390" i="1"/>
  <c r="AK390" i="1" s="1"/>
  <c r="AL390" i="1" s="1"/>
  <c r="P390" i="1" s="1"/>
  <c r="AE637" i="1"/>
  <c r="AK637" i="1" s="1"/>
  <c r="AL637" i="1" s="1"/>
  <c r="P637" i="1" s="1"/>
  <c r="AK624" i="1"/>
  <c r="AL624" i="1" s="1"/>
  <c r="AK573" i="1"/>
  <c r="AL573" i="1" s="1"/>
  <c r="AE457" i="1"/>
  <c r="AK474" i="1"/>
  <c r="AL474" i="1" s="1"/>
  <c r="P474" i="1" s="1"/>
  <c r="AE635" i="1"/>
  <c r="AK635" i="1" s="1"/>
  <c r="AL635" i="1" s="1"/>
  <c r="P635" i="1" s="1"/>
  <c r="AE629" i="1"/>
  <c r="AK629" i="1" s="1"/>
  <c r="AL629" i="1" s="1"/>
  <c r="P629" i="1" s="1"/>
  <c r="AE628" i="1"/>
  <c r="AK628" i="1" s="1"/>
  <c r="AL628" i="1" s="1"/>
  <c r="P628" i="1" s="1"/>
  <c r="AK536" i="1"/>
  <c r="AL536" i="1" s="1"/>
  <c r="AK154" i="1"/>
  <c r="AL154" i="1" s="1"/>
  <c r="AK148" i="1"/>
  <c r="AL148" i="1" s="1"/>
  <c r="AK465" i="1"/>
  <c r="AL465" i="1" s="1"/>
  <c r="AK634" i="1"/>
  <c r="AL634" i="1" s="1"/>
  <c r="P634" i="1" s="1"/>
  <c r="AK526" i="1"/>
  <c r="AL526" i="1" s="1"/>
  <c r="AB643" i="1"/>
  <c r="AK482" i="1"/>
  <c r="AL482" i="1" s="1"/>
  <c r="P238" i="1"/>
  <c r="P430" i="1"/>
  <c r="P226" i="1"/>
  <c r="P497" i="1"/>
  <c r="P584" i="1"/>
  <c r="P641" i="1"/>
  <c r="P563" i="1"/>
  <c r="P279" i="1"/>
  <c r="P352" i="1"/>
  <c r="P191" i="1"/>
  <c r="P245" i="1"/>
  <c r="P335" i="1"/>
  <c r="P678" i="1"/>
  <c r="P207" i="1"/>
  <c r="P103" i="1"/>
  <c r="P130" i="1"/>
  <c r="P256" i="1"/>
  <c r="P522" i="1"/>
  <c r="P449" i="1"/>
  <c r="P259" i="1"/>
  <c r="P475" i="1"/>
  <c r="P591" i="1"/>
  <c r="P693" i="1"/>
  <c r="P684" i="1"/>
  <c r="P623" i="1"/>
  <c r="P505" i="1"/>
  <c r="P403" i="1"/>
  <c r="P327" i="1"/>
  <c r="P578" i="1"/>
  <c r="P534" i="1"/>
  <c r="P610" i="1"/>
  <c r="P549" i="1"/>
  <c r="P221" i="1"/>
  <c r="P115" i="1"/>
  <c r="P215" i="1"/>
  <c r="P664" i="1"/>
  <c r="P295" i="1"/>
  <c r="P197" i="1"/>
  <c r="P372" i="1"/>
  <c r="P320" i="1"/>
  <c r="P186" i="1"/>
  <c r="P361" i="1"/>
  <c r="P140" i="1"/>
  <c r="P71" i="1"/>
  <c r="P344" i="1"/>
  <c r="P435" i="1"/>
  <c r="P19" i="1"/>
  <c r="P472" i="1"/>
  <c r="P473" i="1"/>
  <c r="P555" i="1"/>
  <c r="P164" i="1"/>
  <c r="P697" i="1"/>
  <c r="P721" i="1"/>
  <c r="P598" i="1"/>
  <c r="P579" i="1"/>
  <c r="P253" i="1"/>
  <c r="P360" i="1"/>
  <c r="P421" i="1"/>
  <c r="P570" i="1"/>
  <c r="P382" i="1"/>
  <c r="P82" i="1"/>
  <c r="P569" i="1"/>
  <c r="P83" i="1"/>
  <c r="P514" i="1"/>
  <c r="P582" i="1"/>
  <c r="P376" i="1"/>
  <c r="P79" i="1"/>
  <c r="P477" i="1"/>
  <c r="Y733" i="1"/>
  <c r="Y734" i="1" s="1"/>
  <c r="AG733" i="1"/>
  <c r="AG734" i="1" s="1"/>
  <c r="P488" i="1"/>
  <c r="P696" i="1"/>
  <c r="P621" i="1"/>
  <c r="P78" i="1"/>
  <c r="P705" i="1"/>
  <c r="P682" i="1"/>
  <c r="P454" i="1"/>
  <c r="P398" i="1"/>
  <c r="P38" i="1"/>
  <c r="P223" i="1"/>
  <c r="P608" i="1"/>
  <c r="P270" i="1"/>
  <c r="P408" i="1"/>
  <c r="P392" i="1"/>
  <c r="P653" i="1"/>
  <c r="P639" i="1"/>
  <c r="P554" i="1"/>
  <c r="X733" i="1"/>
  <c r="X734" i="1" s="1"/>
  <c r="AD733" i="1"/>
  <c r="AD734" i="1" s="1"/>
  <c r="P600" i="1"/>
  <c r="P243" i="1"/>
  <c r="P424" i="1"/>
  <c r="P105" i="1"/>
  <c r="P131" i="1"/>
  <c r="P722" i="1"/>
  <c r="P281" i="1"/>
  <c r="P162" i="1"/>
  <c r="P135" i="1"/>
  <c r="P110" i="1"/>
  <c r="P499" i="1"/>
  <c r="P370" i="1"/>
  <c r="P525" i="1"/>
  <c r="P631" i="1"/>
  <c r="P235" i="1"/>
  <c r="P189" i="1"/>
  <c r="P383" i="1"/>
  <c r="P506" i="1"/>
  <c r="P315" i="1"/>
  <c r="P132" i="1"/>
  <c r="P691" i="1"/>
  <c r="P446" i="1"/>
  <c r="P485" i="1"/>
  <c r="P590" i="1"/>
  <c r="P6" i="1"/>
  <c r="AK193" i="1" l="1"/>
  <c r="AL193" i="1" s="1"/>
  <c r="P193" i="1" s="1"/>
  <c r="AK23" i="1"/>
  <c r="AL23" i="1" s="1"/>
  <c r="P23" i="1" s="1"/>
  <c r="AK34" i="1"/>
  <c r="AL34" i="1" s="1"/>
  <c r="AK179" i="1"/>
  <c r="AL179" i="1" s="1"/>
  <c r="P179" i="1" s="1"/>
  <c r="AK93" i="1"/>
  <c r="AL93" i="1" s="1"/>
  <c r="AA733" i="1"/>
  <c r="AA734" i="1" s="1"/>
  <c r="AK172" i="1"/>
  <c r="AL172" i="1" s="1"/>
  <c r="P172" i="1" s="1"/>
  <c r="AK97" i="1"/>
  <c r="AL97" i="1" s="1"/>
  <c r="AK192" i="1"/>
  <c r="AL192" i="1" s="1"/>
  <c r="P192" i="1" s="1"/>
  <c r="AK58" i="1"/>
  <c r="AL58" i="1" s="1"/>
  <c r="P58" i="1" s="1"/>
  <c r="AK194" i="1"/>
  <c r="AL194" i="1" s="1"/>
  <c r="P194" i="1" s="1"/>
  <c r="AK185" i="1"/>
  <c r="AL185" i="1" s="1"/>
  <c r="P185" i="1" s="1"/>
  <c r="AK184" i="1"/>
  <c r="AL184" i="1" s="1"/>
  <c r="P184" i="1" s="1"/>
  <c r="AK183" i="1"/>
  <c r="AL183" i="1" s="1"/>
  <c r="P183" i="1" s="1"/>
  <c r="AK171" i="1"/>
  <c r="AL171" i="1" s="1"/>
  <c r="P171" i="1" s="1"/>
  <c r="AK176" i="1"/>
  <c r="AL176" i="1" s="1"/>
  <c r="P176" i="1" s="1"/>
  <c r="AK182" i="1"/>
  <c r="AL182" i="1" s="1"/>
  <c r="P182" i="1" s="1"/>
  <c r="AK178" i="1"/>
  <c r="AL178" i="1" s="1"/>
  <c r="P178" i="1" s="1"/>
  <c r="AK177" i="1"/>
  <c r="AL177" i="1" s="1"/>
  <c r="P177" i="1" s="1"/>
  <c r="AK181" i="1"/>
  <c r="AL181" i="1" s="1"/>
  <c r="P181" i="1" s="1"/>
  <c r="AK175" i="1"/>
  <c r="AL175" i="1" s="1"/>
  <c r="P175" i="1" s="1"/>
  <c r="AK173" i="1"/>
  <c r="AL173" i="1" s="1"/>
  <c r="P173" i="1" s="1"/>
  <c r="AK180" i="1"/>
  <c r="AL180" i="1" s="1"/>
  <c r="P180" i="1" s="1"/>
  <c r="AK150" i="1"/>
  <c r="AL150" i="1" s="1"/>
  <c r="P150" i="1" s="1"/>
  <c r="AK151" i="1"/>
  <c r="AL151" i="1" s="1"/>
  <c r="P151" i="1" s="1"/>
  <c r="AK91" i="1"/>
  <c r="AL91" i="1" s="1"/>
  <c r="P91" i="1" s="1"/>
  <c r="AK90" i="1"/>
  <c r="AL90" i="1" s="1"/>
  <c r="P90" i="1" s="1"/>
  <c r="AK89" i="1"/>
  <c r="AL89" i="1" s="1"/>
  <c r="P89" i="1" s="1"/>
  <c r="AK88" i="1"/>
  <c r="AL88" i="1" s="1"/>
  <c r="P88" i="1" s="1"/>
  <c r="AB87" i="1"/>
  <c r="AE87" i="1"/>
  <c r="AK86" i="1"/>
  <c r="AL86" i="1" s="1"/>
  <c r="P86" i="1" s="1"/>
  <c r="AB85" i="1"/>
  <c r="AE85" i="1"/>
  <c r="AB84" i="1"/>
  <c r="AE84" i="1"/>
  <c r="AK70" i="1"/>
  <c r="AL70" i="1" s="1"/>
  <c r="P70" i="1" s="1"/>
  <c r="AF69" i="1"/>
  <c r="AB69" i="1"/>
  <c r="AK64" i="1"/>
  <c r="AL64" i="1" s="1"/>
  <c r="P64" i="1" s="1"/>
  <c r="AK61" i="1"/>
  <c r="AL61" i="1" s="1"/>
  <c r="P61" i="1" s="1"/>
  <c r="AK66" i="1"/>
  <c r="AL66" i="1" s="1"/>
  <c r="P66" i="1" s="1"/>
  <c r="AF62" i="1"/>
  <c r="AB62" i="1"/>
  <c r="AK63" i="1"/>
  <c r="AL63" i="1" s="1"/>
  <c r="P63" i="1" s="1"/>
  <c r="AK67" i="1"/>
  <c r="AL67" i="1" s="1"/>
  <c r="P67" i="1" s="1"/>
  <c r="AK65" i="1"/>
  <c r="AL65" i="1" s="1"/>
  <c r="P65" i="1" s="1"/>
  <c r="AK68" i="1"/>
  <c r="AL68" i="1" s="1"/>
  <c r="P68" i="1" s="1"/>
  <c r="AK60" i="1"/>
  <c r="AL60" i="1" s="1"/>
  <c r="P60" i="1" s="1"/>
  <c r="AK59" i="1"/>
  <c r="AL59" i="1" s="1"/>
  <c r="P59" i="1" s="1"/>
  <c r="AK57" i="1"/>
  <c r="AL57" i="1" s="1"/>
  <c r="P57" i="1" s="1"/>
  <c r="AK257" i="1"/>
  <c r="AL257" i="1" s="1"/>
  <c r="P257" i="1" s="1"/>
  <c r="AI733" i="1"/>
  <c r="AI734" i="1" s="1"/>
  <c r="AK334" i="1"/>
  <c r="AL334" i="1" s="1"/>
  <c r="P334" i="1" s="1"/>
  <c r="AK387" i="1"/>
  <c r="AL387" i="1" s="1"/>
  <c r="AK672" i="1"/>
  <c r="AL672" i="1" s="1"/>
  <c r="P672" i="1" s="1"/>
  <c r="AK299" i="1"/>
  <c r="AL299" i="1" s="1"/>
  <c r="P299" i="1" s="1"/>
  <c r="AK209" i="1"/>
  <c r="AL209" i="1" s="1"/>
  <c r="AK241" i="1"/>
  <c r="AL241" i="1" s="1"/>
  <c r="P241" i="1" s="1"/>
  <c r="AK674" i="1"/>
  <c r="AL674" i="1" s="1"/>
  <c r="P674" i="1" s="1"/>
  <c r="AK414" i="1"/>
  <c r="AL414" i="1" s="1"/>
  <c r="P414" i="1" s="1"/>
  <c r="AK417" i="1"/>
  <c r="AL417" i="1" s="1"/>
  <c r="P417" i="1" s="1"/>
  <c r="AK229" i="1"/>
  <c r="AL229" i="1" s="1"/>
  <c r="AK410" i="1"/>
  <c r="AL410" i="1" s="1"/>
  <c r="P410" i="1" s="1"/>
  <c r="AK36" i="1"/>
  <c r="AL36" i="1" s="1"/>
  <c r="P36" i="1" s="1"/>
  <c r="AK423" i="1"/>
  <c r="AL423" i="1" s="1"/>
  <c r="P423" i="1" s="1"/>
  <c r="AK284" i="1"/>
  <c r="AL284" i="1" s="1"/>
  <c r="P284" i="1" s="1"/>
  <c r="AK251" i="1"/>
  <c r="AL251" i="1" s="1"/>
  <c r="AK294" i="1"/>
  <c r="AL294" i="1" s="1"/>
  <c r="P294" i="1" s="1"/>
  <c r="AK16" i="1"/>
  <c r="AL16" i="1" s="1"/>
  <c r="AK415" i="1"/>
  <c r="AL415" i="1" s="1"/>
  <c r="AK457" i="1"/>
  <c r="AL457" i="1" s="1"/>
  <c r="P457" i="1" s="1"/>
  <c r="AK643" i="1"/>
  <c r="AL643" i="1" s="1"/>
  <c r="P156" i="1"/>
  <c r="P532" i="1"/>
  <c r="P528" i="1"/>
  <c r="P556" i="1"/>
  <c r="P573" i="1"/>
  <c r="P553" i="1"/>
  <c r="P606" i="1"/>
  <c r="P625" i="1"/>
  <c r="P597" i="1"/>
  <c r="P627" i="1"/>
  <c r="P596" i="1"/>
  <c r="P538" i="1"/>
  <c r="P571" i="1"/>
  <c r="P576" i="1"/>
  <c r="P577" i="1"/>
  <c r="P464" i="1"/>
  <c r="P465" i="1"/>
  <c r="P470" i="1"/>
  <c r="P462" i="1"/>
  <c r="P730" i="1"/>
  <c r="P412" i="1"/>
  <c r="P155" i="1"/>
  <c r="P148" i="1"/>
  <c r="P97" i="1"/>
  <c r="R733" i="1"/>
  <c r="R734" i="1" s="1"/>
  <c r="P133" i="1"/>
  <c r="P96" i="1"/>
  <c r="P93" i="1"/>
  <c r="P108" i="1"/>
  <c r="P21" i="1"/>
  <c r="P56" i="1"/>
  <c r="P48" i="1"/>
  <c r="P35" i="1"/>
  <c r="P34" i="1"/>
  <c r="P32" i="1"/>
  <c r="P385" i="1"/>
  <c r="P265" i="1"/>
  <c r="P16" i="1" l="1"/>
  <c r="P229" i="1"/>
  <c r="AE733" i="1"/>
  <c r="AE734" i="1" s="1"/>
  <c r="AK69" i="1"/>
  <c r="AL69" i="1" s="1"/>
  <c r="P69" i="1" s="1"/>
  <c r="AK87" i="1"/>
  <c r="AL87" i="1" s="1"/>
  <c r="P87" i="1" s="1"/>
  <c r="AB733" i="1"/>
  <c r="AB734" i="1" s="1"/>
  <c r="AK85" i="1"/>
  <c r="AL85" i="1" s="1"/>
  <c r="P85" i="1" s="1"/>
  <c r="AK84" i="1"/>
  <c r="AL84" i="1" s="1"/>
  <c r="AF733" i="1"/>
  <c r="AF734" i="1" s="1"/>
  <c r="AK62" i="1"/>
  <c r="AL62" i="1" s="1"/>
  <c r="P62" i="1" s="1"/>
  <c r="P387" i="1"/>
  <c r="P643" i="1"/>
  <c r="P251" i="1"/>
  <c r="P516" i="1"/>
  <c r="P624" i="1"/>
  <c r="P526" i="1"/>
  <c r="P107" i="1"/>
  <c r="P81" i="1"/>
  <c r="P147" i="1"/>
  <c r="P536" i="1"/>
  <c r="P588" i="1"/>
  <c r="P552" i="1"/>
  <c r="P154" i="1"/>
  <c r="P415" i="1"/>
  <c r="P455" i="1"/>
  <c r="P482" i="1"/>
  <c r="P209" i="1"/>
  <c r="P434" i="1"/>
  <c r="P466" i="1"/>
  <c r="P479" i="1"/>
  <c r="P595" i="1"/>
  <c r="P507" i="1"/>
  <c r="P51" i="1"/>
  <c r="P12" i="1"/>
  <c r="P568" i="1"/>
  <c r="P84" i="1" l="1"/>
  <c r="AL733" i="1"/>
  <c r="AK733" i="1"/>
  <c r="AK734" i="1"/>
</calcChain>
</file>

<file path=xl/comments1.xml><?xml version="1.0" encoding="utf-8"?>
<comments xmlns="http://schemas.openxmlformats.org/spreadsheetml/2006/main">
  <authors>
    <author>Juan Pablo</author>
  </authors>
  <commentList>
    <comment ref="H335" authorId="0" shapeId="0">
      <text>
        <r>
          <rPr>
            <b/>
            <sz val="9"/>
            <color indexed="81"/>
            <rFont val="Tahoma"/>
            <family val="2"/>
          </rPr>
          <t>Juan Pablo:</t>
        </r>
        <r>
          <rPr>
            <sz val="9"/>
            <color indexed="81"/>
            <rFont val="Tahoma"/>
            <family val="2"/>
          </rPr>
          <t xml:space="preserve">
encargo el cargo de ella es aux adtivo en Colegio Guane</t>
        </r>
      </text>
    </comment>
    <comment ref="B344" authorId="0" shapeId="0">
      <text>
        <r>
          <rPr>
            <b/>
            <sz val="9"/>
            <color indexed="81"/>
            <rFont val="Tahoma"/>
            <family val="2"/>
          </rPr>
          <t>Juan Pablo:</t>
        </r>
        <r>
          <rPr>
            <sz val="9"/>
            <color indexed="81"/>
            <rFont val="Tahoma"/>
            <family val="2"/>
          </rPr>
          <t xml:space="preserve">
arquitecto</t>
        </r>
      </text>
    </comment>
    <comment ref="B352" authorId="0" shapeId="0">
      <text>
        <r>
          <rPr>
            <b/>
            <sz val="9"/>
            <color indexed="81"/>
            <rFont val="Tahoma"/>
            <family val="2"/>
          </rPr>
          <t>Juan Pablo:</t>
        </r>
        <r>
          <rPr>
            <sz val="9"/>
            <color indexed="81"/>
            <rFont val="Tahoma"/>
            <family val="2"/>
          </rPr>
          <t xml:space="preserve">
EN ENCARGO GRADO 7 ELLA ES GRADO 4 PROF UNIVERSITARIO esta nueva en este cargo</t>
        </r>
      </text>
    </comment>
    <comment ref="H403" authorId="0" shapeId="0">
      <text>
        <r>
          <rPr>
            <b/>
            <sz val="9"/>
            <color indexed="81"/>
            <rFont val="Tahoma"/>
            <family val="2"/>
          </rPr>
          <t>ES AUX ADTVO ESTA EN PROF …..PREGUNTAR SI ES PROVISIONAL???</t>
        </r>
      </text>
    </comment>
    <comment ref="B430" authorId="0" shapeId="0">
      <text>
        <r>
          <rPr>
            <b/>
            <sz val="9"/>
            <color indexed="81"/>
            <rFont val="Tahoma"/>
            <family val="2"/>
          </rPr>
          <t>FUE TRASLADADA EL 3 SEPT ESTA ADAPTANDOSE AL CARGO</t>
        </r>
      </text>
    </comment>
  </commentList>
</comments>
</file>

<file path=xl/sharedStrings.xml><?xml version="1.0" encoding="utf-8"?>
<sst xmlns="http://schemas.openxmlformats.org/spreadsheetml/2006/main" count="3394" uniqueCount="415">
  <si>
    <t>Minutos</t>
  </si>
  <si>
    <t xml:space="preserve">FUNCIONARIO </t>
  </si>
  <si>
    <t>PROCESO</t>
  </si>
  <si>
    <t>PROCEDIMIENTO</t>
  </si>
  <si>
    <t>ACTIVIDAD</t>
  </si>
  <si>
    <t>DENOMINACION 
DE EMPLEO</t>
  </si>
  <si>
    <t>Código</t>
  </si>
  <si>
    <t>Nivel</t>
  </si>
  <si>
    <t>Frecuencia promedio MENSUAL</t>
  </si>
  <si>
    <t>t min</t>
  </si>
  <si>
    <t>t prom</t>
  </si>
  <si>
    <t>t max</t>
  </si>
  <si>
    <t>Tiempo 
estandar (horas)</t>
  </si>
  <si>
    <t>PARCIAL PERSONAL REQUERIDO</t>
  </si>
  <si>
    <t>ALCALDE</t>
  </si>
  <si>
    <t>DIRECTOR ADMINISTRATIVO FINANCIERO TÉCNICO U OPERATIVO</t>
  </si>
  <si>
    <t>JEFE DE OFICINA</t>
  </si>
  <si>
    <t>SECRETARIO DE DESPACHO</t>
  </si>
  <si>
    <t>SUBSECRETARIO DE DESPACHO</t>
  </si>
  <si>
    <t>ASESOR</t>
  </si>
  <si>
    <t>JEFE DE OFICINA ASESORA</t>
  </si>
  <si>
    <t>COMISARIO DE FAMILIA</t>
  </si>
  <si>
    <t>INSPECTOR DE POLICIA URBANO CATEGORIA ESPECIAL Y 1 CATEGORÍA</t>
  </si>
  <si>
    <t>MÉDICO GENERAL</t>
  </si>
  <si>
    <t>PROFESIONAL ESPECIALIZADO</t>
  </si>
  <si>
    <t>PROFESIONAL UNIVERSITARIO</t>
  </si>
  <si>
    <t>TESORERO GENERAL</t>
  </si>
  <si>
    <t>TECNICO ADMINISTRATIVO</t>
  </si>
  <si>
    <t>TECNICO OPERATIVO</t>
  </si>
  <si>
    <t>AUXILIAR ADMINISTRATIVO</t>
  </si>
  <si>
    <t>AUXILIAR DE SERVICIOS GENERALES</t>
  </si>
  <si>
    <t>CONDUCTOR</t>
  </si>
  <si>
    <t>SECRETARIO</t>
  </si>
  <si>
    <t>SECRETARIO EJECUTIVO DEL DESPACHO</t>
  </si>
  <si>
    <t>TOTAL HORAS HOMBRE REQUERIDAS POR ACTIVIDAD</t>
  </si>
  <si>
    <t>TOTAL PERSONAL REQUERIDO POR ACTIVIDAD</t>
  </si>
  <si>
    <t>TECNICO</t>
  </si>
  <si>
    <t>ASISTENCIAL</t>
  </si>
  <si>
    <t>OTRAS ACTIVIDADES</t>
  </si>
  <si>
    <t>PROFESIONAL</t>
  </si>
  <si>
    <t>TOTAL HORAS HOMBRE MENSUALES REQUERIDAS POR DENOMINACION DE EMPLEO</t>
  </si>
  <si>
    <t>TOTAL PERSONAL REQUERIDO EN LA DEPENDENCIA POR DENOMINACION DE EMPLEO</t>
  </si>
  <si>
    <t>SECRETARIO GENERAL</t>
  </si>
  <si>
    <t>CARGO</t>
  </si>
  <si>
    <t>CÓDIGO</t>
  </si>
  <si>
    <t>NIVEL</t>
  </si>
  <si>
    <t>DIRECTIVO</t>
  </si>
  <si>
    <t>VALOR CARGA</t>
  </si>
  <si>
    <t>PROCESOS</t>
  </si>
  <si>
    <t>CODIGO</t>
  </si>
  <si>
    <t>CARGA</t>
  </si>
  <si>
    <t>APROX.</t>
  </si>
  <si>
    <t>PERSONAL REQUERIDO</t>
  </si>
  <si>
    <t>TOTAL</t>
  </si>
  <si>
    <t>TOTAL PERSONAL REQUERIDO EN LA DEPENDENCIA POR NIVELES JERARQUICOS</t>
  </si>
  <si>
    <t>NIVEL DIRECTIVO</t>
  </si>
  <si>
    <t>NIVEL ASESOR</t>
  </si>
  <si>
    <t>NIVEL PROFESIONAL</t>
  </si>
  <si>
    <t>NIVEL TECNICO</t>
  </si>
  <si>
    <t>NIVEL ASISTENCIAL</t>
  </si>
  <si>
    <t>CONTRATISTAS</t>
  </si>
  <si>
    <t>TOTAL PERSONAL DEPENDENCIA</t>
  </si>
  <si>
    <t>%</t>
  </si>
  <si>
    <t>TÉCNICO</t>
  </si>
  <si>
    <t>NA</t>
  </si>
  <si>
    <t>ENTREVISTADOS</t>
  </si>
  <si>
    <t>DIFERENCIA</t>
  </si>
  <si>
    <t>NÓMINA</t>
  </si>
  <si>
    <t>PRESUPUESTO</t>
  </si>
  <si>
    <t>Asistir a las reuniones que sea convocada</t>
  </si>
  <si>
    <t>CONTROL DE REGISTROS</t>
  </si>
  <si>
    <t>ÁREA</t>
  </si>
  <si>
    <t>TESORERÍA</t>
  </si>
  <si>
    <t>INTERVALO</t>
  </si>
  <si>
    <t>CANTIDAD</t>
  </si>
  <si>
    <t>SUBUTILIZADO</t>
  </si>
  <si>
    <t>NORMAL</t>
  </si>
  <si>
    <t>REDISTRIBUIR</t>
  </si>
  <si>
    <t>SI</t>
  </si>
  <si>
    <t>NO</t>
  </si>
  <si>
    <t>SUB</t>
  </si>
  <si>
    <t>NOR</t>
  </si>
  <si>
    <t>RED</t>
  </si>
  <si>
    <t>APLICATIVO PARA LA MEDICIÓN DE CARGAS DE TRABAJO
BANCO INMOBILIARIO DE FLORIDABLANCA</t>
  </si>
  <si>
    <t>DIRECCIÓN GENERAL</t>
  </si>
  <si>
    <t>ANABEL MORENO MANTILLA</t>
  </si>
  <si>
    <t>Proyectar los oficios de respuesta a entes de control, permisos y demás que le sean solicitados por la directora general o el secretario general</t>
  </si>
  <si>
    <t>Organizar el archivo de la documentación generada en su área</t>
  </si>
  <si>
    <t>Realizar seguimiento a la respuesta de los oficios que requieran del mismo</t>
  </si>
  <si>
    <t>Revisar los correos de la dirección para darle tramite a las solicitudes</t>
  </si>
  <si>
    <t>Atender a los clientes internos y  los externos relacionados con el proyecto de vivienda</t>
  </si>
  <si>
    <t>Verificar los requisitos de los postulantes a proyectos de vivienda</t>
  </si>
  <si>
    <t>Revisar la documentación y organizar el expediente de los postulantes a los proyectos de vivienda</t>
  </si>
  <si>
    <t>Elaborar los informes que le sean solicitados</t>
  </si>
  <si>
    <t>Elaborar los formatos que se requieran para la contratación</t>
  </si>
  <si>
    <t>Recepcionar los documentos de los contratistas y organizar el expediente de cada uno verificando que la documentación se encuentra completa</t>
  </si>
  <si>
    <t>Validar la información del sistema de información para el manejo de la correspondencia (SIBIF) en relación con lo aprobado para impresión</t>
  </si>
  <si>
    <t>Cargar la información de la contratación directa al SECOP</t>
  </si>
  <si>
    <t>Revisar los pagos que se realizan a través del portal transaccional</t>
  </si>
  <si>
    <t>Apoyar en la realización de los eventos relacionados con los planes y proyectos de la entidad</t>
  </si>
  <si>
    <t>Apoyar en la recolección de la información para dar respuesta a tutelas y derechos de petición</t>
  </si>
  <si>
    <t>Mantener actualizada la agenda de citas y reuniones de la Directora General</t>
  </si>
  <si>
    <t>Mantener actualizada la información de la contratación directa</t>
  </si>
  <si>
    <t>Realizar seguimiento al vencimiento de los contratos</t>
  </si>
  <si>
    <t>ELKIN FERNANDO APARICIO CABALLERO</t>
  </si>
  <si>
    <t>Brindar poyo técnico a los funcionarios en lo relacionado con los sistemas de información y herramientas ofimáticas</t>
  </si>
  <si>
    <t>Escanear la documentación generada en la entidad</t>
  </si>
  <si>
    <t>Realizar las publicaciones que se requieran en la página web</t>
  </si>
  <si>
    <t>Dar respuesta al chat en linea de la entidad</t>
  </si>
  <si>
    <t>Manejar las redes sociales de la entidad</t>
  </si>
  <si>
    <t>Mantener actualizada la información de la página web</t>
  </si>
  <si>
    <t>Mantener actualizada la información de trámites y servicios en la página del DAFP</t>
  </si>
  <si>
    <t>Conceptuar acerca de los requerimientos tecnológicos de la entidad</t>
  </si>
  <si>
    <t>Brindar apoyo para la recolección de evidencias en la rendición de cuentas</t>
  </si>
  <si>
    <t xml:space="preserve">Apoyar la realización de eventos y reuniones en lo relacionado con el soporte técnico requerido </t>
  </si>
  <si>
    <t>Brindar apoyo en el mantenimiento de los equipos y elementos de la entidad</t>
  </si>
  <si>
    <t>Generar los informes de ingreso y salida de los funcionarios</t>
  </si>
  <si>
    <t>Revisar las camaras de seguridad cuando le sea solicitado</t>
  </si>
  <si>
    <t>ÁREA TÉCNICA</t>
  </si>
  <si>
    <t>JULIANA PAOLA ROJAS PINEDA</t>
  </si>
  <si>
    <t>Desarrollar software para la entidad (modulos para trámites y procesos de los clientes internos)</t>
  </si>
  <si>
    <t>Realizar los ajustes que se requieran a la página web</t>
  </si>
  <si>
    <t>Brindar apoyo en el desarrollo de las actividades del área técnica</t>
  </si>
  <si>
    <t>Actualizar los software que posee la entidad</t>
  </si>
  <si>
    <t>CRISTIAN CAMILO CONTRERAS URQUIJO</t>
  </si>
  <si>
    <t xml:space="preserve">Realizar visitas técnicas a obras </t>
  </si>
  <si>
    <t>Poyectar los documentos contractuales de obras e interventorias en curso</t>
  </si>
  <si>
    <t>Realizar la supervisión de los contratos de arriendo y administración</t>
  </si>
  <si>
    <t>Responder los derechos de petición que sean de su competencia</t>
  </si>
  <si>
    <t>Acompañar al Alcalde a las rutas ciudadanas</t>
  </si>
  <si>
    <t>Revisar los soportes de las cuentas de los contratos de obra</t>
  </si>
  <si>
    <t>Atender a la comunidad</t>
  </si>
  <si>
    <t>Formular proyectos y actualizarlos de ser requerido</t>
  </si>
  <si>
    <t>Realizar visitas a los inmuebles arrendados para el seguimiento de los contratos y realizar informe de la visita</t>
  </si>
  <si>
    <t>Realizar visitas producto de PQRS y realizar los informes respectivos</t>
  </si>
  <si>
    <t>Realizar visitas a los inmuebles que se han entregado en administración para el segumiento de los contratos y realizar los informes de la visita</t>
  </si>
  <si>
    <t>Elaborar los estudios previos para los contratos de arrendamiento y administración</t>
  </si>
  <si>
    <t>JORGE ALBERTO SANCHÉZ</t>
  </si>
  <si>
    <t>Elaborar los permisos para uso de las áreas públicas</t>
  </si>
  <si>
    <t>Revisar los informes enviados por las arrendadoras</t>
  </si>
  <si>
    <t>Expedir la matrícula de arrendador a las agencias nuevas</t>
  </si>
  <si>
    <t>Revisar las escrituras de las áreas que son entregadas al municipio</t>
  </si>
  <si>
    <t>JUAN CARLOS REATIGA</t>
  </si>
  <si>
    <t>Realizar seguimiento al cumplimiento de los planes</t>
  </si>
  <si>
    <t>Realizar actividades de seguimiento y control a las obras de urbanismo que se desarrollan en el municipio</t>
  </si>
  <si>
    <t>Elaborar los diseños y estudios de oportunidad de los proyectos</t>
  </si>
  <si>
    <t>Apoyar en la recepción de área de cesión y predios a favor del municipio</t>
  </si>
  <si>
    <t>Brindar acompañamiento al sistema de gestión de calidad</t>
  </si>
  <si>
    <t>Dar respuesta a las tutelas, derechos de petición y demás solicitudes que allegan al área técnica</t>
  </si>
  <si>
    <t>Supervisar las obras que ejecute el banco inmobiliario</t>
  </si>
  <si>
    <t>Asesorar en la formulación de los planes de acción, los planes indicativos y el plan estratégico del área técnica</t>
  </si>
  <si>
    <t>Elaborar proyectos para el mejoramiento del espacio público, de áreas de cesión y de vivienda de inversión social</t>
  </si>
  <si>
    <t>GEMMY MARCELA SUARÉZ LEÓN</t>
  </si>
  <si>
    <t>Elaborar expediente de las personas que entregan solicitudes de subsidiio de mejoramiento de vivienda</t>
  </si>
  <si>
    <t>Revisar la documentación que se anexa en las solicitudes a fin de que cumpla con los parámetros establecidos por la entidad</t>
  </si>
  <si>
    <t>Realizar visitas de seguimiento a los subsidios de mejoramiento de vivienda que se entregan</t>
  </si>
  <si>
    <t>Realizar visitas finales al culminar las obras de mejoramiento</t>
  </si>
  <si>
    <t>Mantener actualizada la base de datos de subsidios de mejoramiento de vivienda</t>
  </si>
  <si>
    <t>Elaborar los informes técnicos de las visitas</t>
  </si>
  <si>
    <t xml:space="preserve">Proyectar las respuesta a PQRS </t>
  </si>
  <si>
    <t>Elaborar oficios relacionados con el desarrollo de las funciones</t>
  </si>
  <si>
    <t>Elaborar presupuestos de obra</t>
  </si>
  <si>
    <t>Elaborar especificaciones técnicas</t>
  </si>
  <si>
    <t>Apoyar en la formulación de proyectos</t>
  </si>
  <si>
    <t>Realizar visitas para verificar las necesidades de la población postulante a los subsidios</t>
  </si>
  <si>
    <t>Proyectar las resoluciones por las cuales se asignan los recursos de vivienda</t>
  </si>
  <si>
    <t xml:space="preserve">Proyectar las notificaciones de la resolución </t>
  </si>
  <si>
    <t>Realizar las visitas técnicas que se requieran para dar respuesta a PQRS o que sea requeridas por la entidad</t>
  </si>
  <si>
    <t>MARTÍN CESPEDES ACEVEDO</t>
  </si>
  <si>
    <t>Realizar inventarios físicos</t>
  </si>
  <si>
    <t>Realizar ingreso de los inventarios y distribución a los inventarios</t>
  </si>
  <si>
    <t xml:space="preserve">Elaborar las cotizaciones </t>
  </si>
  <si>
    <t>Elaborar el listado de necesidades de la entidad</t>
  </si>
  <si>
    <t>Apoyar en la realización de conciliaciones bancarias</t>
  </si>
  <si>
    <t>Cargar los activos fijos al software de inventarios y asignarlos a cada funcionario</t>
  </si>
  <si>
    <t>Mantener actualizada la base de datos de inventarios de la entidad</t>
  </si>
  <si>
    <t>Mantener actualizada la hoja de vida de los inventarios de la entidad</t>
  </si>
  <si>
    <t>DORIS EUGENIA PABÓN ROZO</t>
  </si>
  <si>
    <t>Proyectar los documentos contractuales que le sean asignados (arrendamientos, comodatos, intervención de espacio público, convenios)</t>
  </si>
  <si>
    <t>Proyectar respuesta a derechos de petición y demás solicitudes que le sean asignadas</t>
  </si>
  <si>
    <t>Proyectar todos los documentos que estan relacionadas con el control de las personas naturales y jurídicas que se dedican a la actividad de arrendamiento de vivienda urbana</t>
  </si>
  <si>
    <t>Elaborar las querellas de restitución del espacio público o por perturbación a la posesión para la firma de la directora general</t>
  </si>
  <si>
    <t>Realizar seguimiento al trámite de las querellas</t>
  </si>
  <si>
    <t>Asistir a las diligencias dentro de los procesos</t>
  </si>
  <si>
    <t>Proyectar memoriales para ser presentados en los procesos policivos y los recursos que procedan</t>
  </si>
  <si>
    <t>Proyectar demandas donde el BIF es la parte demandante</t>
  </si>
  <si>
    <t>Ejercer la defensa judicial en los procesos que esta vinculado el BIF</t>
  </si>
  <si>
    <t>Publicar en el SECOP los contratos de arrendamiento, administración, manteniemiento y aprovechamiento del espacio público, comodatos y convenios en los que ha intervenido</t>
  </si>
  <si>
    <t>Publicar la contratación de obras, prestación de servicios, consultorías, mínima cuantía, selección abreviada y licitación pública en la plataforma SIA Observa</t>
  </si>
  <si>
    <t>Proyectar respuesta a acciones de tutela</t>
  </si>
  <si>
    <t>Mantener actualizado el archivo de gestión de su área</t>
  </si>
  <si>
    <t>SANDRA LUCÍA GALVIS ACEVEDO</t>
  </si>
  <si>
    <t>Realizar el plan de auditorías</t>
  </si>
  <si>
    <t>Ejecutar el plan de auditorias</t>
  </si>
  <si>
    <t>LAURA VIVIANA CAÑAS ACEVEDO</t>
  </si>
  <si>
    <t>Atender a los clientes internos y externos que allegan al BIF</t>
  </si>
  <si>
    <t>Radicar y asignar la documentación que ingresa a l a entidad</t>
  </si>
  <si>
    <t>Radicar los documentos de salida de la entidad</t>
  </si>
  <si>
    <t>CARLOS ANDRÉS G</t>
  </si>
  <si>
    <t>Archivar la documentación generada en la entidad según las tablas de retención documental</t>
  </si>
  <si>
    <t>ERIKA LILIANA MONSALVE DÍAZ</t>
  </si>
  <si>
    <t>Liquidar la nómina mensual de la entidad</t>
  </si>
  <si>
    <t>Liquidar los pagos de salud y pensión de los funcionarios de la entidad</t>
  </si>
  <si>
    <t>Mantener actualizado el módulo del SIGEP</t>
  </si>
  <si>
    <t>Elaborar el plan de capacitación</t>
  </si>
  <si>
    <t>Elaborar el plan de bienestar</t>
  </si>
  <si>
    <t>Elaborar el plan de SST</t>
  </si>
  <si>
    <t>Elaborar el plan estratégico</t>
  </si>
  <si>
    <t>Elaborar el plan anual de vacantes</t>
  </si>
  <si>
    <t>Expedir las certificaciones laborales</t>
  </si>
  <si>
    <t>Registrar la evaluación de desempeño laboral</t>
  </si>
  <si>
    <t>Autorizar las libranzas y los descuentos por nómina</t>
  </si>
  <si>
    <t>Proyectar la respueta a PQRS allegados a la entidad y que guarden relación con el desarrollo de sus funciones</t>
  </si>
  <si>
    <t>Mantener actualizada la base de datos de permisos y situaciones administrativas del personal</t>
  </si>
  <si>
    <t>Apoyar las actividades para el desarrollo de los concursos de empleo público</t>
  </si>
  <si>
    <t>Atender los clientes internos y externos que allegan a su área</t>
  </si>
  <si>
    <t>Mantener actualizada las historias laborales</t>
  </si>
  <si>
    <t>Apoyar en la elaboración del plan de acción</t>
  </si>
  <si>
    <t>Ejecutar los planes del área de talento humano</t>
  </si>
  <si>
    <t>Proyectar los actos administrativos requeridos por el desarrollo de sus funciones</t>
  </si>
  <si>
    <t>Apoyar en la ejecución de las acciones del plan de acción para la implementación del MIPG</t>
  </si>
  <si>
    <t>Apoyar en la preparación de la realización de las Junta Directiva</t>
  </si>
  <si>
    <t>Asistir a las capacitaciones a las que sea delegada</t>
  </si>
  <si>
    <t>Apoyar en la elaboración del plan anual de adquisiciones</t>
  </si>
  <si>
    <t>CESAR AUGUSTO FLOREZ VEGA</t>
  </si>
  <si>
    <t>Apoyar en la realización de la proyección presupuestal de la siguiente vigencia</t>
  </si>
  <si>
    <t>Proyectar la resolución de asignación de recursos a cada rubro presupuestal</t>
  </si>
  <si>
    <t>Incorporar en el sistema el presupuesto aprobado</t>
  </si>
  <si>
    <t>Expedir CDP</t>
  </si>
  <si>
    <t>Expedir RP</t>
  </si>
  <si>
    <t>Elaborar las ordenes de pago y los comprobantes de egreso</t>
  </si>
  <si>
    <t xml:space="preserve">Elaborar los informes trimestrales de CGR </t>
  </si>
  <si>
    <t>Elaborar el PAC</t>
  </si>
  <si>
    <t>Proyectar el acto administrativo de PAC</t>
  </si>
  <si>
    <t>Elaborar el informe de personal y costo en el CHIP</t>
  </si>
  <si>
    <t>Elaborar los informes de ejecuciones presupuestales que se requieran</t>
  </si>
  <si>
    <t>Realizar las conciliaciones bancarias</t>
  </si>
  <si>
    <t>Realizar la rete en la fuente</t>
  </si>
  <si>
    <t>Realizar el pago del IVA</t>
  </si>
  <si>
    <t>Realizar el pago de industria y comercio</t>
  </si>
  <si>
    <t>Realizar los pagos de estampillas que le competan a la entidad</t>
  </si>
  <si>
    <t xml:space="preserve">Elaborar los estados financieros de la entidad </t>
  </si>
  <si>
    <t>Elaborar los cheques y apoyar el proceso para pagos por bancos</t>
  </si>
  <si>
    <t xml:space="preserve">Realizar el cierre presupuestal </t>
  </si>
  <si>
    <t>Proyectar la resolución de cuentas por pagar y de reservas presupuestales</t>
  </si>
  <si>
    <t>Proyectar la resolución de adiciones y/o reducciones y realizar el ajuste en el sistema de presupuesto</t>
  </si>
  <si>
    <t>Proyectar la resolución de creditos y contracreditos y realizar el ajuste en el sistema de presupuesto</t>
  </si>
  <si>
    <t>Elaborar los informes contables trimestrales CGN</t>
  </si>
  <si>
    <t>Presentar el informe de ingresos y patrimonio</t>
  </si>
  <si>
    <t>Elaborar los certificados de ingresos y retenciones</t>
  </si>
  <si>
    <t>ADRIANA CAROLINA ARDILA DURÁN</t>
  </si>
  <si>
    <t>Registrar los ingresos en el sistema</t>
  </si>
  <si>
    <t>Apoyar en la elaboración de CDP, RP, comprobantes de ingresos y de egreso</t>
  </si>
  <si>
    <t>Realizar la facturación de todos los arendatarios</t>
  </si>
  <si>
    <t>Elaborar el informe de cartera</t>
  </si>
  <si>
    <t>Realizar la reliquidación de las facturas</t>
  </si>
  <si>
    <t>Alimentar el módulo de cartera con respecto al tercero, al inmueble y contratos</t>
  </si>
  <si>
    <t>Expedir las constancias de adeudamiento de arrendamientos</t>
  </si>
  <si>
    <t>Expedir los paz y salvos de los arrendatarios</t>
  </si>
  <si>
    <t>Realizar la legalización de la caja menor</t>
  </si>
  <si>
    <t>Registrar los proveedores en el sistema</t>
  </si>
  <si>
    <t>Realizar el cierre de caja menor en el modulo de caja menor y financiero</t>
  </si>
  <si>
    <t>Realizar el cargue del PAC</t>
  </si>
  <si>
    <t>Apoyar en las labores de gestión financiera</t>
  </si>
  <si>
    <t>Solicitar las transferencias municipales</t>
  </si>
  <si>
    <t>Descargar los archivos planos de las entidades bancarias</t>
  </si>
  <si>
    <t>Preparar los pagos en los portales bancarios</t>
  </si>
  <si>
    <t>Realizar apertura de la caja menor</t>
  </si>
  <si>
    <t>Revisar las cuentas de prestación de servicios antes del pago</t>
  </si>
  <si>
    <t>Realizar los traslados bancarios en el módulo de contabilidad</t>
  </si>
  <si>
    <t>Realizar las notas de tesorería y de contabilidad</t>
  </si>
  <si>
    <t>Registrar los gastos financieros</t>
  </si>
  <si>
    <t>Realizar los incrementos del IPC y las novedades de facturación</t>
  </si>
  <si>
    <t>Realizar las actas del comité de sostenibilidad contable</t>
  </si>
  <si>
    <t>Escanear las libranzas y enviarlas a cada entidad financiera</t>
  </si>
  <si>
    <t>Escanear y enviar los subsidios familiares complementarios y de altos de bellavista</t>
  </si>
  <si>
    <t>JOAN SEBASTIÁN CARRILLO VILLAR</t>
  </si>
  <si>
    <t>Realizar el trámite de licencias de construcción</t>
  </si>
  <si>
    <t>Proyectar la respuesta de PQRS relacionadas con el ejercicio de sus funciones</t>
  </si>
  <si>
    <t>Atender a los clientes externos que allegan a su área</t>
  </si>
  <si>
    <t>Realizar visitas y participar de las actividades a las que sea convocado</t>
  </si>
  <si>
    <t>Mantener actualizado el archivo de los procesos de contratación de obra</t>
  </si>
  <si>
    <t>Realiza el reparto de los PQRS del área</t>
  </si>
  <si>
    <t>Realizar supervisión a las obras ejecutadas por el BIF (visitas y supervisión de los contratos)</t>
  </si>
  <si>
    <t>DIRECCIÓN</t>
  </si>
  <si>
    <t>PLAN OPERATIVO DE INVERSIONES</t>
  </si>
  <si>
    <t>FORMULACIÓN PLAN ESTRATÉGICO INSTITUCIONAL</t>
  </si>
  <si>
    <t>FORMULACIÓN PLANES DE ACCIÓN</t>
  </si>
  <si>
    <t>DIVULGACIÓN E INFORMACIÓN</t>
  </si>
  <si>
    <t>MONITOREO DE MEDIOS</t>
  </si>
  <si>
    <t>REVISIÓN POR LA DIRECCIÓN</t>
  </si>
  <si>
    <t>PRODUCTO NO CONFORME</t>
  </si>
  <si>
    <t>ACCIONES CORRECTIVAS Y PREVENTIVAS</t>
  </si>
  <si>
    <t>MEJORA CONTINUA</t>
  </si>
  <si>
    <t>COMUNICACIÓN INSTITUCIONAL</t>
  </si>
  <si>
    <t>COMUNICACIONES OFICIALES</t>
  </si>
  <si>
    <t>PETICIONES, QUEJAS Y RECLAMOS</t>
  </si>
  <si>
    <t>ORDENACIÓN DEL GASTO</t>
  </si>
  <si>
    <t>CONTROL DISCIPLINARIO ORDINARIO</t>
  </si>
  <si>
    <t>CONTROL_INTERNO</t>
  </si>
  <si>
    <t>ACTUALIZACIÓN DEL MANUAL DE PROCEDIMIENTOS</t>
  </si>
  <si>
    <t>DESARROLLO DE AUDITORÍAS INTERNAS</t>
  </si>
  <si>
    <t>CONTROL DOCUMENTOS INTERNOS</t>
  </si>
  <si>
    <t>CONTROL DE DOCUMENTOS EXTERNOS</t>
  </si>
  <si>
    <t>IDENTIFICACIÓN DEL MAPA DE RIESGOS</t>
  </si>
  <si>
    <t>EVALUACIÓN DEL SISTEMA DE CONTROL INTERNO</t>
  </si>
  <si>
    <t>MONITOREO Y CONTROL DE PLANES DE MEJORAMIENTO</t>
  </si>
  <si>
    <t>MONITOREO Y EVALUACIÓN DEL MAPA DE RIESGOS</t>
  </si>
  <si>
    <t>CONVOCATORIA COMITÉ DE CONTROL INTERNO</t>
  </si>
  <si>
    <t>SISTEMA INTEGRADO DE GESTIÓN DE CALIDAD - MECI</t>
  </si>
  <si>
    <t>AUDITORÍA AL SIGC - MECI</t>
  </si>
  <si>
    <t>DISEÑO Y SEGUIMIENTO A INDICADORES</t>
  </si>
  <si>
    <t>PLAN ANTICORRUPCIÓN Y ATENCIÓN AL CIUDADANO</t>
  </si>
  <si>
    <t>INFORME PORMENORIZADO DE CONTROL INTERNO</t>
  </si>
  <si>
    <t>ÁREA_JURÍDICA</t>
  </si>
  <si>
    <t>PROYECCIÓN DE LA CONTRATACIÓN</t>
  </si>
  <si>
    <t>CONTRATACIÓN DIRECTA</t>
  </si>
  <si>
    <t>SELECCIÓN ABREVIADA DE MENOR CUANTÍA</t>
  </si>
  <si>
    <t>SELECCIÓN DE LICITACIÓN PÚBLICA</t>
  </si>
  <si>
    <t>SELECCIÓN POR CONCURSO DE MÉRITOS</t>
  </si>
  <si>
    <t>DEMANDA DE DECLARACIÓN DE PERTENENCIA</t>
  </si>
  <si>
    <t>DEMANDA DE RESTITUCIÓN DE INMUEBLE ARRENDADO</t>
  </si>
  <si>
    <t>DEMANDA REIVINDICATORIA DE BIENES FISCALES</t>
  </si>
  <si>
    <t>QUERELLAS DE RESTITUCIÓN DEL ESPACIO PÚBLICO</t>
  </si>
  <si>
    <t>REPRESENTACIÓN Y DEFENSA JUDICIAL</t>
  </si>
  <si>
    <t>SOPORTE O ASESORÍA JURÍDICA A DEPENDENCIAS</t>
  </si>
  <si>
    <t>PROYECCIÓN DE ACUERDOS NECESARIOS PARA LA REGLAMENTACIÓN DE ALGUNAS FUNCIONES DEL BIF</t>
  </si>
  <si>
    <t>DEPURACIÓN DE BENEFICIARIOS SUBSIDIOS DE VIVIENDA POR NO CUMPLIR REQUISITOS DE LEY</t>
  </si>
  <si>
    <t>PROYECCIÓN DE RESPUESTA A DERECHOS DE PETICIÓN QUE COMPETAN AL ÁREA JURÍDICA</t>
  </si>
  <si>
    <t>ASISTENCIA A ACTOS O REUNIONES POR DELEGACIÓN DE LA DIRECCIÓN</t>
  </si>
  <si>
    <t>ELABORACION DE PROYECTOS DE ACUERDO PARA DECLARACION DE INMUEBLES COMO DE UTILIDAD PÚBLICA</t>
  </si>
  <si>
    <t>ÁREA_TÉCNICA</t>
  </si>
  <si>
    <t>TRÁMITE SOLICITUD CERTIFICADO ACTIVIDAD INMOBILIARIA</t>
  </si>
  <si>
    <t>ENTREGA ÁREAS DE CESIÓN TIPO A</t>
  </si>
  <si>
    <t>PERMISOS PARA USO DEL ESPACIO PÚBLICO TEMPORALES, PARQUES, VIAS, ZONAS VERDES</t>
  </si>
  <si>
    <t>CERTIFICACIONES DE PROPIEDAD DE LOS PREDIOS DEL MUNICIPIO</t>
  </si>
  <si>
    <t>GESTIÓN TERRITORIAL</t>
  </si>
  <si>
    <t>GESTION VIVIENDA INTERES SOCIAL</t>
  </si>
  <si>
    <t>PROYECTOS DE VIVIENDA INTERES SOCIAL URBANA</t>
  </si>
  <si>
    <t>PROCEDIMIENTO PARA POSTULACIÓN DE PROYECTOS DE VIVIENDA DE INTERES SOCIAL URBANA (Construcción en sitio propio, mejoramiento)</t>
  </si>
  <si>
    <t>POSTULACIÓN PARA SUBSIDIOS DE MEJORAMIENTO DE VIVIENDA RURAL</t>
  </si>
  <si>
    <t>PROCEDIMIENTO PARA POSTULACIÓN DE PROYECTOS DE VIVIENDA DE INTERES SOCIAL RURAL</t>
  </si>
  <si>
    <t>ENTREGA MATERIAL DE LA VIVIENDA</t>
  </si>
  <si>
    <t>RESTITUCIÓN DEL SUBSIDIO SOLICITADO POR RENUNCIA DEL BENEFICIARIO</t>
  </si>
  <si>
    <t>LEGALIZACIÓN DE ENTREGA DE PREDIOS MUNICIPALES EN EL SECTOR RURAL Y URBANO</t>
  </si>
  <si>
    <t>ADMINISTRACIÓN DE INVENTARIOS DE INMUEBLES MUNICIPALES</t>
  </si>
  <si>
    <t>SANCIÓN ACTIVIDAD INMOBILIARIA</t>
  </si>
  <si>
    <t>CONTROL INMOBILIARIO</t>
  </si>
  <si>
    <t>POSTULACIÓN PARA SUBSIDIOS MUNICIPALES COMPLEMENTARIOS PARA VICTIMAS DEL DESPLAZAMIENTO FORZADO DE VIVIENDA A POBLACIÓN DESPLAZADA</t>
  </si>
  <si>
    <t>CERTIFICACIONES DE HABITABILIDAD VIS Y VIP</t>
  </si>
  <si>
    <t>PROCEDIMIENTO ARCHIVO Y CUSTODIA DE ESCRITURAS PUBLICOS (RESOLUCIONES) DE PREDIOS DE PROPIEDAD DEL MUNICIPIO DE FLORIDABLANCA</t>
  </si>
  <si>
    <t>DELINEAMIENTO URBANO</t>
  </si>
  <si>
    <t>MULTAS Y SANCIONES URBANISTICAS</t>
  </si>
  <si>
    <t>INVENTARIO DE MOBILIARIO URBANO DEL MUNICIPIO</t>
  </si>
  <si>
    <t>GESTIÓN DE PROYECTOS</t>
  </si>
  <si>
    <t>RECUPERACIÓN DE PREDIOS INVADIDOS</t>
  </si>
  <si>
    <t>GESTION PRE CONTRACTUAL DE ADMINISTRACIÓN,
MANTENIMIENTO Y APROVECHAMIENTO DEL ESPACIO PÚBLICO Y ARRENDAMIENTO DE INMUEBLES PUBLICOS</t>
  </si>
  <si>
    <t>REALIZACIÓN DE ESTUDIOS PREVIOS CONTRATOS DE COMODATO</t>
  </si>
  <si>
    <t>COMPRA DE PREDIOS PARA EL MUNICIPIO DE FLORIDABLANCA</t>
  </si>
  <si>
    <t>ÁREA_ADMINISTRATIVA_Y_FINANCIERA</t>
  </si>
  <si>
    <t>EXPEDICIÓN DEL CERTIFICADO LABORAL</t>
  </si>
  <si>
    <t>SOLICITUD DE PERMISO</t>
  </si>
  <si>
    <t>LICENCIA ORDINARIA O NO REMUNERADA</t>
  </si>
  <si>
    <t>ENCARGO</t>
  </si>
  <si>
    <t>AVANCE DE VIÁTICOS</t>
  </si>
  <si>
    <t>RETIRO DEL SERVICIO Y/O DE UN SERVIDOR PÚBLICO</t>
  </si>
  <si>
    <t>AFILIACIÓN SALUD, PENSIÓN, CESANTÍAS, CAJA DE COMPENSACIÓN FAMILIAR Y ARP</t>
  </si>
  <si>
    <t>APLICACIÓN DE EMBARGOS</t>
  </si>
  <si>
    <t>INDUCCIÓN DE PERSONAL</t>
  </si>
  <si>
    <t>INGRESO A LA CARRERA ADMINISTRATIVA</t>
  </si>
  <si>
    <t>LICENCIA REMUNERADA POR ENFERMEDAD O MATERNIDAD</t>
  </si>
  <si>
    <t>PLANES DE BIENESTAR SOCIAL, CAPACITACIÓN Y SALUD OCUPACIONAL</t>
  </si>
  <si>
    <t>SELECCIÓN, VINCULACIÓN Y PERMANENCIA DE UN SERVIDOR PÚBLICO</t>
  </si>
  <si>
    <t>VACACIONES</t>
  </si>
  <si>
    <t>LIQUIDACIÓN PRESTACIONES SOCIALES</t>
  </si>
  <si>
    <t>INVENTARIO DE BIENES EN SERVICIO</t>
  </si>
  <si>
    <t>RECIBO DE ELEMENTOS POR LOS FUNCIONARIOS DEL BIF</t>
  </si>
  <si>
    <t>INGRESO DE ELEMENTOS POR COMPRA DE BIENES DEVOLUTIVOS Y BIENES DE CONSUMO</t>
  </si>
  <si>
    <t>INGRESO DE BIENES POR DONACIÓN</t>
  </si>
  <si>
    <t>INGRESO DE BIENES POR TRASPASO DE OTRAS ENTIDADES</t>
  </si>
  <si>
    <t>INGRESO DE BIENES POR REPOSICIÓN</t>
  </si>
  <si>
    <t>INGRESO DE BIENES POR SOBRANTES</t>
  </si>
  <si>
    <t>INGRESO DE BIENES FALTANTES</t>
  </si>
  <si>
    <t>INGRESO DE LOS BIENES A LAS PÓLIZAS DE SEGURO</t>
  </si>
  <si>
    <t>INGRESO DE BIENES EN PRÉSTAMO O COMODATO</t>
  </si>
  <si>
    <t>BAJA POR PÉRDIDA DE BIENES O POR HURTO</t>
  </si>
  <si>
    <t>BAJA DE BIENES POR CASO FORTUITO O FUERZA MAYOR</t>
  </si>
  <si>
    <t>BAJA DE BIENES INSERVIBLES O INNECESARIOS</t>
  </si>
  <si>
    <t>COMERCIALIZACIÓN DE BIENES DEVOLUTIVOS DADOS DE BAJA INNECESARIOS</t>
  </si>
  <si>
    <t>VENTA DE BIENES MEDIANTE CONTRATACIÓN DIRECTA</t>
  </si>
  <si>
    <t>VENTA DE BIENES MEDIANTE SUBASTA PÚBLICA</t>
  </si>
  <si>
    <t>CERTIFICADO DE DISPONIBILIDAD PRESUPUESTAL</t>
  </si>
  <si>
    <t>CONCILIACIONES BANCARIAS</t>
  </si>
  <si>
    <t>CONTABILIZACIÓN DE EGRESOS</t>
  </si>
  <si>
    <t>COMPROBANTE DE INGRESO</t>
  </si>
  <si>
    <t>ORDENES DE PAGO</t>
  </si>
  <si>
    <t>PAGO DE CUENTAS</t>
  </si>
  <si>
    <t>PLAN ANUAL MENSUALIZADO DE CAJA</t>
  </si>
  <si>
    <t>REGISTRO PRESUPUESTAL</t>
  </si>
  <si>
    <t>SALDAR RPS Y CDPS</t>
  </si>
  <si>
    <t>TRASLADOS PRESUPUESTALES</t>
  </si>
  <si>
    <t>APERTURA DE CUENTAS</t>
  </si>
  <si>
    <t>LEGALIZACION CAJA MENOR</t>
  </si>
  <si>
    <t>LEGALIZACIÓN DE AVANCES</t>
  </si>
  <si>
    <t>PROCEDIMIENTO DE CONTABILIDAD</t>
  </si>
  <si>
    <t>ELABORACIÓN DE LOS ESTADOS CONTABLES</t>
  </si>
  <si>
    <t>MECICO</t>
  </si>
  <si>
    <t>ADMINISTRACIÓN DE LA PÁGINA WEB</t>
  </si>
  <si>
    <t>SOPORTE TÉCNICO E INFRAESTRUCTURA</t>
  </si>
  <si>
    <t>ADMINISTRAR LOS ARCHIVOS DE GESTIÓN, CENTRAL E HISTÓRICO DEL BIF</t>
  </si>
  <si>
    <t>SECRETARÍA GENERAL Y ADMINISTRATIVA</t>
  </si>
  <si>
    <t>Elaborar los expedientes de las compensaciones de áreas de sesión de proyectos del municipio</t>
  </si>
  <si>
    <t>Atender el chat en linea de la página web de la entidad</t>
  </si>
  <si>
    <t>DEPENDENCIA</t>
  </si>
  <si>
    <t>DENOMINACION DE EMPLEOS SEGÚN CLASIFICACION  DECRETO  - LEY 715 DE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</si>
</sst>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%"/>
  </numFmts>
  <fonts count="21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color theme="1"/>
      <name val="Times New Roman"/>
      <charset val="134"/>
    </font>
    <font>
      <sz val="10"/>
      <color theme="1" tint="0.249977111117893"/>
      <name val="Calibri"/>
      <charset val="134"/>
      <scheme val="minor"/>
    </font>
    <font>
      <sz val="11"/>
      <color theme="1" tint="0.249977111117893"/>
      <name val="Calibri"/>
      <charset val="134"/>
      <scheme val="minor"/>
    </font>
    <font>
      <b/>
      <sz val="14"/>
      <color theme="1" tint="0.249977111117893"/>
      <name val="Calibri"/>
      <charset val="134"/>
      <scheme val="minor"/>
    </font>
    <font>
      <sz val="10"/>
      <color indexed="8"/>
      <name val="Arial"/>
      <charset val="134"/>
    </font>
    <font>
      <sz val="11"/>
      <color theme="1"/>
      <name val="Calibri"/>
      <charset val="134"/>
      <scheme val="minor"/>
    </font>
    <font>
      <b/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B6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9" fontId="10" fillId="0" borderId="0" applyFont="0" applyFill="0" applyBorder="0" applyAlignment="0" applyProtection="0"/>
    <xf numFmtId="0" fontId="9" fillId="0" borderId="0"/>
    <xf numFmtId="0" fontId="4" fillId="0" borderId="0"/>
  </cellStyleXfs>
  <cellXfs count="25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1" fillId="0" borderId="1" xfId="1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left" vertical="center" wrapText="1"/>
    </xf>
    <xf numFmtId="0" fontId="6" fillId="0" borderId="0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4" fillId="0" borderId="1" xfId="2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justify" vertical="top" wrapText="1"/>
      <protection hidden="1"/>
    </xf>
    <xf numFmtId="0" fontId="1" fillId="0" borderId="1" xfId="0" applyFont="1" applyBorder="1" applyProtection="1">
      <protection hidden="1"/>
    </xf>
    <xf numFmtId="164" fontId="4" fillId="0" borderId="1" xfId="0" applyNumberFormat="1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2" fontId="12" fillId="0" borderId="0" xfId="0" applyNumberFormat="1" applyFont="1" applyFill="1" applyAlignment="1" applyProtection="1">
      <alignment horizontal="center"/>
      <protection locked="0" hidden="1"/>
    </xf>
    <xf numFmtId="0" fontId="11" fillId="0" borderId="0" xfId="0" applyFont="1" applyFill="1" applyBorder="1" applyAlignment="1" applyProtection="1">
      <alignment horizontal="center"/>
      <protection locked="0" hidden="1"/>
    </xf>
    <xf numFmtId="0" fontId="12" fillId="0" borderId="0" xfId="0" applyFont="1" applyFill="1" applyAlignment="1" applyProtection="1">
      <alignment horizontal="center"/>
      <protection locked="0" hidden="1"/>
    </xf>
    <xf numFmtId="0" fontId="12" fillId="0" borderId="0" xfId="0" applyNumberFormat="1" applyFont="1" applyFill="1" applyBorder="1" applyAlignment="1" applyProtection="1">
      <alignment horizontal="center" vertical="center" wrapText="1" shrinkToFit="1"/>
      <protection locked="0" hidden="1"/>
    </xf>
    <xf numFmtId="0" fontId="12" fillId="4" borderId="0" xfId="0" applyNumberFormat="1" applyFont="1" applyFill="1" applyBorder="1" applyAlignment="1" applyProtection="1">
      <alignment horizontal="center" vertical="center" wrapText="1" shrinkToFit="1"/>
      <protection locked="0" hidden="1"/>
    </xf>
    <xf numFmtId="0" fontId="13" fillId="0" borderId="0" xfId="0" applyFont="1" applyFill="1" applyAlignment="1" applyProtection="1">
      <alignment horizontal="center" vertical="center" wrapText="1"/>
      <protection locked="0" hidden="1"/>
    </xf>
    <xf numFmtId="0" fontId="13" fillId="0" borderId="0" xfId="0" applyFont="1" applyFill="1" applyAlignment="1" applyProtection="1">
      <alignment wrapText="1"/>
      <protection locked="0" hidden="1"/>
    </xf>
    <xf numFmtId="0" fontId="14" fillId="0" borderId="0" xfId="0" applyFont="1" applyFill="1" applyAlignment="1" applyProtection="1">
      <alignment horizontal="center" vertical="top"/>
      <protection locked="0" hidden="1"/>
    </xf>
    <xf numFmtId="0" fontId="15" fillId="4" borderId="0" xfId="0" applyFont="1" applyFill="1" applyProtection="1">
      <protection locked="0" hidden="1"/>
    </xf>
    <xf numFmtId="0" fontId="16" fillId="3" borderId="6" xfId="0" applyFont="1" applyFill="1" applyBorder="1" applyAlignment="1" applyProtection="1">
      <alignment horizontal="center" vertical="center" wrapText="1"/>
      <protection locked="0" hidden="1"/>
    </xf>
    <xf numFmtId="0" fontId="16" fillId="3" borderId="6" xfId="0" applyFont="1" applyFill="1" applyBorder="1" applyAlignment="1" applyProtection="1">
      <alignment horizontal="center" vertical="center"/>
      <protection locked="0" hidden="1"/>
    </xf>
    <xf numFmtId="164" fontId="16" fillId="3" borderId="7" xfId="0" applyNumberFormat="1" applyFont="1" applyFill="1" applyBorder="1" applyAlignment="1" applyProtection="1">
      <alignment horizontal="center" vertical="center" wrapText="1"/>
      <protection hidden="1"/>
    </xf>
    <xf numFmtId="49" fontId="16" fillId="3" borderId="10" xfId="0" applyNumberFormat="1" applyFont="1" applyFill="1" applyBorder="1" applyAlignment="1" applyProtection="1">
      <alignment horizontal="center" vertical="center" wrapText="1"/>
      <protection hidden="1"/>
    </xf>
    <xf numFmtId="2" fontId="16" fillId="3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16" fillId="3" borderId="7" xfId="0" applyFont="1" applyFill="1" applyBorder="1" applyAlignment="1" applyProtection="1">
      <alignment horizontal="center" vertical="center" wrapText="1"/>
      <protection locked="0" hidden="1"/>
    </xf>
    <xf numFmtId="0" fontId="16" fillId="3" borderId="9" xfId="0" applyFont="1" applyFill="1" applyBorder="1" applyAlignment="1" applyProtection="1">
      <alignment horizontal="center" vertical="center" wrapText="1"/>
      <protection locked="0" hidden="1"/>
    </xf>
    <xf numFmtId="0" fontId="16" fillId="3" borderId="6" xfId="0" applyFont="1" applyFill="1" applyBorder="1" applyAlignment="1" applyProtection="1">
      <alignment horizontal="center" vertical="center" wrapText="1"/>
      <protection hidden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11" xfId="0" applyFont="1" applyFill="1" applyBorder="1" applyAlignment="1" applyProtection="1">
      <alignment horizontal="center" vertical="center" wrapText="1"/>
      <protection hidden="1"/>
    </xf>
    <xf numFmtId="2" fontId="12" fillId="0" borderId="13" xfId="0" applyNumberFormat="1" applyFont="1" applyFill="1" applyBorder="1" applyAlignment="1" applyProtection="1">
      <alignment horizontal="center" vertical="center" wrapText="1"/>
      <protection locked="0" hidden="1"/>
    </xf>
    <xf numFmtId="1" fontId="12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" fontId="12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2" fontId="16" fillId="6" borderId="15" xfId="0" applyNumberFormat="1" applyFont="1" applyFill="1" applyBorder="1" applyAlignment="1" applyProtection="1">
      <alignment horizontal="center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 wrapText="1"/>
      <protection hidden="1"/>
    </xf>
    <xf numFmtId="2" fontId="12" fillId="7" borderId="16" xfId="0" applyNumberFormat="1" applyFont="1" applyFill="1" applyBorder="1" applyAlignment="1" applyProtection="1">
      <alignment horizontal="center" vertical="center" wrapText="1"/>
      <protection hidden="1"/>
    </xf>
    <xf numFmtId="2" fontId="12" fillId="5" borderId="16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4" borderId="1" xfId="0" applyFont="1" applyFill="1" applyBorder="1" applyAlignment="1" applyProtection="1">
      <alignment horizontal="center" vertical="center" wrapText="1"/>
      <protection locked="0" hidden="1"/>
    </xf>
    <xf numFmtId="0" fontId="12" fillId="4" borderId="1" xfId="0" applyFont="1" applyFill="1" applyBorder="1" applyAlignment="1" applyProtection="1">
      <alignment horizontal="left" vertical="center" wrapText="1"/>
      <protection locked="0" hidden="1"/>
    </xf>
    <xf numFmtId="0" fontId="16" fillId="2" borderId="19" xfId="0" applyFont="1" applyFill="1" applyBorder="1" applyAlignment="1" applyProtection="1">
      <alignment horizontal="center" vertical="center"/>
      <protection locked="0" hidden="1"/>
    </xf>
    <xf numFmtId="0" fontId="16" fillId="2" borderId="0" xfId="0" applyFont="1" applyFill="1" applyBorder="1" applyAlignment="1" applyProtection="1">
      <alignment horizontal="center" vertical="center"/>
      <protection locked="0" hidden="1"/>
    </xf>
    <xf numFmtId="2" fontId="12" fillId="0" borderId="1" xfId="0" applyNumberFormat="1" applyFont="1" applyFill="1" applyBorder="1" applyAlignment="1" applyProtection="1">
      <alignment horizontal="center" vertical="center"/>
      <protection hidden="1"/>
    </xf>
    <xf numFmtId="2" fontId="16" fillId="0" borderId="8" xfId="0" applyNumberFormat="1" applyFont="1" applyFill="1" applyBorder="1" applyAlignment="1" applyProtection="1">
      <alignment horizontal="center" vertical="center"/>
      <protection hidden="1"/>
    </xf>
    <xf numFmtId="2" fontId="16" fillId="5" borderId="18" xfId="0" applyNumberFormat="1" applyFont="1" applyFill="1" applyBorder="1" applyAlignment="1" applyProtection="1">
      <alignment horizontal="center" vertical="center"/>
      <protection hidden="1"/>
    </xf>
    <xf numFmtId="0" fontId="16" fillId="6" borderId="0" xfId="0" applyFont="1" applyFill="1" applyBorder="1" applyAlignment="1" applyProtection="1">
      <alignment horizontal="center"/>
      <protection locked="0" hidden="1"/>
    </xf>
    <xf numFmtId="2" fontId="16" fillId="0" borderId="1" xfId="0" applyNumberFormat="1" applyFont="1" applyFill="1" applyBorder="1" applyAlignment="1" applyProtection="1">
      <alignment horizontal="center"/>
      <protection hidden="1"/>
    </xf>
    <xf numFmtId="2" fontId="16" fillId="2" borderId="7" xfId="0" applyNumberFormat="1" applyFont="1" applyFill="1" applyBorder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0" fontId="12" fillId="4" borderId="0" xfId="0" applyFont="1" applyFill="1" applyProtection="1">
      <protection locked="0" hidden="1"/>
    </xf>
    <xf numFmtId="0" fontId="12" fillId="0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 applyProtection="1">
      <alignment horizontal="center"/>
      <protection hidden="1"/>
    </xf>
    <xf numFmtId="164" fontId="1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2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2" fontId="12" fillId="0" borderId="0" xfId="0" applyNumberFormat="1" applyFont="1" applyFill="1" applyBorder="1" applyProtection="1">
      <protection locked="0" hidden="1"/>
    </xf>
    <xf numFmtId="0" fontId="12" fillId="0" borderId="0" xfId="0" applyFont="1" applyFill="1" applyBorder="1" applyProtection="1">
      <protection locked="0" hidden="1"/>
    </xf>
    <xf numFmtId="0" fontId="12" fillId="0" borderId="0" xfId="0" applyFont="1" applyFill="1" applyBorder="1" applyAlignment="1" applyProtection="1">
      <alignment horizontal="center"/>
      <protection locked="0" hidden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2" fontId="16" fillId="4" borderId="16" xfId="0" applyNumberFormat="1" applyFont="1" applyFill="1" applyBorder="1" applyAlignment="1" applyProtection="1">
      <alignment horizontal="center" vertical="center" wrapText="1"/>
      <protection hidden="1"/>
    </xf>
    <xf numFmtId="0" fontId="16" fillId="3" borderId="9" xfId="0" applyFont="1" applyFill="1" applyBorder="1" applyAlignment="1" applyProtection="1">
      <alignment horizontal="center" vertical="center" wrapText="1"/>
      <protection hidden="1"/>
    </xf>
    <xf numFmtId="0" fontId="16" fillId="3" borderId="17" xfId="2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6" fillId="3" borderId="20" xfId="2" applyFont="1" applyFill="1" applyBorder="1" applyAlignment="1">
      <alignment horizontal="center" vertical="center" wrapText="1"/>
    </xf>
    <xf numFmtId="0" fontId="16" fillId="5" borderId="7" xfId="2" applyFont="1" applyFill="1" applyBorder="1" applyAlignment="1" applyProtection="1">
      <alignment horizontal="center" vertical="center" wrapText="1"/>
      <protection hidden="1"/>
    </xf>
    <xf numFmtId="0" fontId="16" fillId="3" borderId="6" xfId="2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Alignment="1" applyProtection="1">
      <alignment horizontal="center" vertical="center" wrapText="1"/>
      <protection locked="0" hidden="1"/>
    </xf>
    <xf numFmtId="0" fontId="17" fillId="0" borderId="0" xfId="0" applyFont="1" applyFill="1" applyAlignment="1" applyProtection="1">
      <alignment horizontal="center" vertical="center" wrapText="1"/>
      <protection locked="0" hidden="1"/>
    </xf>
    <xf numFmtId="0" fontId="12" fillId="4" borderId="16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/>
    <xf numFmtId="0" fontId="16" fillId="8" borderId="1" xfId="0" applyFont="1" applyFill="1" applyBorder="1" applyAlignment="1" applyProtection="1">
      <alignment horizontal="center" vertical="center" wrapText="1"/>
      <protection locked="0" hidden="1"/>
    </xf>
    <xf numFmtId="164" fontId="16" fillId="8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4" borderId="1" xfId="0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vertical="center"/>
    </xf>
    <xf numFmtId="2" fontId="12" fillId="4" borderId="0" xfId="0" applyNumberFormat="1" applyFont="1" applyFill="1" applyAlignment="1" applyProtection="1">
      <alignment vertical="center"/>
      <protection locked="0" hidden="1"/>
    </xf>
    <xf numFmtId="2" fontId="13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justify" vertical="center" wrapText="1"/>
    </xf>
    <xf numFmtId="0" fontId="16" fillId="4" borderId="1" xfId="0" applyFont="1" applyFill="1" applyBorder="1" applyAlignment="1" applyProtection="1">
      <alignment horizontal="center" vertical="center" wrapText="1"/>
      <protection locked="0" hidden="1"/>
    </xf>
    <xf numFmtId="0" fontId="16" fillId="4" borderId="1" xfId="0" applyFont="1" applyFill="1" applyBorder="1" applyAlignment="1" applyProtection="1">
      <alignment horizontal="left" vertical="center" wrapText="1"/>
      <protection locked="0" hidden="1"/>
    </xf>
    <xf numFmtId="0" fontId="1" fillId="4" borderId="1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4" borderId="21" xfId="0" applyFont="1" applyFill="1" applyBorder="1" applyAlignment="1">
      <alignment vertical="center" wrapText="1"/>
    </xf>
    <xf numFmtId="0" fontId="13" fillId="4" borderId="5" xfId="0" applyFont="1" applyFill="1" applyBorder="1" applyAlignment="1">
      <alignment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4" borderId="1" xfId="0" applyFont="1" applyFill="1" applyBorder="1" applyAlignment="1" applyProtection="1">
      <alignment horizontal="left" vertical="center" wrapText="1"/>
      <protection locked="0" hidden="1"/>
    </xf>
    <xf numFmtId="49" fontId="12" fillId="0" borderId="16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vertical="center" wrapText="1"/>
    </xf>
    <xf numFmtId="0" fontId="16" fillId="0" borderId="1" xfId="0" applyFont="1" applyFill="1" applyBorder="1" applyAlignment="1" applyProtection="1">
      <alignment horizontal="left" vertical="center" wrapText="1"/>
      <protection locked="0" hidden="1"/>
    </xf>
    <xf numFmtId="2" fontId="13" fillId="0" borderId="22" xfId="0" applyNumberFormat="1" applyFont="1" applyFill="1" applyBorder="1" applyAlignment="1" applyProtection="1">
      <alignment horizontal="center" vertical="center"/>
      <protection locked="0" hidden="1"/>
    </xf>
    <xf numFmtId="1" fontId="13" fillId="0" borderId="3" xfId="0" applyNumberFormat="1" applyFont="1" applyFill="1" applyBorder="1" applyAlignment="1" applyProtection="1">
      <alignment horizontal="center" vertical="center"/>
      <protection locked="0" hidden="1"/>
    </xf>
    <xf numFmtId="1" fontId="13" fillId="0" borderId="4" xfId="0" applyNumberFormat="1" applyFont="1" applyFill="1" applyBorder="1" applyAlignment="1" applyProtection="1">
      <alignment horizontal="center" vertical="center"/>
      <protection locked="0" hidden="1"/>
    </xf>
    <xf numFmtId="2" fontId="13" fillId="0" borderId="13" xfId="0" applyNumberFormat="1" applyFont="1" applyFill="1" applyBorder="1" applyAlignment="1" applyProtection="1">
      <alignment horizontal="center" vertical="center"/>
      <protection locked="0" hidden="1"/>
    </xf>
    <xf numFmtId="1" fontId="13" fillId="0" borderId="11" xfId="0" applyNumberFormat="1" applyFont="1" applyFill="1" applyBorder="1" applyAlignment="1" applyProtection="1">
      <alignment horizontal="center" vertical="center"/>
      <protection locked="0" hidden="1"/>
    </xf>
    <xf numFmtId="1" fontId="13" fillId="0" borderId="14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Fill="1" applyAlignment="1" applyProtection="1">
      <alignment horizontal="left" vertical="center" wrapText="1"/>
      <protection locked="0" hidden="1"/>
    </xf>
    <xf numFmtId="0" fontId="13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vertical="center" wrapText="1"/>
      <protection locked="0" hidden="1"/>
    </xf>
    <xf numFmtId="0" fontId="12" fillId="0" borderId="16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1" xfId="0" applyFont="1" applyFill="1" applyBorder="1" applyAlignment="1" applyProtection="1">
      <alignment vertical="center" wrapText="1"/>
      <protection locked="0" hidden="1"/>
    </xf>
    <xf numFmtId="0" fontId="12" fillId="0" borderId="1" xfId="0" applyFont="1" applyFill="1" applyBorder="1" applyAlignment="1">
      <alignment vertical="center" wrapText="1"/>
    </xf>
    <xf numFmtId="0" fontId="12" fillId="4" borderId="11" xfId="0" applyFont="1" applyFill="1" applyBorder="1" applyAlignment="1" applyProtection="1">
      <alignment vertical="center" wrapText="1"/>
      <protection locked="0" hidden="1"/>
    </xf>
    <xf numFmtId="0" fontId="13" fillId="0" borderId="11" xfId="0" applyFont="1" applyFill="1" applyBorder="1" applyAlignment="1" applyProtection="1">
      <alignment vertical="center" wrapText="1"/>
      <protection locked="0" hidden="1"/>
    </xf>
    <xf numFmtId="0" fontId="13" fillId="0" borderId="16" xfId="0" applyFont="1" applyBorder="1" applyAlignment="1">
      <alignment vertical="center" wrapText="1"/>
    </xf>
    <xf numFmtId="0" fontId="13" fillId="0" borderId="1" xfId="0" applyFont="1" applyFill="1" applyBorder="1" applyAlignment="1" applyProtection="1">
      <alignment vertical="center" wrapText="1"/>
      <protection locked="0" hidden="1"/>
    </xf>
    <xf numFmtId="0" fontId="12" fillId="0" borderId="0" xfId="0" applyFont="1" applyFill="1" applyBorder="1" applyAlignment="1" applyProtection="1">
      <alignment vertical="center"/>
      <protection locked="0" hidden="1"/>
    </xf>
    <xf numFmtId="0" fontId="1" fillId="0" borderId="0" xfId="0" applyFont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justify" vertical="center" wrapText="1"/>
    </xf>
    <xf numFmtId="0" fontId="1" fillId="4" borderId="0" xfId="0" applyFont="1" applyFill="1" applyBorder="1"/>
    <xf numFmtId="2" fontId="12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1" fontId="12" fillId="4" borderId="11" xfId="0" applyNumberFormat="1" applyFont="1" applyFill="1" applyBorder="1" applyAlignment="1" applyProtection="1">
      <alignment horizontal="center" vertical="center" wrapText="1"/>
      <protection locked="0" hidden="1"/>
    </xf>
    <xf numFmtId="1" fontId="12" fillId="4" borderId="14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4" borderId="16" xfId="0" applyFont="1" applyFill="1" applyBorder="1" applyAlignment="1" applyProtection="1">
      <alignment horizontal="left" vertical="center" wrapText="1"/>
      <protection locked="0" hidden="1"/>
    </xf>
    <xf numFmtId="2" fontId="14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Border="1" applyAlignment="1">
      <alignment horizontal="center" vertical="center" wrapText="1"/>
    </xf>
    <xf numFmtId="0" fontId="12" fillId="4" borderId="11" xfId="0" applyFont="1" applyFill="1" applyBorder="1" applyAlignment="1" applyProtection="1">
      <alignment horizontal="center" vertical="center" wrapText="1"/>
      <protection locked="0" hidden="1"/>
    </xf>
    <xf numFmtId="0" fontId="13" fillId="0" borderId="1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  <protection locked="0" hidden="1"/>
    </xf>
    <xf numFmtId="165" fontId="13" fillId="0" borderId="1" xfId="1" applyNumberFormat="1" applyFont="1" applyBorder="1" applyAlignment="1">
      <alignment horizontal="center" vertical="center"/>
    </xf>
    <xf numFmtId="2" fontId="16" fillId="8" borderId="4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4" xfId="0" applyNumberFormat="1" applyFont="1" applyBorder="1" applyAlignment="1">
      <alignment vertical="center"/>
    </xf>
    <xf numFmtId="0" fontId="13" fillId="4" borderId="3" xfId="0" applyFont="1" applyFill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justify" vertical="center"/>
    </xf>
    <xf numFmtId="0" fontId="2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3" fillId="8" borderId="1" xfId="2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4" borderId="16" xfId="0" applyFont="1" applyFill="1" applyBorder="1" applyAlignment="1" applyProtection="1">
      <alignment horizontal="left" vertical="center" wrapText="1"/>
      <protection locked="0" hidden="1"/>
    </xf>
    <xf numFmtId="0" fontId="16" fillId="4" borderId="16" xfId="0" applyFont="1" applyFill="1" applyBorder="1" applyAlignment="1" applyProtection="1">
      <alignment horizontal="left" vertical="center" wrapText="1"/>
      <protection locked="0" hidden="1"/>
    </xf>
    <xf numFmtId="0" fontId="16" fillId="0" borderId="16" xfId="0" applyFont="1" applyFill="1" applyBorder="1" applyAlignment="1" applyProtection="1">
      <alignment horizontal="left" vertical="center" wrapText="1"/>
      <protection locked="0" hidden="1"/>
    </xf>
    <xf numFmtId="2" fontId="1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3" fillId="0" borderId="2" xfId="0" applyFont="1" applyBorder="1" applyAlignment="1">
      <alignment horizontal="justify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4" xfId="0" applyFont="1" applyBorder="1"/>
    <xf numFmtId="2" fontId="1" fillId="0" borderId="5" xfId="0" applyNumberFormat="1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0" fontId="1" fillId="9" borderId="4" xfId="0" applyFont="1" applyFill="1" applyBorder="1"/>
    <xf numFmtId="0" fontId="1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justify" vertical="center"/>
    </xf>
    <xf numFmtId="2" fontId="1" fillId="9" borderId="3" xfId="0" applyNumberFormat="1" applyFont="1" applyFill="1" applyBorder="1" applyAlignment="1">
      <alignment horizontal="center" vertical="center"/>
    </xf>
    <xf numFmtId="0" fontId="1" fillId="9" borderId="1" xfId="0" applyFont="1" applyFill="1" applyBorder="1"/>
    <xf numFmtId="2" fontId="14" fillId="9" borderId="1" xfId="0" applyNumberFormat="1" applyFont="1" applyFill="1" applyBorder="1" applyAlignment="1">
      <alignment horizontal="center" vertical="center"/>
    </xf>
    <xf numFmtId="165" fontId="14" fillId="9" borderId="1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8" fillId="4" borderId="2" xfId="0" applyFont="1" applyFill="1" applyBorder="1" applyAlignment="1">
      <alignment horizontal="justify" vertical="center" wrapText="1"/>
    </xf>
    <xf numFmtId="2" fontId="1" fillId="0" borderId="28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center" vertical="center"/>
    </xf>
    <xf numFmtId="0" fontId="1" fillId="9" borderId="5" xfId="0" applyFont="1" applyFill="1" applyBorder="1"/>
    <xf numFmtId="2" fontId="1" fillId="9" borderId="5" xfId="0" applyNumberFormat="1" applyFont="1" applyFill="1" applyBorder="1" applyAlignment="1">
      <alignment horizontal="center" vertical="center"/>
    </xf>
    <xf numFmtId="2" fontId="14" fillId="9" borderId="3" xfId="0" applyNumberFormat="1" applyFont="1" applyFill="1" applyBorder="1" applyAlignment="1">
      <alignment horizontal="center" vertical="center"/>
    </xf>
    <xf numFmtId="2" fontId="13" fillId="0" borderId="28" xfId="0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/>
    </xf>
    <xf numFmtId="165" fontId="14" fillId="9" borderId="1" xfId="1" applyNumberFormat="1" applyFont="1" applyFill="1" applyBorder="1" applyAlignment="1">
      <alignment horizontal="center"/>
    </xf>
    <xf numFmtId="0" fontId="14" fillId="0" borderId="9" xfId="0" applyFont="1" applyFill="1" applyBorder="1" applyAlignment="1" applyProtection="1">
      <alignment horizontal="center" vertical="center" wrapText="1"/>
      <protection locked="0" hidden="1"/>
    </xf>
    <xf numFmtId="0" fontId="14" fillId="0" borderId="10" xfId="0" applyFont="1" applyFill="1" applyBorder="1" applyAlignment="1" applyProtection="1">
      <alignment horizontal="center" vertical="center" wrapText="1"/>
      <protection locked="0" hidden="1"/>
    </xf>
    <xf numFmtId="0" fontId="14" fillId="0" borderId="7" xfId="0" applyFont="1" applyFill="1" applyBorder="1" applyAlignment="1" applyProtection="1">
      <alignment horizontal="center" vertical="center" wrapText="1"/>
      <protection locked="0" hidden="1"/>
    </xf>
    <xf numFmtId="0" fontId="12" fillId="2" borderId="19" xfId="0" applyFont="1" applyFill="1" applyBorder="1" applyAlignment="1" applyProtection="1">
      <alignment horizontal="center" vertical="center"/>
      <protection locked="0" hidden="1"/>
    </xf>
    <xf numFmtId="0" fontId="12" fillId="6" borderId="0" xfId="0" applyFont="1" applyFill="1" applyBorder="1" applyAlignment="1" applyProtection="1">
      <alignment horizontal="center"/>
      <protection locked="0" hidden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_Hoja1" xfId="2"/>
    <cellStyle name="Porcentaje" xfId="1" builtinId="5"/>
  </cellStyles>
  <dxfs count="87"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  <dxf>
      <font>
        <strike/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DAF6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11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00B0F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4F-4FCD-B0B8-C7915C6B71F0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44F-4FCD-B0B8-C7915C6B71F0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4F-4FCD-B0B8-C7915C6B71F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PERSONAL!$K$2:$K$4</c:f>
              <c:strCache>
                <c:ptCount val="3"/>
                <c:pt idx="0">
                  <c:v>SUBUTILIZADO</c:v>
                </c:pt>
                <c:pt idx="1">
                  <c:v>NORMAL</c:v>
                </c:pt>
                <c:pt idx="2">
                  <c:v>REDISTRIBUIR</c:v>
                </c:pt>
              </c:strCache>
            </c:strRef>
          </c:cat>
          <c:val>
            <c:numRef>
              <c:f>PERSONAL!$M$2:$M$4</c:f>
              <c:numCache>
                <c:formatCode>0.0%</c:formatCode>
                <c:ptCount val="3"/>
                <c:pt idx="0">
                  <c:v>0.3125</c:v>
                </c:pt>
                <c:pt idx="1">
                  <c:v>0.5625</c:v>
                </c:pt>
                <c:pt idx="2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4F-4FCD-B0B8-C7915C6B71F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'SALIDA PROCESOS'!$K$3:$K$7</c:f>
              <c:strCache>
                <c:ptCount val="5"/>
                <c:pt idx="0">
                  <c:v>DIRECCIÓN</c:v>
                </c:pt>
                <c:pt idx="1">
                  <c:v>CONTROL_INTERNO</c:v>
                </c:pt>
                <c:pt idx="2">
                  <c:v>ÁREA_JURÍDICA</c:v>
                </c:pt>
                <c:pt idx="3">
                  <c:v>ÁREA_TÉCNICA</c:v>
                </c:pt>
                <c:pt idx="4">
                  <c:v>ÁREA_ADMINISTRATIVA_Y_FINANCIERA</c:v>
                </c:pt>
              </c:strCache>
            </c:strRef>
          </c:cat>
          <c:val>
            <c:numRef>
              <c:f>'SALIDA PROCESOS'!$M$3:$M$7</c:f>
              <c:numCache>
                <c:formatCode>0.0%</c:formatCode>
                <c:ptCount val="5"/>
                <c:pt idx="0">
                  <c:v>0.18642288265216261</c:v>
                </c:pt>
                <c:pt idx="1">
                  <c:v>0.10867657295039797</c:v>
                </c:pt>
                <c:pt idx="2">
                  <c:v>9.5784033026017276E-2</c:v>
                </c:pt>
                <c:pt idx="3">
                  <c:v>0.23041771700362618</c:v>
                </c:pt>
                <c:pt idx="4">
                  <c:v>0.37869879436779591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55-4C05-B11E-D4FC97DB285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64212936"/>
        <c:axId val="460421120"/>
      </c:barChart>
      <c:catAx>
        <c:axId val="564212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60421120"/>
        <c:crosses val="autoZero"/>
        <c:auto val="1"/>
        <c:lblAlgn val="ctr"/>
        <c:lblOffset val="100"/>
        <c:noMultiLvlLbl val="0"/>
      </c:catAx>
      <c:valAx>
        <c:axId val="460421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64212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'PROCESOS POR DEP'!$K$15:$K$19</c:f>
              <c:strCache>
                <c:ptCount val="5"/>
                <c:pt idx="0">
                  <c:v>DIRECCIÓN</c:v>
                </c:pt>
                <c:pt idx="1">
                  <c:v>CONTROL_INTERNO</c:v>
                </c:pt>
                <c:pt idx="2">
                  <c:v>ÁREA_JURÍDICA</c:v>
                </c:pt>
                <c:pt idx="3">
                  <c:v>ÁREA_TÉCNICA</c:v>
                </c:pt>
                <c:pt idx="4">
                  <c:v>ÁREA_ADMINISTRATIVA_Y_FINANCIERA</c:v>
                </c:pt>
              </c:strCache>
            </c:strRef>
          </c:cat>
          <c:val>
            <c:numRef>
              <c:f>'PROCESOS POR DEP'!$M$15:$M$19</c:f>
              <c:numCache>
                <c:formatCode>0.0%</c:formatCode>
                <c:ptCount val="5"/>
                <c:pt idx="0">
                  <c:v>0.12484263237960591</c:v>
                </c:pt>
                <c:pt idx="1">
                  <c:v>7.1801871294589967E-2</c:v>
                </c:pt>
                <c:pt idx="2">
                  <c:v>0.1842840597622758</c:v>
                </c:pt>
                <c:pt idx="3">
                  <c:v>0</c:v>
                </c:pt>
                <c:pt idx="4">
                  <c:v>0.61907143656352837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2E-44E4-8886-7AFB474E0BD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307746424"/>
        <c:axId val="561676792"/>
      </c:barChart>
      <c:catAx>
        <c:axId val="307746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561676792"/>
        <c:crosses val="autoZero"/>
        <c:auto val="1"/>
        <c:lblAlgn val="ctr"/>
        <c:lblOffset val="100"/>
        <c:noMultiLvlLbl val="0"/>
      </c:catAx>
      <c:valAx>
        <c:axId val="561676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07746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'CARGAS POR DEPENDENCIA'!$B$2</c:f>
              <c:strCache>
                <c:ptCount val="1"/>
                <c:pt idx="0">
                  <c:v>PROFESIONAL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'CARGAS POR DEPENDENCIA'!$A$3:$A$5</c:f>
              <c:strCache>
                <c:ptCount val="3"/>
                <c:pt idx="0">
                  <c:v>ÁREA TÉCNICA</c:v>
                </c:pt>
                <c:pt idx="1">
                  <c:v>DIRECCIÓN GENERAL</c:v>
                </c:pt>
                <c:pt idx="2">
                  <c:v>SECRETARÍA GENERAL Y ADMINISTRATIVA</c:v>
                </c:pt>
              </c:strCache>
            </c:strRef>
          </c:cat>
          <c:val>
            <c:numRef>
              <c:f>'CARGAS POR DEPENDENCIA'!$B$3:$B$5</c:f>
              <c:numCache>
                <c:formatCode>0.00</c:formatCode>
                <c:ptCount val="3"/>
                <c:pt idx="0">
                  <c:v>4.7424599800399188</c:v>
                </c:pt>
                <c:pt idx="1">
                  <c:v>2.1285809713905524</c:v>
                </c:pt>
                <c:pt idx="2">
                  <c:v>4.7999591317365269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3-4BB8-B81F-D20B91FB772C}"/>
            </c:ext>
          </c:extLst>
        </c:ser>
        <c:ser>
          <c:idx val="1"/>
          <c:order val="1"/>
          <c:tx>
            <c:strRef>
              <c:f>'CARGAS POR DEPENDENCIA'!$C$2</c:f>
              <c:strCache>
                <c:ptCount val="1"/>
                <c:pt idx="0">
                  <c:v>TÉCNICO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'CARGAS POR DEPENDENCIA'!$A$3:$A$5</c:f>
              <c:strCache>
                <c:ptCount val="3"/>
                <c:pt idx="0">
                  <c:v>ÁREA TÉCNICA</c:v>
                </c:pt>
                <c:pt idx="1">
                  <c:v>DIRECCIÓN GENERAL</c:v>
                </c:pt>
                <c:pt idx="2">
                  <c:v>SECRETARÍA GENERAL Y ADMINISTRATIVA</c:v>
                </c:pt>
              </c:strCache>
            </c:strRef>
          </c:cat>
          <c:val>
            <c:numRef>
              <c:f>'CARGAS POR DEPENDENCIA'!$C$3:$C$5</c:f>
              <c:numCache>
                <c:formatCode>0.00</c:formatCode>
                <c:ptCount val="3"/>
                <c:pt idx="0">
                  <c:v>0.27270583832335332</c:v>
                </c:pt>
                <c:pt idx="1">
                  <c:v>0</c:v>
                </c:pt>
                <c:pt idx="2">
                  <c:v>1.2187748502994009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3-4BB8-B81F-D20B91FB772C}"/>
            </c:ext>
          </c:extLst>
        </c:ser>
        <c:ser>
          <c:idx val="2"/>
          <c:order val="2"/>
          <c:tx>
            <c:strRef>
              <c:f>'CARGAS POR DEPENDENCIA'!$D$2</c:f>
              <c:strCache>
                <c:ptCount val="1"/>
                <c:pt idx="0">
                  <c:v>ASISTENCIAL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'CARGAS POR DEPENDENCIA'!$A$3:$A$5</c:f>
              <c:strCache>
                <c:ptCount val="3"/>
                <c:pt idx="0">
                  <c:v>ÁREA TÉCNICA</c:v>
                </c:pt>
                <c:pt idx="1">
                  <c:v>DIRECCIÓN GENERAL</c:v>
                </c:pt>
                <c:pt idx="2">
                  <c:v>SECRETARÍA GENERAL Y ADMINISTRATIVA</c:v>
                </c:pt>
              </c:strCache>
            </c:strRef>
          </c:cat>
          <c:val>
            <c:numRef>
              <c:f>'CARGAS POR DEPENDENCIA'!$D$3:$D$5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1.1869311377245508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3-4BB8-B81F-D20B91FB7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4285360"/>
        <c:axId val="494282736"/>
      </c:barChart>
      <c:catAx>
        <c:axId val="4942853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94282736"/>
        <c:crosses val="autoZero"/>
        <c:auto val="1"/>
        <c:lblAlgn val="ctr"/>
        <c:lblOffset val="100"/>
        <c:noMultiLvlLbl val="0"/>
      </c:catAx>
      <c:valAx>
        <c:axId val="49428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494285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COMPETENCIAS!$A$5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COMPETENCIAS!$B$1:$D$1</c:f>
              <c:strCache>
                <c:ptCount val="3"/>
                <c:pt idx="0">
                  <c:v>PROFESIONAL</c:v>
                </c:pt>
                <c:pt idx="1">
                  <c:v>TECNICO</c:v>
                </c:pt>
                <c:pt idx="2">
                  <c:v>ASISTENCIAL</c:v>
                </c:pt>
              </c:strCache>
            </c:strRef>
          </c:cat>
          <c:val>
            <c:numRef>
              <c:f>COMPETENCIAS!$B$5:$D$5</c:f>
              <c:numCache>
                <c:formatCode>0.0%</c:formatCode>
                <c:ptCount val="3"/>
                <c:pt idx="0">
                  <c:v>0.99408284023668636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A2-4813-8415-A893891A99CF}"/>
            </c:ext>
          </c:extLst>
        </c:ser>
        <c:ser>
          <c:idx val="1"/>
          <c:order val="1"/>
          <c:tx>
            <c:strRef>
              <c:f>COMPETENCIAS!$A$6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COMPETENCIAS!$B$1:$D$1</c:f>
              <c:strCache>
                <c:ptCount val="3"/>
                <c:pt idx="0">
                  <c:v>PROFESIONAL</c:v>
                </c:pt>
                <c:pt idx="1">
                  <c:v>TECNICO</c:v>
                </c:pt>
                <c:pt idx="2">
                  <c:v>ASISTENCIAL</c:v>
                </c:pt>
              </c:strCache>
            </c:strRef>
          </c:cat>
          <c:val>
            <c:numRef>
              <c:f>COMPETENCIAS!$B$6:$D$6</c:f>
              <c:numCache>
                <c:formatCode>0.0%</c:formatCode>
                <c:ptCount val="3"/>
                <c:pt idx="0">
                  <c:v>5.9171597633136093E-3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A2-4813-8415-A893891A99C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50045832"/>
        <c:axId val="350046160"/>
      </c:barChart>
      <c:catAx>
        <c:axId val="350045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50046160"/>
        <c:crosses val="autoZero"/>
        <c:auto val="1"/>
        <c:lblAlgn val="ctr"/>
        <c:lblOffset val="100"/>
        <c:noMultiLvlLbl val="0"/>
      </c:catAx>
      <c:valAx>
        <c:axId val="35004616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50045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29392</xdr:colOff>
      <xdr:row>7</xdr:row>
      <xdr:rowOff>6531</xdr:rowOff>
    </xdr:from>
    <xdr:to>
      <xdr:col>15</xdr:col>
      <xdr:colOff>641169</xdr:colOff>
      <xdr:row>15</xdr:row>
      <xdr:rowOff>67491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77CFCDC-9897-498B-BAF4-8D3B739719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93133</xdr:rowOff>
    </xdr:from>
    <xdr:to>
      <xdr:col>20</xdr:col>
      <xdr:colOff>340400</xdr:colOff>
      <xdr:row>16</xdr:row>
      <xdr:rowOff>59266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D23D1A-9AA7-4A76-B2A0-B0F1C59732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389467</xdr:colOff>
      <xdr:row>0</xdr:row>
      <xdr:rowOff>203199</xdr:rowOff>
    </xdr:from>
    <xdr:to>
      <xdr:col>19</xdr:col>
      <xdr:colOff>728133</xdr:colOff>
      <xdr:row>17</xdr:row>
      <xdr:rowOff>16932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CFA40C-20A0-49CA-8266-F82993728B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800100</xdr:colOff>
      <xdr:row>7</xdr:row>
      <xdr:rowOff>83820</xdr:rowOff>
    </xdr:from>
    <xdr:to>
      <xdr:col>5</xdr:col>
      <xdr:colOff>655320</xdr:colOff>
      <xdr:row>25</xdr:row>
      <xdr:rowOff>106680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38DC5C9-96D2-4E96-887D-C46288967D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594360</xdr:colOff>
      <xdr:row>8</xdr:row>
      <xdr:rowOff>38100</xdr:rowOff>
    </xdr:from>
    <xdr:to>
      <xdr:col>5</xdr:col>
      <xdr:colOff>342900</xdr:colOff>
      <xdr:row>24</xdr:row>
      <xdr:rowOff>99060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33AF2E5-ADDC-4609-9D5F-571FF6E532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ego%20Prata%20J\Downloads\PLANTILLA%20CARGAS%20DIEGO%20-%20copi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CARGOS"/>
      <sheetName val="DEPENDENCIAS"/>
      <sheetName val="PROCESOS"/>
      <sheetName val="SALIDA CARGOS"/>
      <sheetName val="SALIDA PROCESO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M1307"/>
  <sheetViews>
    <sheetView topLeftCell="A184" zoomScaleNormal="100" workbookViewId="0">
      <selection activeCell="E187" sqref="E187:E194"/>
    </sheetView>
  </sheetViews>
  <sheetFormatPr baseColWidth="10" defaultColWidth="11.5703125" defaultRowHeight="12.75"/>
  <cols>
    <col min="1" max="1" width="29.28515625" style="113" customWidth="1"/>
    <col min="2" max="2" width="27.5703125" style="156" customWidth="1"/>
    <col min="3" max="3" width="29.28515625" style="113" customWidth="1"/>
    <col min="4" max="4" width="33.140625" style="113" customWidth="1"/>
    <col min="5" max="5" width="45.28515625" style="158" customWidth="1"/>
    <col min="6" max="6" width="10.140625" style="184" customWidth="1"/>
    <col min="7" max="7" width="10.42578125" style="184" customWidth="1"/>
    <col min="8" max="8" width="17" style="113" customWidth="1"/>
    <col min="9" max="9" width="11.5703125" style="113"/>
    <col min="10" max="10" width="15.5703125" style="113" customWidth="1"/>
    <col min="11" max="15" width="11.5703125" style="113"/>
    <col min="16" max="16" width="13.28515625" style="113" customWidth="1"/>
    <col min="17" max="17" width="11.5703125" style="113"/>
    <col min="18" max="18" width="13.28515625" style="113" customWidth="1"/>
    <col min="19" max="25" width="11.5703125" style="113"/>
    <col min="26" max="26" width="13.28515625" style="113" customWidth="1"/>
    <col min="27" max="32" width="11.5703125" style="113"/>
    <col min="33" max="33" width="12.42578125" style="113" customWidth="1"/>
    <col min="34" max="35" width="12.7109375" style="113" customWidth="1"/>
    <col min="36" max="36" width="13.28515625" style="113" customWidth="1"/>
    <col min="37" max="16384" width="11.5703125" style="113"/>
  </cols>
  <sheetData>
    <row r="1" spans="1:38" ht="13.5" thickBot="1">
      <c r="C1" s="111"/>
      <c r="K1" s="46"/>
      <c r="M1" s="47"/>
      <c r="N1" s="47"/>
      <c r="O1" s="48"/>
      <c r="P1" s="48"/>
      <c r="Q1" s="49">
        <v>1</v>
      </c>
      <c r="R1" s="49">
        <v>2</v>
      </c>
      <c r="S1" s="49">
        <v>3</v>
      </c>
      <c r="T1" s="49">
        <v>4</v>
      </c>
      <c r="U1" s="49">
        <v>5</v>
      </c>
      <c r="V1" s="49">
        <v>6</v>
      </c>
      <c r="W1" s="49">
        <v>7</v>
      </c>
      <c r="X1" s="49">
        <v>8</v>
      </c>
      <c r="Y1" s="49">
        <v>9</v>
      </c>
      <c r="Z1" s="49"/>
      <c r="AA1" s="49">
        <v>10</v>
      </c>
      <c r="AB1" s="49">
        <v>11</v>
      </c>
      <c r="AC1" s="49">
        <v>12</v>
      </c>
      <c r="AD1" s="49">
        <v>13</v>
      </c>
      <c r="AE1" s="49"/>
      <c r="AF1" s="49"/>
      <c r="AG1" s="49"/>
      <c r="AH1" s="49"/>
      <c r="AI1" s="49"/>
      <c r="AJ1" s="49"/>
      <c r="AK1" s="49"/>
      <c r="AL1" s="50"/>
    </row>
    <row r="2" spans="1:38" ht="45" customHeight="1" thickBot="1">
      <c r="A2" s="51"/>
      <c r="B2" s="157"/>
      <c r="C2" s="52"/>
      <c r="D2" s="51"/>
      <c r="E2" s="245" t="s">
        <v>83</v>
      </c>
      <c r="F2" s="246"/>
      <c r="G2" s="246"/>
      <c r="H2" s="247"/>
      <c r="I2" s="110"/>
      <c r="J2" s="110"/>
      <c r="K2" s="53"/>
      <c r="L2" s="53"/>
      <c r="M2" s="53"/>
      <c r="N2" s="53"/>
      <c r="AL2" s="54"/>
    </row>
    <row r="3" spans="1:38">
      <c r="C3" s="111"/>
      <c r="K3" s="46"/>
      <c r="L3" s="47"/>
      <c r="M3" s="47"/>
      <c r="N3" s="47"/>
      <c r="O3" s="48"/>
      <c r="P3" s="48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0"/>
    </row>
    <row r="4" spans="1:38" ht="13.5" thickBot="1">
      <c r="C4" s="111"/>
      <c r="K4" s="46"/>
      <c r="L4" s="47" t="s">
        <v>0</v>
      </c>
      <c r="M4" s="47"/>
      <c r="N4" s="47"/>
      <c r="O4" s="48"/>
      <c r="P4" s="48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50"/>
    </row>
    <row r="5" spans="1:38" ht="52.9" customHeight="1" thickBot="1">
      <c r="A5" s="55" t="s">
        <v>71</v>
      </c>
      <c r="B5" s="55" t="s">
        <v>1</v>
      </c>
      <c r="C5" s="55" t="s">
        <v>2</v>
      </c>
      <c r="D5" s="55" t="s">
        <v>3</v>
      </c>
      <c r="E5" s="56" t="s">
        <v>4</v>
      </c>
      <c r="F5" s="56" t="s">
        <v>78</v>
      </c>
      <c r="G5" s="56" t="s">
        <v>79</v>
      </c>
      <c r="H5" s="55" t="s">
        <v>5</v>
      </c>
      <c r="I5" s="57" t="s">
        <v>6</v>
      </c>
      <c r="J5" s="58" t="s">
        <v>7</v>
      </c>
      <c r="K5" s="59" t="s">
        <v>8</v>
      </c>
      <c r="L5" s="60" t="s">
        <v>9</v>
      </c>
      <c r="M5" s="55" t="s">
        <v>10</v>
      </c>
      <c r="N5" s="61" t="s">
        <v>11</v>
      </c>
      <c r="O5" s="62" t="s">
        <v>12</v>
      </c>
      <c r="P5" s="104" t="s">
        <v>13</v>
      </c>
      <c r="Q5" s="63" t="s">
        <v>14</v>
      </c>
      <c r="R5" s="64" t="s">
        <v>15</v>
      </c>
      <c r="S5" s="64" t="s">
        <v>16</v>
      </c>
      <c r="T5" s="65" t="s">
        <v>17</v>
      </c>
      <c r="U5" s="66" t="s">
        <v>18</v>
      </c>
      <c r="V5" s="105" t="s">
        <v>19</v>
      </c>
      <c r="W5" s="106" t="s">
        <v>20</v>
      </c>
      <c r="X5" s="105" t="s">
        <v>21</v>
      </c>
      <c r="Y5" s="105" t="s">
        <v>22</v>
      </c>
      <c r="Z5" s="105" t="s">
        <v>23</v>
      </c>
      <c r="AA5" s="105" t="s">
        <v>24</v>
      </c>
      <c r="AB5" s="105" t="s">
        <v>25</v>
      </c>
      <c r="AC5" s="105" t="s">
        <v>26</v>
      </c>
      <c r="AD5" s="105" t="s">
        <v>27</v>
      </c>
      <c r="AE5" s="105" t="s">
        <v>28</v>
      </c>
      <c r="AF5" s="105" t="s">
        <v>29</v>
      </c>
      <c r="AG5" s="105" t="s">
        <v>30</v>
      </c>
      <c r="AH5" s="105" t="s">
        <v>31</v>
      </c>
      <c r="AI5" s="105" t="s">
        <v>32</v>
      </c>
      <c r="AJ5" s="107" t="s">
        <v>33</v>
      </c>
      <c r="AK5" s="109" t="s">
        <v>34</v>
      </c>
      <c r="AL5" s="108" t="s">
        <v>35</v>
      </c>
    </row>
    <row r="6" spans="1:38" ht="38.25">
      <c r="A6" s="81" t="s">
        <v>84</v>
      </c>
      <c r="B6" s="112" t="s">
        <v>85</v>
      </c>
      <c r="C6" s="101" t="s">
        <v>284</v>
      </c>
      <c r="D6" s="101" t="s">
        <v>295</v>
      </c>
      <c r="E6" s="160" t="s">
        <v>96</v>
      </c>
      <c r="F6" s="102">
        <v>1</v>
      </c>
      <c r="G6" s="102"/>
      <c r="H6" s="102" t="s">
        <v>25</v>
      </c>
      <c r="I6" s="70">
        <f>VLOOKUP(H6,CARGOS!$A$2:$C$21,2,FALSE)</f>
        <v>219</v>
      </c>
      <c r="J6" s="71" t="str">
        <f>VLOOKUP(H6,CARGOS!$A$2:$C$21,3,FALSE)</f>
        <v>PROFESIONAL</v>
      </c>
      <c r="K6" s="72">
        <v>19</v>
      </c>
      <c r="L6" s="73">
        <v>60</v>
      </c>
      <c r="M6" s="73">
        <f t="shared" ref="M6:M64" si="0">(L6+N6)/2</f>
        <v>75</v>
      </c>
      <c r="N6" s="74">
        <v>90</v>
      </c>
      <c r="O6" s="75">
        <f>(1.07*(L6+4*M6+N6)/6)/60</f>
        <v>1.3374999999999999</v>
      </c>
      <c r="P6" s="103">
        <f>AL6</f>
        <v>0.15217065868263471</v>
      </c>
      <c r="Q6" s="77">
        <f t="shared" ref="Q6:Z16" si="1">IF($H6=Q$5,$K6*$O6,0)</f>
        <v>0</v>
      </c>
      <c r="R6" s="77">
        <f t="shared" si="1"/>
        <v>0</v>
      </c>
      <c r="S6" s="77">
        <f t="shared" si="1"/>
        <v>0</v>
      </c>
      <c r="T6" s="77">
        <f t="shared" si="1"/>
        <v>0</v>
      </c>
      <c r="U6" s="77">
        <f t="shared" si="1"/>
        <v>0</v>
      </c>
      <c r="V6" s="77">
        <f t="shared" si="1"/>
        <v>0</v>
      </c>
      <c r="W6" s="77">
        <f t="shared" si="1"/>
        <v>0</v>
      </c>
      <c r="X6" s="77">
        <f t="shared" si="1"/>
        <v>0</v>
      </c>
      <c r="Y6" s="77">
        <f t="shared" si="1"/>
        <v>0</v>
      </c>
      <c r="Z6" s="77">
        <f t="shared" si="1"/>
        <v>0</v>
      </c>
      <c r="AA6" s="77">
        <f t="shared" ref="AA6:AJ16" si="2">IF($H6=AA$5,$K6*$O6,0)</f>
        <v>0</v>
      </c>
      <c r="AB6" s="77">
        <f t="shared" si="2"/>
        <v>25.412499999999998</v>
      </c>
      <c r="AC6" s="77">
        <f t="shared" si="2"/>
        <v>0</v>
      </c>
      <c r="AD6" s="77">
        <f t="shared" si="2"/>
        <v>0</v>
      </c>
      <c r="AE6" s="77">
        <f t="shared" si="2"/>
        <v>0</v>
      </c>
      <c r="AF6" s="77">
        <f t="shared" si="2"/>
        <v>0</v>
      </c>
      <c r="AG6" s="77">
        <f t="shared" si="2"/>
        <v>0</v>
      </c>
      <c r="AH6" s="77">
        <f t="shared" si="2"/>
        <v>0</v>
      </c>
      <c r="AI6" s="77">
        <f t="shared" si="2"/>
        <v>0</v>
      </c>
      <c r="AJ6" s="77">
        <f t="shared" si="2"/>
        <v>0</v>
      </c>
      <c r="AK6" s="77">
        <f t="shared" ref="AK6" si="3">SUM(Q6:AJ6)</f>
        <v>25.412499999999998</v>
      </c>
      <c r="AL6" s="78">
        <f>+AK6/167</f>
        <v>0.15217065868263471</v>
      </c>
    </row>
    <row r="7" spans="1:38" ht="38.25">
      <c r="A7" s="81" t="s">
        <v>84</v>
      </c>
      <c r="B7" s="112" t="s">
        <v>85</v>
      </c>
      <c r="C7" s="101" t="s">
        <v>284</v>
      </c>
      <c r="D7" s="101" t="s">
        <v>295</v>
      </c>
      <c r="E7" s="161" t="s">
        <v>86</v>
      </c>
      <c r="F7" s="102">
        <v>1</v>
      </c>
      <c r="G7" s="185"/>
      <c r="H7" s="102" t="s">
        <v>25</v>
      </c>
      <c r="I7" s="70">
        <f>VLOOKUP(H7,CARGOS!$A$2:$C$21,2,FALSE)</f>
        <v>219</v>
      </c>
      <c r="J7" s="71" t="str">
        <f>VLOOKUP(H7,CARGOS!$A$2:$C$21,3,FALSE)</f>
        <v>PROFESIONAL</v>
      </c>
      <c r="K7" s="72">
        <v>12</v>
      </c>
      <c r="L7" s="73">
        <v>30</v>
      </c>
      <c r="M7" s="73">
        <f t="shared" si="0"/>
        <v>45</v>
      </c>
      <c r="N7" s="74">
        <v>60</v>
      </c>
      <c r="O7" s="75">
        <f t="shared" ref="O7:O66" si="4">(1.07*(L7+4*M7+N7)/6)/60</f>
        <v>0.8025000000000001</v>
      </c>
      <c r="P7" s="76">
        <f t="shared" ref="P7:P65" si="5">AL7</f>
        <v>5.7664670658682637E-2</v>
      </c>
      <c r="Q7" s="77">
        <f t="shared" si="1"/>
        <v>0</v>
      </c>
      <c r="R7" s="77">
        <f t="shared" si="1"/>
        <v>0</v>
      </c>
      <c r="S7" s="77">
        <f t="shared" si="1"/>
        <v>0</v>
      </c>
      <c r="T7" s="77">
        <f t="shared" si="1"/>
        <v>0</v>
      </c>
      <c r="U7" s="77">
        <f t="shared" si="1"/>
        <v>0</v>
      </c>
      <c r="V7" s="77">
        <f t="shared" si="1"/>
        <v>0</v>
      </c>
      <c r="W7" s="77">
        <f t="shared" si="1"/>
        <v>0</v>
      </c>
      <c r="X7" s="77">
        <f t="shared" si="1"/>
        <v>0</v>
      </c>
      <c r="Y7" s="77">
        <f t="shared" si="1"/>
        <v>0</v>
      </c>
      <c r="Z7" s="77">
        <f t="shared" si="1"/>
        <v>0</v>
      </c>
      <c r="AA7" s="77">
        <f t="shared" si="2"/>
        <v>0</v>
      </c>
      <c r="AB7" s="77">
        <f t="shared" si="2"/>
        <v>9.6300000000000008</v>
      </c>
      <c r="AC7" s="77">
        <f t="shared" si="2"/>
        <v>0</v>
      </c>
      <c r="AD7" s="77">
        <f t="shared" si="2"/>
        <v>0</v>
      </c>
      <c r="AE7" s="77">
        <f t="shared" si="2"/>
        <v>0</v>
      </c>
      <c r="AF7" s="77">
        <f t="shared" si="2"/>
        <v>0</v>
      </c>
      <c r="AG7" s="77">
        <f t="shared" si="2"/>
        <v>0</v>
      </c>
      <c r="AH7" s="77">
        <f t="shared" si="2"/>
        <v>0</v>
      </c>
      <c r="AI7" s="77">
        <f t="shared" si="2"/>
        <v>0</v>
      </c>
      <c r="AJ7" s="77">
        <f t="shared" si="2"/>
        <v>0</v>
      </c>
      <c r="AK7" s="77">
        <f t="shared" ref="AK7:AK66" si="6">SUM(Q7:AJ7)</f>
        <v>9.6300000000000008</v>
      </c>
      <c r="AL7" s="78">
        <f t="shared" ref="AL7:AL66" si="7">+AK7/167</f>
        <v>5.7664670658682637E-2</v>
      </c>
    </row>
    <row r="8" spans="1:38" ht="38.25">
      <c r="A8" s="81" t="s">
        <v>84</v>
      </c>
      <c r="B8" s="112" t="s">
        <v>85</v>
      </c>
      <c r="C8" s="101" t="s">
        <v>359</v>
      </c>
      <c r="D8" s="101" t="s">
        <v>409</v>
      </c>
      <c r="E8" s="161" t="s">
        <v>87</v>
      </c>
      <c r="F8" s="102">
        <v>1</v>
      </c>
      <c r="G8" s="185"/>
      <c r="H8" s="102" t="s">
        <v>25</v>
      </c>
      <c r="I8" s="70">
        <f>VLOOKUP(H8,CARGOS!$A$2:$C$21,2,FALSE)</f>
        <v>219</v>
      </c>
      <c r="J8" s="71" t="str">
        <f>VLOOKUP(H8,CARGOS!$A$2:$C$21,3,FALSE)</f>
        <v>PROFESIONAL</v>
      </c>
      <c r="K8" s="72">
        <v>19</v>
      </c>
      <c r="L8" s="73">
        <v>30</v>
      </c>
      <c r="M8" s="73">
        <f t="shared" si="0"/>
        <v>45</v>
      </c>
      <c r="N8" s="74">
        <v>60</v>
      </c>
      <c r="O8" s="75">
        <f t="shared" si="4"/>
        <v>0.8025000000000001</v>
      </c>
      <c r="P8" s="76">
        <f t="shared" si="5"/>
        <v>9.1302395209580847E-2</v>
      </c>
      <c r="Q8" s="77">
        <f t="shared" si="1"/>
        <v>0</v>
      </c>
      <c r="R8" s="77">
        <f t="shared" si="1"/>
        <v>0</v>
      </c>
      <c r="S8" s="77">
        <f t="shared" si="1"/>
        <v>0</v>
      </c>
      <c r="T8" s="77">
        <f t="shared" si="1"/>
        <v>0</v>
      </c>
      <c r="U8" s="77">
        <f t="shared" si="1"/>
        <v>0</v>
      </c>
      <c r="V8" s="77">
        <f t="shared" si="1"/>
        <v>0</v>
      </c>
      <c r="W8" s="77">
        <f t="shared" si="1"/>
        <v>0</v>
      </c>
      <c r="X8" s="77">
        <f t="shared" si="1"/>
        <v>0</v>
      </c>
      <c r="Y8" s="77">
        <f t="shared" si="1"/>
        <v>0</v>
      </c>
      <c r="Z8" s="77">
        <f t="shared" si="1"/>
        <v>0</v>
      </c>
      <c r="AA8" s="77">
        <f t="shared" si="2"/>
        <v>0</v>
      </c>
      <c r="AB8" s="77">
        <f t="shared" si="2"/>
        <v>15.247500000000002</v>
      </c>
      <c r="AC8" s="77">
        <f t="shared" si="2"/>
        <v>0</v>
      </c>
      <c r="AD8" s="77">
        <f t="shared" si="2"/>
        <v>0</v>
      </c>
      <c r="AE8" s="77">
        <f t="shared" si="2"/>
        <v>0</v>
      </c>
      <c r="AF8" s="77">
        <f t="shared" si="2"/>
        <v>0</v>
      </c>
      <c r="AG8" s="77">
        <f t="shared" si="2"/>
        <v>0</v>
      </c>
      <c r="AH8" s="77">
        <f t="shared" si="2"/>
        <v>0</v>
      </c>
      <c r="AI8" s="77">
        <f t="shared" si="2"/>
        <v>0</v>
      </c>
      <c r="AJ8" s="77">
        <f t="shared" si="2"/>
        <v>0</v>
      </c>
      <c r="AK8" s="77">
        <f t="shared" si="6"/>
        <v>15.247500000000002</v>
      </c>
      <c r="AL8" s="78">
        <f t="shared" si="7"/>
        <v>9.1302395209580847E-2</v>
      </c>
    </row>
    <row r="9" spans="1:38" ht="25.5">
      <c r="A9" s="81" t="s">
        <v>84</v>
      </c>
      <c r="B9" s="112" t="s">
        <v>85</v>
      </c>
      <c r="C9" s="101" t="s">
        <v>284</v>
      </c>
      <c r="D9" s="101" t="s">
        <v>296</v>
      </c>
      <c r="E9" s="161" t="s">
        <v>88</v>
      </c>
      <c r="F9" s="102">
        <v>1</v>
      </c>
      <c r="G9" s="185"/>
      <c r="H9" s="102" t="s">
        <v>25</v>
      </c>
      <c r="I9" s="70">
        <f>VLOOKUP(H9,CARGOS!$A$2:$C$21,2,FALSE)</f>
        <v>219</v>
      </c>
      <c r="J9" s="71" t="str">
        <f>VLOOKUP(H9,CARGOS!$A$2:$C$21,3,FALSE)</f>
        <v>PROFESIONAL</v>
      </c>
      <c r="K9" s="72">
        <v>19</v>
      </c>
      <c r="L9" s="73">
        <v>30</v>
      </c>
      <c r="M9" s="73">
        <f t="shared" si="0"/>
        <v>30</v>
      </c>
      <c r="N9" s="74">
        <v>30</v>
      </c>
      <c r="O9" s="75">
        <f t="shared" si="4"/>
        <v>0.53500000000000003</v>
      </c>
      <c r="P9" s="76">
        <f t="shared" si="5"/>
        <v>6.08682634730539E-2</v>
      </c>
      <c r="Q9" s="77">
        <f t="shared" si="1"/>
        <v>0</v>
      </c>
      <c r="R9" s="77">
        <f t="shared" si="1"/>
        <v>0</v>
      </c>
      <c r="S9" s="77">
        <f t="shared" si="1"/>
        <v>0</v>
      </c>
      <c r="T9" s="77">
        <f t="shared" si="1"/>
        <v>0</v>
      </c>
      <c r="U9" s="77">
        <f t="shared" si="1"/>
        <v>0</v>
      </c>
      <c r="V9" s="77">
        <f t="shared" si="1"/>
        <v>0</v>
      </c>
      <c r="W9" s="77">
        <f t="shared" si="1"/>
        <v>0</v>
      </c>
      <c r="X9" s="77">
        <f t="shared" si="1"/>
        <v>0</v>
      </c>
      <c r="Y9" s="77">
        <f t="shared" si="1"/>
        <v>0</v>
      </c>
      <c r="Z9" s="77">
        <f t="shared" si="1"/>
        <v>0</v>
      </c>
      <c r="AA9" s="77">
        <f t="shared" si="2"/>
        <v>0</v>
      </c>
      <c r="AB9" s="77">
        <f t="shared" si="2"/>
        <v>10.165000000000001</v>
      </c>
      <c r="AC9" s="77">
        <f t="shared" si="2"/>
        <v>0</v>
      </c>
      <c r="AD9" s="77">
        <f t="shared" si="2"/>
        <v>0</v>
      </c>
      <c r="AE9" s="77">
        <f t="shared" si="2"/>
        <v>0</v>
      </c>
      <c r="AF9" s="77">
        <f t="shared" si="2"/>
        <v>0</v>
      </c>
      <c r="AG9" s="77">
        <f t="shared" si="2"/>
        <v>0</v>
      </c>
      <c r="AH9" s="77">
        <f t="shared" si="2"/>
        <v>0</v>
      </c>
      <c r="AI9" s="77">
        <f t="shared" si="2"/>
        <v>0</v>
      </c>
      <c r="AJ9" s="77">
        <f t="shared" si="2"/>
        <v>0</v>
      </c>
      <c r="AK9" s="77">
        <f t="shared" si="6"/>
        <v>10.165000000000001</v>
      </c>
      <c r="AL9" s="78">
        <f t="shared" si="7"/>
        <v>6.08682634730539E-2</v>
      </c>
    </row>
    <row r="10" spans="1:38" ht="25.5">
      <c r="A10" s="81" t="s">
        <v>84</v>
      </c>
      <c r="B10" s="112" t="s">
        <v>85</v>
      </c>
      <c r="C10" s="101" t="s">
        <v>284</v>
      </c>
      <c r="D10" s="101" t="s">
        <v>296</v>
      </c>
      <c r="E10" s="161" t="s">
        <v>89</v>
      </c>
      <c r="F10" s="102">
        <v>1</v>
      </c>
      <c r="G10" s="185"/>
      <c r="H10" s="102" t="s">
        <v>25</v>
      </c>
      <c r="I10" s="70">
        <f>VLOOKUP(H10,CARGOS!$A$2:$C$21,2,FALSE)</f>
        <v>219</v>
      </c>
      <c r="J10" s="71" t="str">
        <f>VLOOKUP(H10,CARGOS!$A$2:$C$21,3,FALSE)</f>
        <v>PROFESIONAL</v>
      </c>
      <c r="K10" s="72">
        <v>19</v>
      </c>
      <c r="L10" s="73">
        <v>15</v>
      </c>
      <c r="M10" s="73">
        <f t="shared" si="0"/>
        <v>17.5</v>
      </c>
      <c r="N10" s="74">
        <v>20</v>
      </c>
      <c r="O10" s="75">
        <f t="shared" si="4"/>
        <v>0.31208333333333338</v>
      </c>
      <c r="P10" s="76">
        <f t="shared" si="5"/>
        <v>3.5506487025948108E-2</v>
      </c>
      <c r="Q10" s="77">
        <f t="shared" si="1"/>
        <v>0</v>
      </c>
      <c r="R10" s="77">
        <f t="shared" si="1"/>
        <v>0</v>
      </c>
      <c r="S10" s="77">
        <f t="shared" si="1"/>
        <v>0</v>
      </c>
      <c r="T10" s="77">
        <f t="shared" si="1"/>
        <v>0</v>
      </c>
      <c r="U10" s="77">
        <f t="shared" si="1"/>
        <v>0</v>
      </c>
      <c r="V10" s="77">
        <f t="shared" si="1"/>
        <v>0</v>
      </c>
      <c r="W10" s="77">
        <f t="shared" si="1"/>
        <v>0</v>
      </c>
      <c r="X10" s="77">
        <f t="shared" si="1"/>
        <v>0</v>
      </c>
      <c r="Y10" s="77">
        <f t="shared" si="1"/>
        <v>0</v>
      </c>
      <c r="Z10" s="77">
        <f t="shared" si="1"/>
        <v>0</v>
      </c>
      <c r="AA10" s="77">
        <f t="shared" si="2"/>
        <v>0</v>
      </c>
      <c r="AB10" s="77">
        <f t="shared" si="2"/>
        <v>5.9295833333333343</v>
      </c>
      <c r="AC10" s="77">
        <f t="shared" si="2"/>
        <v>0</v>
      </c>
      <c r="AD10" s="77">
        <f t="shared" si="2"/>
        <v>0</v>
      </c>
      <c r="AE10" s="77">
        <f t="shared" si="2"/>
        <v>0</v>
      </c>
      <c r="AF10" s="77">
        <f t="shared" si="2"/>
        <v>0</v>
      </c>
      <c r="AG10" s="77">
        <f t="shared" si="2"/>
        <v>0</v>
      </c>
      <c r="AH10" s="77">
        <f t="shared" si="2"/>
        <v>0</v>
      </c>
      <c r="AI10" s="77">
        <f t="shared" si="2"/>
        <v>0</v>
      </c>
      <c r="AJ10" s="77">
        <f t="shared" si="2"/>
        <v>0</v>
      </c>
      <c r="AK10" s="77">
        <f t="shared" si="6"/>
        <v>5.9295833333333343</v>
      </c>
      <c r="AL10" s="78">
        <f t="shared" si="7"/>
        <v>3.5506487025948108E-2</v>
      </c>
    </row>
    <row r="11" spans="1:38" ht="63.75">
      <c r="A11" s="81" t="s">
        <v>84</v>
      </c>
      <c r="B11" s="112" t="s">
        <v>85</v>
      </c>
      <c r="C11" s="101" t="s">
        <v>331</v>
      </c>
      <c r="D11" s="101" t="s">
        <v>339</v>
      </c>
      <c r="E11" s="161" t="s">
        <v>90</v>
      </c>
      <c r="F11" s="102">
        <v>1</v>
      </c>
      <c r="G11" s="185"/>
      <c r="H11" s="102" t="s">
        <v>25</v>
      </c>
      <c r="I11" s="70">
        <f>VLOOKUP(H11,CARGOS!$A$2:$C$21,2,FALSE)</f>
        <v>219</v>
      </c>
      <c r="J11" s="71" t="str">
        <f>VLOOKUP(H11,CARGOS!$A$2:$C$21,3,FALSE)</f>
        <v>PROFESIONAL</v>
      </c>
      <c r="K11" s="72">
        <f>5*19</f>
        <v>95</v>
      </c>
      <c r="L11" s="73">
        <v>5</v>
      </c>
      <c r="M11" s="73">
        <f t="shared" si="0"/>
        <v>7.5</v>
      </c>
      <c r="N11" s="74">
        <v>10</v>
      </c>
      <c r="O11" s="75">
        <f t="shared" si="4"/>
        <v>0.13375000000000001</v>
      </c>
      <c r="P11" s="76">
        <f t="shared" si="5"/>
        <v>7.608532934131737E-2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  <c r="Y11" s="77">
        <f t="shared" si="1"/>
        <v>0</v>
      </c>
      <c r="Z11" s="77">
        <f t="shared" si="1"/>
        <v>0</v>
      </c>
      <c r="AA11" s="77">
        <f t="shared" si="2"/>
        <v>0</v>
      </c>
      <c r="AB11" s="77">
        <f t="shared" si="2"/>
        <v>12.706250000000001</v>
      </c>
      <c r="AC11" s="77">
        <f t="shared" si="2"/>
        <v>0</v>
      </c>
      <c r="AD11" s="77">
        <f t="shared" si="2"/>
        <v>0</v>
      </c>
      <c r="AE11" s="77">
        <f t="shared" si="2"/>
        <v>0</v>
      </c>
      <c r="AF11" s="77">
        <f t="shared" si="2"/>
        <v>0</v>
      </c>
      <c r="AG11" s="77">
        <f t="shared" si="2"/>
        <v>0</v>
      </c>
      <c r="AH11" s="77">
        <f t="shared" si="2"/>
        <v>0</v>
      </c>
      <c r="AI11" s="77">
        <f t="shared" si="2"/>
        <v>0</v>
      </c>
      <c r="AJ11" s="77">
        <f t="shared" si="2"/>
        <v>0</v>
      </c>
      <c r="AK11" s="77">
        <f t="shared" si="6"/>
        <v>12.706250000000001</v>
      </c>
      <c r="AL11" s="78">
        <f t="shared" si="7"/>
        <v>7.608532934131737E-2</v>
      </c>
    </row>
    <row r="12" spans="1:38" ht="25.5">
      <c r="A12" s="81" t="s">
        <v>84</v>
      </c>
      <c r="B12" s="112" t="s">
        <v>85</v>
      </c>
      <c r="C12" s="101" t="s">
        <v>284</v>
      </c>
      <c r="D12" s="101" t="s">
        <v>38</v>
      </c>
      <c r="E12" s="161" t="s">
        <v>101</v>
      </c>
      <c r="F12" s="102">
        <v>1</v>
      </c>
      <c r="G12" s="185"/>
      <c r="H12" s="102" t="s">
        <v>25</v>
      </c>
      <c r="I12" s="70">
        <v>407</v>
      </c>
      <c r="J12" s="71" t="str">
        <f>VLOOKUP(H12,CARGOS!$A$2:$C$21,3,FALSE)</f>
        <v>PROFESIONAL</v>
      </c>
      <c r="K12" s="72">
        <v>19</v>
      </c>
      <c r="L12" s="73">
        <v>5</v>
      </c>
      <c r="M12" s="73">
        <f t="shared" si="0"/>
        <v>7.5</v>
      </c>
      <c r="N12" s="74">
        <v>10</v>
      </c>
      <c r="O12" s="75">
        <f t="shared" si="4"/>
        <v>0.13375000000000001</v>
      </c>
      <c r="P12" s="76">
        <f t="shared" si="5"/>
        <v>1.5217065868263475E-2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W12" s="77">
        <f t="shared" si="1"/>
        <v>0</v>
      </c>
      <c r="X12" s="77">
        <f t="shared" si="1"/>
        <v>0</v>
      </c>
      <c r="Y12" s="77">
        <f t="shared" si="1"/>
        <v>0</v>
      </c>
      <c r="Z12" s="77">
        <f t="shared" si="1"/>
        <v>0</v>
      </c>
      <c r="AA12" s="77">
        <f t="shared" si="2"/>
        <v>0</v>
      </c>
      <c r="AB12" s="77">
        <f t="shared" si="2"/>
        <v>2.5412500000000002</v>
      </c>
      <c r="AC12" s="77">
        <f t="shared" si="2"/>
        <v>0</v>
      </c>
      <c r="AD12" s="77">
        <f t="shared" si="2"/>
        <v>0</v>
      </c>
      <c r="AE12" s="77">
        <f t="shared" si="2"/>
        <v>0</v>
      </c>
      <c r="AF12" s="77">
        <f t="shared" si="2"/>
        <v>0</v>
      </c>
      <c r="AG12" s="77">
        <f t="shared" si="2"/>
        <v>0</v>
      </c>
      <c r="AH12" s="77">
        <f t="shared" si="2"/>
        <v>0</v>
      </c>
      <c r="AI12" s="77">
        <f t="shared" si="2"/>
        <v>0</v>
      </c>
      <c r="AJ12" s="77">
        <f t="shared" si="2"/>
        <v>0</v>
      </c>
      <c r="AK12" s="77">
        <f t="shared" si="6"/>
        <v>2.5412500000000002</v>
      </c>
      <c r="AL12" s="78">
        <f t="shared" si="7"/>
        <v>1.5217065868263475E-2</v>
      </c>
    </row>
    <row r="13" spans="1:38" ht="63.75">
      <c r="A13" s="81" t="s">
        <v>84</v>
      </c>
      <c r="B13" s="112" t="s">
        <v>85</v>
      </c>
      <c r="C13" s="101" t="s">
        <v>331</v>
      </c>
      <c r="D13" s="101" t="s">
        <v>339</v>
      </c>
      <c r="E13" s="161" t="s">
        <v>91</v>
      </c>
      <c r="F13" s="102">
        <v>1</v>
      </c>
      <c r="G13" s="185"/>
      <c r="H13" s="102" t="s">
        <v>25</v>
      </c>
      <c r="I13" s="70">
        <f>VLOOKUP(H13,CARGOS!$A$2:$C$21,2,FALSE)</f>
        <v>219</v>
      </c>
      <c r="J13" s="71" t="str">
        <f>VLOOKUP(H13,CARGOS!$A$2:$C$21,3,FALSE)</f>
        <v>PROFESIONAL</v>
      </c>
      <c r="K13" s="72">
        <f>2/12</f>
        <v>0.16666666666666666</v>
      </c>
      <c r="L13" s="73">
        <f>3*5*60</f>
        <v>900</v>
      </c>
      <c r="M13" s="73">
        <f t="shared" si="0"/>
        <v>990</v>
      </c>
      <c r="N13" s="74">
        <f>3*6*60</f>
        <v>1080</v>
      </c>
      <c r="O13" s="75">
        <f t="shared" si="4"/>
        <v>17.654999999999998</v>
      </c>
      <c r="P13" s="76">
        <f t="shared" si="5"/>
        <v>1.7619760479041912E-2</v>
      </c>
      <c r="Q13" s="77">
        <f t="shared" si="1"/>
        <v>0</v>
      </c>
      <c r="R13" s="77">
        <f t="shared" si="1"/>
        <v>0</v>
      </c>
      <c r="S13" s="77">
        <f t="shared" si="1"/>
        <v>0</v>
      </c>
      <c r="T13" s="77">
        <f t="shared" si="1"/>
        <v>0</v>
      </c>
      <c r="U13" s="77">
        <f t="shared" si="1"/>
        <v>0</v>
      </c>
      <c r="V13" s="77">
        <f t="shared" si="1"/>
        <v>0</v>
      </c>
      <c r="W13" s="77">
        <f t="shared" si="1"/>
        <v>0</v>
      </c>
      <c r="X13" s="77">
        <f t="shared" si="1"/>
        <v>0</v>
      </c>
      <c r="Y13" s="77">
        <f t="shared" si="1"/>
        <v>0</v>
      </c>
      <c r="Z13" s="77">
        <f t="shared" si="1"/>
        <v>0</v>
      </c>
      <c r="AA13" s="77">
        <f t="shared" si="2"/>
        <v>0</v>
      </c>
      <c r="AB13" s="77">
        <f t="shared" si="2"/>
        <v>2.9424999999999994</v>
      </c>
      <c r="AC13" s="77">
        <f t="shared" si="2"/>
        <v>0</v>
      </c>
      <c r="AD13" s="77">
        <f t="shared" si="2"/>
        <v>0</v>
      </c>
      <c r="AE13" s="77">
        <f t="shared" si="2"/>
        <v>0</v>
      </c>
      <c r="AF13" s="77">
        <f t="shared" si="2"/>
        <v>0</v>
      </c>
      <c r="AG13" s="77">
        <f t="shared" si="2"/>
        <v>0</v>
      </c>
      <c r="AH13" s="77">
        <f t="shared" si="2"/>
        <v>0</v>
      </c>
      <c r="AI13" s="77">
        <f t="shared" si="2"/>
        <v>0</v>
      </c>
      <c r="AJ13" s="77">
        <f t="shared" si="2"/>
        <v>0</v>
      </c>
      <c r="AK13" s="77">
        <f t="shared" si="6"/>
        <v>2.9424999999999994</v>
      </c>
      <c r="AL13" s="78">
        <f t="shared" si="7"/>
        <v>1.7619760479041912E-2</v>
      </c>
    </row>
    <row r="14" spans="1:38" ht="63.75">
      <c r="A14" s="81" t="s">
        <v>84</v>
      </c>
      <c r="B14" s="112" t="s">
        <v>85</v>
      </c>
      <c r="C14" s="101" t="s">
        <v>331</v>
      </c>
      <c r="D14" s="101" t="s">
        <v>339</v>
      </c>
      <c r="E14" s="161" t="s">
        <v>92</v>
      </c>
      <c r="F14" s="102">
        <v>1</v>
      </c>
      <c r="G14" s="185"/>
      <c r="H14" s="102" t="s">
        <v>25</v>
      </c>
      <c r="I14" s="70">
        <f>VLOOKUP(H14,CARGOS!$A$2:$C$21,2,FALSE)</f>
        <v>219</v>
      </c>
      <c r="J14" s="71" t="str">
        <f>VLOOKUP(H14,CARGOS!$A$2:$C$21,3,FALSE)</f>
        <v>PROFESIONAL</v>
      </c>
      <c r="K14" s="72">
        <v>0.17</v>
      </c>
      <c r="L14" s="73">
        <f>6*60</f>
        <v>360</v>
      </c>
      <c r="M14" s="73">
        <f t="shared" si="0"/>
        <v>360</v>
      </c>
      <c r="N14" s="74">
        <f>6*60</f>
        <v>360</v>
      </c>
      <c r="O14" s="75">
        <f t="shared" si="4"/>
        <v>6.4200000000000008</v>
      </c>
      <c r="P14" s="76">
        <f t="shared" si="5"/>
        <v>6.5353293413173662E-3</v>
      </c>
      <c r="Q14" s="77">
        <f t="shared" si="1"/>
        <v>0</v>
      </c>
      <c r="R14" s="77">
        <f t="shared" si="1"/>
        <v>0</v>
      </c>
      <c r="S14" s="77">
        <f t="shared" si="1"/>
        <v>0</v>
      </c>
      <c r="T14" s="77">
        <f t="shared" si="1"/>
        <v>0</v>
      </c>
      <c r="U14" s="77">
        <f t="shared" si="1"/>
        <v>0</v>
      </c>
      <c r="V14" s="77">
        <f t="shared" si="1"/>
        <v>0</v>
      </c>
      <c r="W14" s="77">
        <f t="shared" si="1"/>
        <v>0</v>
      </c>
      <c r="X14" s="77">
        <f t="shared" si="1"/>
        <v>0</v>
      </c>
      <c r="Y14" s="77">
        <f t="shared" si="1"/>
        <v>0</v>
      </c>
      <c r="Z14" s="77">
        <f t="shared" si="1"/>
        <v>0</v>
      </c>
      <c r="AA14" s="77">
        <f t="shared" si="2"/>
        <v>0</v>
      </c>
      <c r="AB14" s="77">
        <f t="shared" si="2"/>
        <v>1.0914000000000001</v>
      </c>
      <c r="AC14" s="77">
        <f t="shared" si="2"/>
        <v>0</v>
      </c>
      <c r="AD14" s="77">
        <f t="shared" si="2"/>
        <v>0</v>
      </c>
      <c r="AE14" s="77">
        <f t="shared" si="2"/>
        <v>0</v>
      </c>
      <c r="AF14" s="77">
        <f t="shared" si="2"/>
        <v>0</v>
      </c>
      <c r="AG14" s="77">
        <f t="shared" si="2"/>
        <v>0</v>
      </c>
      <c r="AH14" s="77">
        <f t="shared" si="2"/>
        <v>0</v>
      </c>
      <c r="AI14" s="77">
        <f t="shared" si="2"/>
        <v>0</v>
      </c>
      <c r="AJ14" s="77">
        <f t="shared" si="2"/>
        <v>0</v>
      </c>
      <c r="AK14" s="77">
        <f t="shared" si="6"/>
        <v>1.0914000000000001</v>
      </c>
      <c r="AL14" s="78">
        <f t="shared" si="7"/>
        <v>6.5353293413173662E-3</v>
      </c>
    </row>
    <row r="15" spans="1:38" ht="25.5">
      <c r="A15" s="81" t="s">
        <v>84</v>
      </c>
      <c r="B15" s="112" t="s">
        <v>85</v>
      </c>
      <c r="C15" s="101" t="s">
        <v>284</v>
      </c>
      <c r="D15" s="101" t="s">
        <v>38</v>
      </c>
      <c r="E15" s="161" t="s">
        <v>93</v>
      </c>
      <c r="F15" s="102">
        <v>1</v>
      </c>
      <c r="G15" s="185"/>
      <c r="H15" s="102" t="s">
        <v>25</v>
      </c>
      <c r="I15" s="70">
        <f>VLOOKUP(H15,CARGOS!$A$2:$C$21,2,FALSE)</f>
        <v>219</v>
      </c>
      <c r="J15" s="71" t="str">
        <f>VLOOKUP(H15,CARGOS!$A$2:$C$21,3,FALSE)</f>
        <v>PROFESIONAL</v>
      </c>
      <c r="K15" s="72">
        <v>4</v>
      </c>
      <c r="L15" s="73">
        <v>60</v>
      </c>
      <c r="M15" s="73">
        <f t="shared" si="0"/>
        <v>270</v>
      </c>
      <c r="N15" s="74">
        <f>4*2*60</f>
        <v>480</v>
      </c>
      <c r="O15" s="75">
        <f t="shared" si="4"/>
        <v>4.8150000000000004</v>
      </c>
      <c r="P15" s="76">
        <f t="shared" si="5"/>
        <v>0.11532934131736527</v>
      </c>
      <c r="Q15" s="77">
        <f t="shared" si="1"/>
        <v>0</v>
      </c>
      <c r="R15" s="77">
        <f t="shared" si="1"/>
        <v>0</v>
      </c>
      <c r="S15" s="77">
        <f t="shared" si="1"/>
        <v>0</v>
      </c>
      <c r="T15" s="77">
        <f t="shared" si="1"/>
        <v>0</v>
      </c>
      <c r="U15" s="77">
        <f t="shared" si="1"/>
        <v>0</v>
      </c>
      <c r="V15" s="77">
        <f t="shared" si="1"/>
        <v>0</v>
      </c>
      <c r="W15" s="77">
        <f t="shared" si="1"/>
        <v>0</v>
      </c>
      <c r="X15" s="77">
        <f t="shared" si="1"/>
        <v>0</v>
      </c>
      <c r="Y15" s="77">
        <f t="shared" si="1"/>
        <v>0</v>
      </c>
      <c r="Z15" s="77">
        <f t="shared" si="1"/>
        <v>0</v>
      </c>
      <c r="AA15" s="77">
        <f t="shared" si="2"/>
        <v>0</v>
      </c>
      <c r="AB15" s="77">
        <f t="shared" si="2"/>
        <v>19.260000000000002</v>
      </c>
      <c r="AC15" s="77">
        <f t="shared" si="2"/>
        <v>0</v>
      </c>
      <c r="AD15" s="77">
        <f t="shared" si="2"/>
        <v>0</v>
      </c>
      <c r="AE15" s="77">
        <f t="shared" si="2"/>
        <v>0</v>
      </c>
      <c r="AF15" s="77">
        <f t="shared" si="2"/>
        <v>0</v>
      </c>
      <c r="AG15" s="77">
        <f t="shared" si="2"/>
        <v>0</v>
      </c>
      <c r="AH15" s="77">
        <f t="shared" si="2"/>
        <v>0</v>
      </c>
      <c r="AI15" s="77">
        <f t="shared" si="2"/>
        <v>0</v>
      </c>
      <c r="AJ15" s="77">
        <f t="shared" si="2"/>
        <v>0</v>
      </c>
      <c r="AK15" s="77">
        <f t="shared" si="6"/>
        <v>19.260000000000002</v>
      </c>
      <c r="AL15" s="78">
        <f t="shared" si="7"/>
        <v>0.11532934131736527</v>
      </c>
    </row>
    <row r="16" spans="1:38" ht="38.25">
      <c r="A16" s="81" t="s">
        <v>84</v>
      </c>
      <c r="B16" s="112" t="s">
        <v>85</v>
      </c>
      <c r="C16" s="101" t="s">
        <v>314</v>
      </c>
      <c r="D16" s="101" t="s">
        <v>316</v>
      </c>
      <c r="E16" s="161" t="s">
        <v>95</v>
      </c>
      <c r="F16" s="102">
        <v>1</v>
      </c>
      <c r="G16" s="185"/>
      <c r="H16" s="102" t="s">
        <v>25</v>
      </c>
      <c r="I16" s="70">
        <f>VLOOKUP(H16,CARGOS!$A$2:$C$21,2,FALSE)</f>
        <v>219</v>
      </c>
      <c r="J16" s="71" t="str">
        <f>VLOOKUP(H16,CARGOS!$A$2:$C$21,3,FALSE)</f>
        <v>PROFESIONAL</v>
      </c>
      <c r="K16" s="72">
        <f>4/12</f>
        <v>0.33333333333333331</v>
      </c>
      <c r="L16" s="73">
        <v>30</v>
      </c>
      <c r="M16" s="73">
        <f t="shared" si="0"/>
        <v>35</v>
      </c>
      <c r="N16" s="74">
        <v>40</v>
      </c>
      <c r="O16" s="75">
        <f t="shared" si="4"/>
        <v>0.62416666666666676</v>
      </c>
      <c r="P16" s="76">
        <f t="shared" si="5"/>
        <v>1.2458416500332669E-3</v>
      </c>
      <c r="Q16" s="77">
        <f t="shared" si="1"/>
        <v>0</v>
      </c>
      <c r="R16" s="77">
        <f t="shared" si="1"/>
        <v>0</v>
      </c>
      <c r="S16" s="77">
        <f t="shared" si="1"/>
        <v>0</v>
      </c>
      <c r="T16" s="77">
        <f t="shared" si="1"/>
        <v>0</v>
      </c>
      <c r="U16" s="77">
        <f t="shared" si="1"/>
        <v>0</v>
      </c>
      <c r="V16" s="77">
        <f t="shared" ref="Q16:Z41" si="8">IF($H16=V$5,$K16*$O16,0)</f>
        <v>0</v>
      </c>
      <c r="W16" s="77">
        <f t="shared" si="8"/>
        <v>0</v>
      </c>
      <c r="X16" s="77">
        <f t="shared" si="8"/>
        <v>0</v>
      </c>
      <c r="Y16" s="77">
        <f t="shared" si="8"/>
        <v>0</v>
      </c>
      <c r="Z16" s="77">
        <f t="shared" si="8"/>
        <v>0</v>
      </c>
      <c r="AA16" s="77">
        <f t="shared" si="2"/>
        <v>0</v>
      </c>
      <c r="AB16" s="77">
        <f t="shared" si="2"/>
        <v>0.20805555555555558</v>
      </c>
      <c r="AC16" s="77">
        <f t="shared" si="2"/>
        <v>0</v>
      </c>
      <c r="AD16" s="77">
        <f t="shared" si="2"/>
        <v>0</v>
      </c>
      <c r="AE16" s="77">
        <f t="shared" si="2"/>
        <v>0</v>
      </c>
      <c r="AF16" s="77">
        <f t="shared" si="2"/>
        <v>0</v>
      </c>
      <c r="AG16" s="77">
        <f t="shared" ref="AA16:AJ42" si="9">IF($H16=AG$5,$K16*$O16,0)</f>
        <v>0</v>
      </c>
      <c r="AH16" s="77">
        <f t="shared" si="9"/>
        <v>0</v>
      </c>
      <c r="AI16" s="77">
        <f t="shared" si="9"/>
        <v>0</v>
      </c>
      <c r="AJ16" s="77">
        <f t="shared" si="9"/>
        <v>0</v>
      </c>
      <c r="AK16" s="77">
        <f t="shared" si="6"/>
        <v>0.20805555555555558</v>
      </c>
      <c r="AL16" s="78">
        <f t="shared" si="7"/>
        <v>1.2458416500332669E-3</v>
      </c>
    </row>
    <row r="17" spans="1:38" ht="25.5">
      <c r="A17" s="81" t="s">
        <v>84</v>
      </c>
      <c r="B17" s="112" t="s">
        <v>85</v>
      </c>
      <c r="C17" s="101" t="s">
        <v>314</v>
      </c>
      <c r="D17" s="101" t="s">
        <v>316</v>
      </c>
      <c r="E17" s="161" t="s">
        <v>94</v>
      </c>
      <c r="F17" s="102"/>
      <c r="G17" s="185">
        <v>1</v>
      </c>
      <c r="H17" s="102" t="s">
        <v>25</v>
      </c>
      <c r="I17" s="70">
        <f>VLOOKUP(H17,CARGOS!$A$2:$C$21,2,FALSE)</f>
        <v>219</v>
      </c>
      <c r="J17" s="71" t="str">
        <f>VLOOKUP(H17,CARGOS!$A$2:$C$21,3,FALSE)</f>
        <v>PROFESIONAL</v>
      </c>
      <c r="K17" s="72">
        <v>0.33</v>
      </c>
      <c r="L17" s="73">
        <f>2*5*60</f>
        <v>600</v>
      </c>
      <c r="M17" s="73">
        <f t="shared" si="0"/>
        <v>660</v>
      </c>
      <c r="N17" s="74">
        <f>2*6*60</f>
        <v>720</v>
      </c>
      <c r="O17" s="75">
        <f t="shared" si="4"/>
        <v>11.77</v>
      </c>
      <c r="P17" s="76">
        <f t="shared" si="5"/>
        <v>2.3258083832335331E-2</v>
      </c>
      <c r="Q17" s="77">
        <f t="shared" si="8"/>
        <v>0</v>
      </c>
      <c r="R17" s="77">
        <f t="shared" si="8"/>
        <v>0</v>
      </c>
      <c r="S17" s="77">
        <f t="shared" si="8"/>
        <v>0</v>
      </c>
      <c r="T17" s="77">
        <f t="shared" si="8"/>
        <v>0</v>
      </c>
      <c r="U17" s="77">
        <f t="shared" si="8"/>
        <v>0</v>
      </c>
      <c r="V17" s="77">
        <f t="shared" si="8"/>
        <v>0</v>
      </c>
      <c r="W17" s="77">
        <f t="shared" si="8"/>
        <v>0</v>
      </c>
      <c r="X17" s="77">
        <f t="shared" si="8"/>
        <v>0</v>
      </c>
      <c r="Y17" s="77">
        <f t="shared" si="8"/>
        <v>0</v>
      </c>
      <c r="Z17" s="77">
        <f t="shared" si="8"/>
        <v>0</v>
      </c>
      <c r="AA17" s="77">
        <f t="shared" si="9"/>
        <v>0</v>
      </c>
      <c r="AB17" s="77">
        <f t="shared" si="9"/>
        <v>3.8841000000000001</v>
      </c>
      <c r="AC17" s="77">
        <f t="shared" si="9"/>
        <v>0</v>
      </c>
      <c r="AD17" s="77">
        <f t="shared" si="9"/>
        <v>0</v>
      </c>
      <c r="AE17" s="77">
        <f t="shared" si="9"/>
        <v>0</v>
      </c>
      <c r="AF17" s="77">
        <f t="shared" si="9"/>
        <v>0</v>
      </c>
      <c r="AG17" s="77">
        <f t="shared" si="9"/>
        <v>0</v>
      </c>
      <c r="AH17" s="77">
        <f t="shared" si="9"/>
        <v>0</v>
      </c>
      <c r="AI17" s="77">
        <f t="shared" si="9"/>
        <v>0</v>
      </c>
      <c r="AJ17" s="77">
        <f t="shared" si="9"/>
        <v>0</v>
      </c>
      <c r="AK17" s="77">
        <f t="shared" si="6"/>
        <v>3.8841000000000001</v>
      </c>
      <c r="AL17" s="78">
        <f t="shared" si="7"/>
        <v>2.3258083832335331E-2</v>
      </c>
    </row>
    <row r="18" spans="1:38" ht="25.5">
      <c r="A18" s="81" t="s">
        <v>84</v>
      </c>
      <c r="B18" s="112" t="s">
        <v>85</v>
      </c>
      <c r="C18" s="101" t="s">
        <v>314</v>
      </c>
      <c r="D18" s="101" t="s">
        <v>316</v>
      </c>
      <c r="E18" s="161" t="s">
        <v>97</v>
      </c>
      <c r="F18" s="102">
        <v>1</v>
      </c>
      <c r="G18" s="185"/>
      <c r="H18" s="102" t="s">
        <v>25</v>
      </c>
      <c r="I18" s="70">
        <f>VLOOKUP(H18,CARGOS!$A$2:$C$21,2,FALSE)</f>
        <v>219</v>
      </c>
      <c r="J18" s="71" t="str">
        <f>VLOOKUP(H18,CARGOS!$A$2:$C$21,3,FALSE)</f>
        <v>PROFESIONAL</v>
      </c>
      <c r="K18" s="72">
        <v>0.33</v>
      </c>
      <c r="L18" s="73">
        <v>30</v>
      </c>
      <c r="M18" s="73">
        <f t="shared" si="0"/>
        <v>37.5</v>
      </c>
      <c r="N18" s="74">
        <v>45</v>
      </c>
      <c r="O18" s="75">
        <f t="shared" si="4"/>
        <v>0.66874999999999996</v>
      </c>
      <c r="P18" s="76">
        <f t="shared" si="5"/>
        <v>1.3214820359281438E-3</v>
      </c>
      <c r="Q18" s="77">
        <f t="shared" si="8"/>
        <v>0</v>
      </c>
      <c r="R18" s="77">
        <f t="shared" si="8"/>
        <v>0</v>
      </c>
      <c r="S18" s="77">
        <f t="shared" si="8"/>
        <v>0</v>
      </c>
      <c r="T18" s="77">
        <f t="shared" si="8"/>
        <v>0</v>
      </c>
      <c r="U18" s="77">
        <f t="shared" si="8"/>
        <v>0</v>
      </c>
      <c r="V18" s="77">
        <f t="shared" si="8"/>
        <v>0</v>
      </c>
      <c r="W18" s="77">
        <f t="shared" si="8"/>
        <v>0</v>
      </c>
      <c r="X18" s="77">
        <f t="shared" si="8"/>
        <v>0</v>
      </c>
      <c r="Y18" s="77">
        <f t="shared" si="8"/>
        <v>0</v>
      </c>
      <c r="Z18" s="77">
        <f t="shared" si="8"/>
        <v>0</v>
      </c>
      <c r="AA18" s="77">
        <f t="shared" si="9"/>
        <v>0</v>
      </c>
      <c r="AB18" s="77">
        <f t="shared" si="9"/>
        <v>0.22068750000000001</v>
      </c>
      <c r="AC18" s="77">
        <f t="shared" si="9"/>
        <v>0</v>
      </c>
      <c r="AD18" s="77">
        <f t="shared" si="9"/>
        <v>0</v>
      </c>
      <c r="AE18" s="77">
        <f t="shared" si="9"/>
        <v>0</v>
      </c>
      <c r="AF18" s="77">
        <f t="shared" si="9"/>
        <v>0</v>
      </c>
      <c r="AG18" s="77">
        <f t="shared" si="9"/>
        <v>0</v>
      </c>
      <c r="AH18" s="77">
        <f t="shared" si="9"/>
        <v>0</v>
      </c>
      <c r="AI18" s="77">
        <f t="shared" si="9"/>
        <v>0</v>
      </c>
      <c r="AJ18" s="77">
        <f t="shared" si="9"/>
        <v>0</v>
      </c>
      <c r="AK18" s="77">
        <f t="shared" si="6"/>
        <v>0.22068750000000001</v>
      </c>
      <c r="AL18" s="78">
        <f t="shared" si="7"/>
        <v>1.3214820359281438E-3</v>
      </c>
    </row>
    <row r="19" spans="1:38" ht="25.5">
      <c r="A19" s="81" t="s">
        <v>84</v>
      </c>
      <c r="B19" s="112" t="s">
        <v>85</v>
      </c>
      <c r="C19" s="101" t="s">
        <v>314</v>
      </c>
      <c r="D19" s="101" t="s">
        <v>316</v>
      </c>
      <c r="E19" s="161" t="s">
        <v>98</v>
      </c>
      <c r="F19" s="102">
        <v>1</v>
      </c>
      <c r="G19" s="185"/>
      <c r="H19" s="102" t="s">
        <v>25</v>
      </c>
      <c r="I19" s="70">
        <f>VLOOKUP(H19,CARGOS!$A$2:$C$21,2,FALSE)</f>
        <v>219</v>
      </c>
      <c r="J19" s="71" t="str">
        <f>VLOOKUP(H19,CARGOS!$A$2:$C$21,3,FALSE)</f>
        <v>PROFESIONAL</v>
      </c>
      <c r="K19" s="72">
        <v>19</v>
      </c>
      <c r="L19" s="73">
        <v>5</v>
      </c>
      <c r="M19" s="73">
        <f t="shared" si="0"/>
        <v>7.5</v>
      </c>
      <c r="N19" s="74">
        <v>10</v>
      </c>
      <c r="O19" s="75">
        <f t="shared" si="4"/>
        <v>0.13375000000000001</v>
      </c>
      <c r="P19" s="76">
        <f t="shared" si="5"/>
        <v>1.5217065868263475E-2</v>
      </c>
      <c r="Q19" s="77">
        <f t="shared" si="8"/>
        <v>0</v>
      </c>
      <c r="R19" s="77">
        <f t="shared" si="8"/>
        <v>0</v>
      </c>
      <c r="S19" s="77">
        <f t="shared" si="8"/>
        <v>0</v>
      </c>
      <c r="T19" s="77">
        <f t="shared" si="8"/>
        <v>0</v>
      </c>
      <c r="U19" s="77">
        <f t="shared" si="8"/>
        <v>0</v>
      </c>
      <c r="V19" s="77">
        <f t="shared" si="8"/>
        <v>0</v>
      </c>
      <c r="W19" s="77">
        <f t="shared" si="8"/>
        <v>0</v>
      </c>
      <c r="X19" s="77">
        <f t="shared" si="8"/>
        <v>0</v>
      </c>
      <c r="Y19" s="77">
        <f t="shared" si="8"/>
        <v>0</v>
      </c>
      <c r="Z19" s="77">
        <f t="shared" si="8"/>
        <v>0</v>
      </c>
      <c r="AA19" s="77">
        <f t="shared" si="9"/>
        <v>0</v>
      </c>
      <c r="AB19" s="77">
        <f t="shared" si="9"/>
        <v>2.5412500000000002</v>
      </c>
      <c r="AC19" s="77">
        <f t="shared" si="9"/>
        <v>0</v>
      </c>
      <c r="AD19" s="77">
        <f t="shared" si="9"/>
        <v>0</v>
      </c>
      <c r="AE19" s="77">
        <f t="shared" si="9"/>
        <v>0</v>
      </c>
      <c r="AF19" s="77">
        <f t="shared" si="9"/>
        <v>0</v>
      </c>
      <c r="AG19" s="77">
        <f t="shared" si="9"/>
        <v>0</v>
      </c>
      <c r="AH19" s="77">
        <f t="shared" si="9"/>
        <v>0</v>
      </c>
      <c r="AI19" s="77">
        <f t="shared" si="9"/>
        <v>0</v>
      </c>
      <c r="AJ19" s="77">
        <f t="shared" si="9"/>
        <v>0</v>
      </c>
      <c r="AK19" s="77">
        <f t="shared" si="6"/>
        <v>2.5412500000000002</v>
      </c>
      <c r="AL19" s="78">
        <f t="shared" si="7"/>
        <v>1.5217065868263475E-2</v>
      </c>
    </row>
    <row r="20" spans="1:38" ht="25.5">
      <c r="A20" s="81" t="s">
        <v>84</v>
      </c>
      <c r="B20" s="112" t="s">
        <v>85</v>
      </c>
      <c r="C20" s="101" t="s">
        <v>284</v>
      </c>
      <c r="D20" s="101" t="s">
        <v>38</v>
      </c>
      <c r="E20" s="161" t="s">
        <v>99</v>
      </c>
      <c r="F20" s="102">
        <v>1</v>
      </c>
      <c r="G20" s="185"/>
      <c r="H20" s="102" t="s">
        <v>25</v>
      </c>
      <c r="I20" s="70">
        <f>VLOOKUP(H20,CARGOS!$A$2:$C$21,2,FALSE)</f>
        <v>219</v>
      </c>
      <c r="J20" s="71" t="str">
        <f>VLOOKUP(H20,CARGOS!$A$2:$C$21,3,FALSE)</f>
        <v>PROFESIONAL</v>
      </c>
      <c r="K20" s="72">
        <v>1</v>
      </c>
      <c r="L20" s="73">
        <v>60</v>
      </c>
      <c r="M20" s="73">
        <f t="shared" si="0"/>
        <v>75</v>
      </c>
      <c r="N20" s="74">
        <v>90</v>
      </c>
      <c r="O20" s="75">
        <f t="shared" si="4"/>
        <v>1.3374999999999999</v>
      </c>
      <c r="P20" s="76">
        <f t="shared" si="5"/>
        <v>8.0089820359281437E-3</v>
      </c>
      <c r="Q20" s="77">
        <f t="shared" si="8"/>
        <v>0</v>
      </c>
      <c r="R20" s="77">
        <f t="shared" si="8"/>
        <v>0</v>
      </c>
      <c r="S20" s="77">
        <f t="shared" si="8"/>
        <v>0</v>
      </c>
      <c r="T20" s="77">
        <f t="shared" si="8"/>
        <v>0</v>
      </c>
      <c r="U20" s="77">
        <f t="shared" si="8"/>
        <v>0</v>
      </c>
      <c r="V20" s="77">
        <f t="shared" si="8"/>
        <v>0</v>
      </c>
      <c r="W20" s="77">
        <f t="shared" si="8"/>
        <v>0</v>
      </c>
      <c r="X20" s="77">
        <f t="shared" si="8"/>
        <v>0</v>
      </c>
      <c r="Y20" s="77">
        <f t="shared" si="8"/>
        <v>0</v>
      </c>
      <c r="Z20" s="77">
        <f t="shared" si="8"/>
        <v>0</v>
      </c>
      <c r="AA20" s="77">
        <f t="shared" si="9"/>
        <v>0</v>
      </c>
      <c r="AB20" s="77">
        <f t="shared" si="9"/>
        <v>1.3374999999999999</v>
      </c>
      <c r="AC20" s="77">
        <f t="shared" si="9"/>
        <v>0</v>
      </c>
      <c r="AD20" s="77">
        <f t="shared" si="9"/>
        <v>0</v>
      </c>
      <c r="AE20" s="77">
        <f t="shared" si="9"/>
        <v>0</v>
      </c>
      <c r="AF20" s="77">
        <f t="shared" si="9"/>
        <v>0</v>
      </c>
      <c r="AG20" s="77">
        <f t="shared" si="9"/>
        <v>0</v>
      </c>
      <c r="AH20" s="77">
        <f t="shared" si="9"/>
        <v>0</v>
      </c>
      <c r="AI20" s="77">
        <f t="shared" si="9"/>
        <v>0</v>
      </c>
      <c r="AJ20" s="77">
        <f t="shared" si="9"/>
        <v>0</v>
      </c>
      <c r="AK20" s="77">
        <f t="shared" si="6"/>
        <v>1.3374999999999999</v>
      </c>
      <c r="AL20" s="78">
        <f t="shared" si="7"/>
        <v>8.0089820359281437E-3</v>
      </c>
    </row>
    <row r="21" spans="1:38" ht="25.5">
      <c r="A21" s="81" t="s">
        <v>84</v>
      </c>
      <c r="B21" s="112" t="s">
        <v>85</v>
      </c>
      <c r="C21" s="101" t="s">
        <v>284</v>
      </c>
      <c r="D21" s="101" t="s">
        <v>38</v>
      </c>
      <c r="E21" s="161" t="s">
        <v>69</v>
      </c>
      <c r="F21" s="102">
        <v>1</v>
      </c>
      <c r="G21" s="185"/>
      <c r="H21" s="102" t="s">
        <v>25</v>
      </c>
      <c r="I21" s="70">
        <f>VLOOKUP(H21,CARGOS!$A$2:$C$21,2,FALSE)</f>
        <v>219</v>
      </c>
      <c r="J21" s="71" t="str">
        <f>VLOOKUP(H21,CARGOS!$A$2:$C$21,3,FALSE)</f>
        <v>PROFESIONAL</v>
      </c>
      <c r="K21" s="72">
        <v>6</v>
      </c>
      <c r="L21" s="73">
        <v>60</v>
      </c>
      <c r="M21" s="73">
        <f t="shared" si="0"/>
        <v>150</v>
      </c>
      <c r="N21" s="74">
        <v>240</v>
      </c>
      <c r="O21" s="75">
        <f t="shared" si="4"/>
        <v>2.6749999999999998</v>
      </c>
      <c r="P21" s="76">
        <f t="shared" si="5"/>
        <v>9.6107784431137711E-2</v>
      </c>
      <c r="Q21" s="77">
        <f t="shared" si="8"/>
        <v>0</v>
      </c>
      <c r="R21" s="77">
        <f t="shared" si="8"/>
        <v>0</v>
      </c>
      <c r="S21" s="77">
        <f t="shared" si="8"/>
        <v>0</v>
      </c>
      <c r="T21" s="77">
        <f t="shared" si="8"/>
        <v>0</v>
      </c>
      <c r="U21" s="77">
        <f t="shared" si="8"/>
        <v>0</v>
      </c>
      <c r="V21" s="77">
        <f t="shared" si="8"/>
        <v>0</v>
      </c>
      <c r="W21" s="77">
        <f t="shared" si="8"/>
        <v>0</v>
      </c>
      <c r="X21" s="77">
        <f t="shared" si="8"/>
        <v>0</v>
      </c>
      <c r="Y21" s="77">
        <f t="shared" si="8"/>
        <v>0</v>
      </c>
      <c r="Z21" s="77">
        <f t="shared" si="8"/>
        <v>0</v>
      </c>
      <c r="AA21" s="77">
        <f t="shared" si="9"/>
        <v>0</v>
      </c>
      <c r="AB21" s="77">
        <f t="shared" si="9"/>
        <v>16.049999999999997</v>
      </c>
      <c r="AC21" s="77">
        <f t="shared" si="9"/>
        <v>0</v>
      </c>
      <c r="AD21" s="77">
        <f t="shared" si="9"/>
        <v>0</v>
      </c>
      <c r="AE21" s="77">
        <f t="shared" si="9"/>
        <v>0</v>
      </c>
      <c r="AF21" s="77">
        <f t="shared" si="9"/>
        <v>0</v>
      </c>
      <c r="AG21" s="77">
        <f t="shared" si="9"/>
        <v>0</v>
      </c>
      <c r="AH21" s="77">
        <f t="shared" si="9"/>
        <v>0</v>
      </c>
      <c r="AI21" s="77">
        <f t="shared" si="9"/>
        <v>0</v>
      </c>
      <c r="AJ21" s="77">
        <f t="shared" si="9"/>
        <v>0</v>
      </c>
      <c r="AK21" s="77">
        <f t="shared" si="6"/>
        <v>16.049999999999997</v>
      </c>
      <c r="AL21" s="78">
        <f t="shared" si="7"/>
        <v>9.6107784431137711E-2</v>
      </c>
    </row>
    <row r="22" spans="1:38" ht="25.5">
      <c r="A22" s="81" t="s">
        <v>84</v>
      </c>
      <c r="B22" s="112" t="s">
        <v>85</v>
      </c>
      <c r="C22" s="101" t="s">
        <v>284</v>
      </c>
      <c r="D22" s="101" t="s">
        <v>296</v>
      </c>
      <c r="E22" s="161" t="s">
        <v>100</v>
      </c>
      <c r="F22" s="102">
        <v>1</v>
      </c>
      <c r="G22" s="185"/>
      <c r="H22" s="102" t="s">
        <v>25</v>
      </c>
      <c r="I22" s="70">
        <f>VLOOKUP(H22,CARGOS!$A$2:$C$21,2,FALSE)</f>
        <v>219</v>
      </c>
      <c r="J22" s="71" t="str">
        <f>VLOOKUP(H22,CARGOS!$A$2:$C$21,3,FALSE)</f>
        <v>PROFESIONAL</v>
      </c>
      <c r="K22" s="72">
        <v>19</v>
      </c>
      <c r="L22" s="73">
        <v>60</v>
      </c>
      <c r="M22" s="73">
        <f t="shared" si="0"/>
        <v>150</v>
      </c>
      <c r="N22" s="74">
        <v>240</v>
      </c>
      <c r="O22" s="75">
        <f t="shared" si="4"/>
        <v>2.6749999999999998</v>
      </c>
      <c r="P22" s="76">
        <f t="shared" si="5"/>
        <v>0.30434131736526943</v>
      </c>
      <c r="Q22" s="77">
        <f t="shared" si="8"/>
        <v>0</v>
      </c>
      <c r="R22" s="77">
        <f t="shared" si="8"/>
        <v>0</v>
      </c>
      <c r="S22" s="77">
        <f t="shared" si="8"/>
        <v>0</v>
      </c>
      <c r="T22" s="77">
        <f t="shared" si="8"/>
        <v>0</v>
      </c>
      <c r="U22" s="77">
        <f t="shared" si="8"/>
        <v>0</v>
      </c>
      <c r="V22" s="77">
        <f t="shared" si="8"/>
        <v>0</v>
      </c>
      <c r="W22" s="77">
        <f t="shared" si="8"/>
        <v>0</v>
      </c>
      <c r="X22" s="77">
        <f t="shared" si="8"/>
        <v>0</v>
      </c>
      <c r="Y22" s="77">
        <f t="shared" si="8"/>
        <v>0</v>
      </c>
      <c r="Z22" s="77">
        <f t="shared" si="8"/>
        <v>0</v>
      </c>
      <c r="AA22" s="77">
        <f t="shared" si="9"/>
        <v>0</v>
      </c>
      <c r="AB22" s="77">
        <f t="shared" si="9"/>
        <v>50.824999999999996</v>
      </c>
      <c r="AC22" s="77">
        <f t="shared" si="9"/>
        <v>0</v>
      </c>
      <c r="AD22" s="77">
        <f t="shared" si="9"/>
        <v>0</v>
      </c>
      <c r="AE22" s="77">
        <f t="shared" si="9"/>
        <v>0</v>
      </c>
      <c r="AF22" s="77">
        <f t="shared" si="9"/>
        <v>0</v>
      </c>
      <c r="AG22" s="77">
        <f t="shared" si="9"/>
        <v>0</v>
      </c>
      <c r="AH22" s="77">
        <f t="shared" si="9"/>
        <v>0</v>
      </c>
      <c r="AI22" s="77">
        <f t="shared" si="9"/>
        <v>0</v>
      </c>
      <c r="AJ22" s="77">
        <f t="shared" si="9"/>
        <v>0</v>
      </c>
      <c r="AK22" s="77">
        <f t="shared" si="6"/>
        <v>50.824999999999996</v>
      </c>
      <c r="AL22" s="78">
        <f t="shared" si="7"/>
        <v>0.30434131736526943</v>
      </c>
    </row>
    <row r="23" spans="1:38" ht="25.5">
      <c r="A23" s="81" t="s">
        <v>84</v>
      </c>
      <c r="B23" s="112" t="s">
        <v>85</v>
      </c>
      <c r="C23" s="101" t="s">
        <v>331</v>
      </c>
      <c r="D23" s="101" t="s">
        <v>333</v>
      </c>
      <c r="E23" s="161" t="s">
        <v>411</v>
      </c>
      <c r="F23" s="102">
        <v>1</v>
      </c>
      <c r="G23" s="185"/>
      <c r="H23" s="102" t="s">
        <v>25</v>
      </c>
      <c r="I23" s="70">
        <f>VLOOKUP(H23,CARGOS!$A$2:$C$21,2,FALSE)</f>
        <v>219</v>
      </c>
      <c r="J23" s="71" t="str">
        <f>VLOOKUP(H23,CARGOS!$A$2:$C$21,3,FALSE)</f>
        <v>PROFESIONAL</v>
      </c>
      <c r="K23" s="72">
        <v>2</v>
      </c>
      <c r="L23" s="73">
        <v>30</v>
      </c>
      <c r="M23" s="73">
        <f t="shared" si="0"/>
        <v>30</v>
      </c>
      <c r="N23" s="74">
        <v>30</v>
      </c>
      <c r="O23" s="75">
        <f t="shared" si="4"/>
        <v>0.53500000000000003</v>
      </c>
      <c r="P23" s="76">
        <f t="shared" si="5"/>
        <v>6.4071856287425157E-3</v>
      </c>
      <c r="Q23" s="77">
        <f t="shared" si="8"/>
        <v>0</v>
      </c>
      <c r="R23" s="77">
        <f t="shared" si="8"/>
        <v>0</v>
      </c>
      <c r="S23" s="77">
        <f t="shared" si="8"/>
        <v>0</v>
      </c>
      <c r="T23" s="77">
        <f t="shared" si="8"/>
        <v>0</v>
      </c>
      <c r="U23" s="77">
        <f t="shared" si="8"/>
        <v>0</v>
      </c>
      <c r="V23" s="77">
        <f t="shared" si="8"/>
        <v>0</v>
      </c>
      <c r="W23" s="77">
        <f t="shared" si="8"/>
        <v>0</v>
      </c>
      <c r="X23" s="77">
        <f t="shared" si="8"/>
        <v>0</v>
      </c>
      <c r="Y23" s="77">
        <f t="shared" si="8"/>
        <v>0</v>
      </c>
      <c r="Z23" s="77">
        <f t="shared" si="8"/>
        <v>0</v>
      </c>
      <c r="AA23" s="77">
        <f t="shared" si="9"/>
        <v>0</v>
      </c>
      <c r="AB23" s="77">
        <f t="shared" si="9"/>
        <v>1.07</v>
      </c>
      <c r="AC23" s="77">
        <f t="shared" si="9"/>
        <v>0</v>
      </c>
      <c r="AD23" s="77">
        <f t="shared" si="9"/>
        <v>0</v>
      </c>
      <c r="AE23" s="77">
        <f t="shared" si="9"/>
        <v>0</v>
      </c>
      <c r="AF23" s="77">
        <f t="shared" si="9"/>
        <v>0</v>
      </c>
      <c r="AG23" s="77">
        <f t="shared" si="9"/>
        <v>0</v>
      </c>
      <c r="AH23" s="77">
        <f t="shared" si="9"/>
        <v>0</v>
      </c>
      <c r="AI23" s="77">
        <f t="shared" si="9"/>
        <v>0</v>
      </c>
      <c r="AJ23" s="77">
        <f t="shared" si="9"/>
        <v>0</v>
      </c>
      <c r="AK23" s="77">
        <f t="shared" si="6"/>
        <v>1.07</v>
      </c>
      <c r="AL23" s="78">
        <f t="shared" si="7"/>
        <v>6.4071856287425157E-3</v>
      </c>
    </row>
    <row r="24" spans="1:38" ht="25.5">
      <c r="A24" s="81" t="s">
        <v>84</v>
      </c>
      <c r="B24" s="112" t="s">
        <v>85</v>
      </c>
      <c r="C24" s="101" t="s">
        <v>314</v>
      </c>
      <c r="D24" s="101" t="s">
        <v>316</v>
      </c>
      <c r="E24" s="161" t="s">
        <v>102</v>
      </c>
      <c r="F24" s="102">
        <v>1</v>
      </c>
      <c r="G24" s="185"/>
      <c r="H24" s="102" t="s">
        <v>25</v>
      </c>
      <c r="I24" s="70">
        <f>VLOOKUP(H24,CARGOS!$A$2:$C$21,2,FALSE)</f>
        <v>219</v>
      </c>
      <c r="J24" s="71" t="str">
        <f>VLOOKUP(H24,CARGOS!$A$2:$C$21,3,FALSE)</f>
        <v>PROFESIONAL</v>
      </c>
      <c r="K24" s="72">
        <v>19</v>
      </c>
      <c r="L24" s="73">
        <v>2</v>
      </c>
      <c r="M24" s="73">
        <f t="shared" si="0"/>
        <v>2.5</v>
      </c>
      <c r="N24" s="74">
        <v>3</v>
      </c>
      <c r="O24" s="75">
        <f t="shared" si="4"/>
        <v>4.4583333333333336E-2</v>
      </c>
      <c r="P24" s="76">
        <f t="shared" si="5"/>
        <v>5.0723552894211578E-3</v>
      </c>
      <c r="Q24" s="77">
        <f t="shared" si="8"/>
        <v>0</v>
      </c>
      <c r="R24" s="77">
        <f t="shared" si="8"/>
        <v>0</v>
      </c>
      <c r="S24" s="77">
        <f t="shared" si="8"/>
        <v>0</v>
      </c>
      <c r="T24" s="77">
        <f t="shared" si="8"/>
        <v>0</v>
      </c>
      <c r="U24" s="77">
        <f t="shared" si="8"/>
        <v>0</v>
      </c>
      <c r="V24" s="77">
        <f t="shared" si="8"/>
        <v>0</v>
      </c>
      <c r="W24" s="77">
        <f t="shared" si="8"/>
        <v>0</v>
      </c>
      <c r="X24" s="77">
        <f t="shared" si="8"/>
        <v>0</v>
      </c>
      <c r="Y24" s="77">
        <f t="shared" si="8"/>
        <v>0</v>
      </c>
      <c r="Z24" s="77">
        <f t="shared" si="8"/>
        <v>0</v>
      </c>
      <c r="AA24" s="77">
        <f t="shared" si="9"/>
        <v>0</v>
      </c>
      <c r="AB24" s="77">
        <f t="shared" si="9"/>
        <v>0.84708333333333341</v>
      </c>
      <c r="AC24" s="77">
        <f t="shared" si="9"/>
        <v>0</v>
      </c>
      <c r="AD24" s="77">
        <f t="shared" si="9"/>
        <v>0</v>
      </c>
      <c r="AE24" s="77">
        <f t="shared" si="9"/>
        <v>0</v>
      </c>
      <c r="AF24" s="77">
        <f t="shared" si="9"/>
        <v>0</v>
      </c>
      <c r="AG24" s="77">
        <f t="shared" si="9"/>
        <v>0</v>
      </c>
      <c r="AH24" s="77">
        <f t="shared" si="9"/>
        <v>0</v>
      </c>
      <c r="AI24" s="77">
        <f t="shared" si="9"/>
        <v>0</v>
      </c>
      <c r="AJ24" s="77">
        <f t="shared" si="9"/>
        <v>0</v>
      </c>
      <c r="AK24" s="77">
        <f t="shared" si="6"/>
        <v>0.84708333333333341</v>
      </c>
      <c r="AL24" s="78">
        <f t="shared" si="7"/>
        <v>5.0723552894211578E-3</v>
      </c>
    </row>
    <row r="25" spans="1:38" ht="25.5">
      <c r="A25" s="81" t="s">
        <v>84</v>
      </c>
      <c r="B25" s="112" t="s">
        <v>85</v>
      </c>
      <c r="C25" s="101" t="s">
        <v>314</v>
      </c>
      <c r="D25" s="101" t="s">
        <v>316</v>
      </c>
      <c r="E25" s="161" t="s">
        <v>103</v>
      </c>
      <c r="F25" s="102">
        <v>1</v>
      </c>
      <c r="G25" s="185"/>
      <c r="H25" s="102" t="s">
        <v>25</v>
      </c>
      <c r="I25" s="70">
        <f>VLOOKUP(H25,CARGOS!$A$2:$C$21,2,FALSE)</f>
        <v>219</v>
      </c>
      <c r="J25" s="71" t="str">
        <f>VLOOKUP(H25,CARGOS!$A$2:$C$21,3,FALSE)</f>
        <v>PROFESIONAL</v>
      </c>
      <c r="K25" s="72">
        <v>0.33</v>
      </c>
      <c r="L25" s="73">
        <v>10</v>
      </c>
      <c r="M25" s="73">
        <f t="shared" si="0"/>
        <v>12.5</v>
      </c>
      <c r="N25" s="74">
        <v>15</v>
      </c>
      <c r="O25" s="75">
        <f t="shared" si="4"/>
        <v>0.22291666666666668</v>
      </c>
      <c r="P25" s="76">
        <f t="shared" si="5"/>
        <v>4.4049401197604791E-4</v>
      </c>
      <c r="Q25" s="77">
        <f t="shared" si="8"/>
        <v>0</v>
      </c>
      <c r="R25" s="77">
        <f t="shared" si="8"/>
        <v>0</v>
      </c>
      <c r="S25" s="77">
        <f t="shared" si="8"/>
        <v>0</v>
      </c>
      <c r="T25" s="77">
        <f t="shared" si="8"/>
        <v>0</v>
      </c>
      <c r="U25" s="77">
        <f t="shared" si="8"/>
        <v>0</v>
      </c>
      <c r="V25" s="77">
        <f t="shared" si="8"/>
        <v>0</v>
      </c>
      <c r="W25" s="77">
        <f t="shared" si="8"/>
        <v>0</v>
      </c>
      <c r="X25" s="77">
        <f t="shared" si="8"/>
        <v>0</v>
      </c>
      <c r="Y25" s="77">
        <f t="shared" si="8"/>
        <v>0</v>
      </c>
      <c r="Z25" s="77">
        <f t="shared" si="8"/>
        <v>0</v>
      </c>
      <c r="AA25" s="77">
        <f t="shared" si="9"/>
        <v>0</v>
      </c>
      <c r="AB25" s="77">
        <f t="shared" si="9"/>
        <v>7.3562500000000003E-2</v>
      </c>
      <c r="AC25" s="77">
        <f t="shared" si="9"/>
        <v>0</v>
      </c>
      <c r="AD25" s="77">
        <f t="shared" si="9"/>
        <v>0</v>
      </c>
      <c r="AE25" s="77">
        <f t="shared" si="9"/>
        <v>0</v>
      </c>
      <c r="AF25" s="77">
        <f t="shared" si="9"/>
        <v>0</v>
      </c>
      <c r="AG25" s="77">
        <f t="shared" si="9"/>
        <v>0</v>
      </c>
      <c r="AH25" s="77">
        <f t="shared" si="9"/>
        <v>0</v>
      </c>
      <c r="AI25" s="77">
        <f t="shared" si="9"/>
        <v>0</v>
      </c>
      <c r="AJ25" s="77">
        <f t="shared" si="9"/>
        <v>0</v>
      </c>
      <c r="AK25" s="77">
        <f t="shared" si="6"/>
        <v>7.3562500000000003E-2</v>
      </c>
      <c r="AL25" s="78">
        <f t="shared" si="7"/>
        <v>4.4049401197604791E-4</v>
      </c>
    </row>
    <row r="26" spans="1:38" ht="38.25">
      <c r="A26" s="81" t="s">
        <v>410</v>
      </c>
      <c r="B26" s="112" t="s">
        <v>104</v>
      </c>
      <c r="C26" s="101" t="s">
        <v>359</v>
      </c>
      <c r="D26" s="101" t="s">
        <v>408</v>
      </c>
      <c r="E26" s="161" t="s">
        <v>105</v>
      </c>
      <c r="F26" s="102">
        <v>1</v>
      </c>
      <c r="G26" s="185"/>
      <c r="H26" s="102" t="s">
        <v>25</v>
      </c>
      <c r="I26" s="70">
        <f>VLOOKUP(H26,CARGOS!$A$2:$C$21,2,FALSE)</f>
        <v>219</v>
      </c>
      <c r="J26" s="71" t="str">
        <f>VLOOKUP(H26,CARGOS!$A$2:$C$21,3,FALSE)</f>
        <v>PROFESIONAL</v>
      </c>
      <c r="K26" s="72">
        <v>19</v>
      </c>
      <c r="L26" s="73">
        <v>60</v>
      </c>
      <c r="M26" s="73">
        <f t="shared" si="0"/>
        <v>60</v>
      </c>
      <c r="N26" s="74">
        <v>60</v>
      </c>
      <c r="O26" s="75">
        <f t="shared" si="4"/>
        <v>1.07</v>
      </c>
      <c r="P26" s="76">
        <f t="shared" si="5"/>
        <v>0.1217365269461078</v>
      </c>
      <c r="Q26" s="77">
        <f t="shared" si="8"/>
        <v>0</v>
      </c>
      <c r="R26" s="77">
        <f t="shared" si="8"/>
        <v>0</v>
      </c>
      <c r="S26" s="77">
        <f t="shared" si="8"/>
        <v>0</v>
      </c>
      <c r="T26" s="77">
        <f t="shared" si="8"/>
        <v>0</v>
      </c>
      <c r="U26" s="77">
        <f t="shared" si="8"/>
        <v>0</v>
      </c>
      <c r="V26" s="77">
        <f t="shared" si="8"/>
        <v>0</v>
      </c>
      <c r="W26" s="77">
        <f t="shared" si="8"/>
        <v>0</v>
      </c>
      <c r="X26" s="77">
        <f t="shared" si="8"/>
        <v>0</v>
      </c>
      <c r="Y26" s="77">
        <f t="shared" si="8"/>
        <v>0</v>
      </c>
      <c r="Z26" s="77">
        <f t="shared" si="8"/>
        <v>0</v>
      </c>
      <c r="AA26" s="77">
        <f t="shared" si="9"/>
        <v>0</v>
      </c>
      <c r="AB26" s="77">
        <f t="shared" si="9"/>
        <v>20.330000000000002</v>
      </c>
      <c r="AC26" s="77">
        <f t="shared" si="9"/>
        <v>0</v>
      </c>
      <c r="AD26" s="77">
        <f t="shared" si="9"/>
        <v>0</v>
      </c>
      <c r="AE26" s="77">
        <f t="shared" si="9"/>
        <v>0</v>
      </c>
      <c r="AF26" s="77">
        <f t="shared" si="9"/>
        <v>0</v>
      </c>
      <c r="AG26" s="77">
        <f t="shared" si="9"/>
        <v>0</v>
      </c>
      <c r="AH26" s="77">
        <f t="shared" si="9"/>
        <v>0</v>
      </c>
      <c r="AI26" s="77">
        <f t="shared" si="9"/>
        <v>0</v>
      </c>
      <c r="AJ26" s="77">
        <f t="shared" si="9"/>
        <v>0</v>
      </c>
      <c r="AK26" s="77">
        <f t="shared" si="6"/>
        <v>20.330000000000002</v>
      </c>
      <c r="AL26" s="78">
        <f t="shared" si="7"/>
        <v>0.1217365269461078</v>
      </c>
    </row>
    <row r="27" spans="1:38" ht="38.25">
      <c r="A27" s="81" t="s">
        <v>410</v>
      </c>
      <c r="B27" s="112" t="s">
        <v>104</v>
      </c>
      <c r="C27" s="101" t="s">
        <v>359</v>
      </c>
      <c r="D27" s="101" t="s">
        <v>409</v>
      </c>
      <c r="E27" s="161" t="s">
        <v>106</v>
      </c>
      <c r="F27" s="102">
        <v>1</v>
      </c>
      <c r="G27" s="185"/>
      <c r="H27" s="102" t="s">
        <v>25</v>
      </c>
      <c r="I27" s="70">
        <f>VLOOKUP(H27,CARGOS!$A$2:$C$21,2,FALSE)</f>
        <v>219</v>
      </c>
      <c r="J27" s="71" t="str">
        <f>VLOOKUP(H27,CARGOS!$A$2:$C$21,3,FALSE)</f>
        <v>PROFESIONAL</v>
      </c>
      <c r="K27" s="72">
        <v>19</v>
      </c>
      <c r="L27" s="73">
        <v>60</v>
      </c>
      <c r="M27" s="73">
        <f t="shared" si="0"/>
        <v>60</v>
      </c>
      <c r="N27" s="74">
        <v>60</v>
      </c>
      <c r="O27" s="75">
        <f t="shared" si="4"/>
        <v>1.07</v>
      </c>
      <c r="P27" s="76">
        <f t="shared" si="5"/>
        <v>0.1217365269461078</v>
      </c>
      <c r="Q27" s="77">
        <f t="shared" si="8"/>
        <v>0</v>
      </c>
      <c r="R27" s="77">
        <f t="shared" si="8"/>
        <v>0</v>
      </c>
      <c r="S27" s="77">
        <f t="shared" si="8"/>
        <v>0</v>
      </c>
      <c r="T27" s="77">
        <f t="shared" si="8"/>
        <v>0</v>
      </c>
      <c r="U27" s="77">
        <f t="shared" si="8"/>
        <v>0</v>
      </c>
      <c r="V27" s="77">
        <f t="shared" si="8"/>
        <v>0</v>
      </c>
      <c r="W27" s="77">
        <f t="shared" si="8"/>
        <v>0</v>
      </c>
      <c r="X27" s="77">
        <f t="shared" si="8"/>
        <v>0</v>
      </c>
      <c r="Y27" s="77">
        <f t="shared" si="8"/>
        <v>0</v>
      </c>
      <c r="Z27" s="77">
        <f t="shared" si="8"/>
        <v>0</v>
      </c>
      <c r="AA27" s="77">
        <f t="shared" si="9"/>
        <v>0</v>
      </c>
      <c r="AB27" s="77">
        <f t="shared" si="9"/>
        <v>20.330000000000002</v>
      </c>
      <c r="AC27" s="77">
        <f t="shared" si="9"/>
        <v>0</v>
      </c>
      <c r="AD27" s="77">
        <f t="shared" si="9"/>
        <v>0</v>
      </c>
      <c r="AE27" s="77">
        <f t="shared" si="9"/>
        <v>0</v>
      </c>
      <c r="AF27" s="77">
        <f t="shared" si="9"/>
        <v>0</v>
      </c>
      <c r="AG27" s="77">
        <f t="shared" si="9"/>
        <v>0</v>
      </c>
      <c r="AH27" s="77">
        <f t="shared" si="9"/>
        <v>0</v>
      </c>
      <c r="AI27" s="77">
        <f t="shared" si="9"/>
        <v>0</v>
      </c>
      <c r="AJ27" s="77">
        <f t="shared" si="9"/>
        <v>0</v>
      </c>
      <c r="AK27" s="77">
        <f t="shared" si="6"/>
        <v>20.330000000000002</v>
      </c>
      <c r="AL27" s="78">
        <f t="shared" si="7"/>
        <v>0.1217365269461078</v>
      </c>
    </row>
    <row r="28" spans="1:38" ht="25.5">
      <c r="A28" s="81" t="s">
        <v>410</v>
      </c>
      <c r="B28" s="112" t="s">
        <v>104</v>
      </c>
      <c r="C28" s="101" t="s">
        <v>359</v>
      </c>
      <c r="D28" s="101" t="s">
        <v>407</v>
      </c>
      <c r="E28" s="161" t="s">
        <v>107</v>
      </c>
      <c r="F28" s="102">
        <v>1</v>
      </c>
      <c r="G28" s="185"/>
      <c r="H28" s="102" t="s">
        <v>25</v>
      </c>
      <c r="I28" s="70">
        <f>VLOOKUP(H28,CARGOS!$A$2:$C$21,2,FALSE)</f>
        <v>219</v>
      </c>
      <c r="J28" s="71" t="str">
        <f>VLOOKUP(H28,CARGOS!$A$2:$C$21,3,FALSE)</f>
        <v>PROFESIONAL</v>
      </c>
      <c r="K28" s="72">
        <v>19</v>
      </c>
      <c r="L28" s="73">
        <v>30</v>
      </c>
      <c r="M28" s="73">
        <f t="shared" si="0"/>
        <v>45</v>
      </c>
      <c r="N28" s="74">
        <v>60</v>
      </c>
      <c r="O28" s="75">
        <f t="shared" si="4"/>
        <v>0.8025000000000001</v>
      </c>
      <c r="P28" s="76">
        <f t="shared" si="5"/>
        <v>9.1302395209580847E-2</v>
      </c>
      <c r="Q28" s="77">
        <f t="shared" si="8"/>
        <v>0</v>
      </c>
      <c r="R28" s="77">
        <f t="shared" si="8"/>
        <v>0</v>
      </c>
      <c r="S28" s="77">
        <f t="shared" si="8"/>
        <v>0</v>
      </c>
      <c r="T28" s="77">
        <f t="shared" si="8"/>
        <v>0</v>
      </c>
      <c r="U28" s="77">
        <f t="shared" si="8"/>
        <v>0</v>
      </c>
      <c r="V28" s="77">
        <f t="shared" si="8"/>
        <v>0</v>
      </c>
      <c r="W28" s="77">
        <f t="shared" si="8"/>
        <v>0</v>
      </c>
      <c r="X28" s="77">
        <f t="shared" si="8"/>
        <v>0</v>
      </c>
      <c r="Y28" s="77">
        <f t="shared" si="8"/>
        <v>0</v>
      </c>
      <c r="Z28" s="77">
        <f t="shared" si="8"/>
        <v>0</v>
      </c>
      <c r="AA28" s="77">
        <f t="shared" si="9"/>
        <v>0</v>
      </c>
      <c r="AB28" s="77">
        <f t="shared" si="9"/>
        <v>15.247500000000002</v>
      </c>
      <c r="AC28" s="77">
        <f t="shared" si="9"/>
        <v>0</v>
      </c>
      <c r="AD28" s="77">
        <f t="shared" si="9"/>
        <v>0</v>
      </c>
      <c r="AE28" s="77">
        <f t="shared" si="9"/>
        <v>0</v>
      </c>
      <c r="AF28" s="77">
        <f t="shared" si="9"/>
        <v>0</v>
      </c>
      <c r="AG28" s="77">
        <f t="shared" si="9"/>
        <v>0</v>
      </c>
      <c r="AH28" s="77">
        <f t="shared" si="9"/>
        <v>0</v>
      </c>
      <c r="AI28" s="77">
        <f t="shared" si="9"/>
        <v>0</v>
      </c>
      <c r="AJ28" s="77">
        <f t="shared" si="9"/>
        <v>0</v>
      </c>
      <c r="AK28" s="77">
        <f t="shared" si="6"/>
        <v>15.247500000000002</v>
      </c>
      <c r="AL28" s="78">
        <f t="shared" si="7"/>
        <v>9.1302395209580847E-2</v>
      </c>
    </row>
    <row r="29" spans="1:38" ht="25.5">
      <c r="A29" s="81" t="s">
        <v>410</v>
      </c>
      <c r="B29" s="112" t="s">
        <v>104</v>
      </c>
      <c r="C29" s="101" t="s">
        <v>359</v>
      </c>
      <c r="D29" s="101" t="s">
        <v>407</v>
      </c>
      <c r="E29" s="161" t="s">
        <v>108</v>
      </c>
      <c r="F29" s="102">
        <v>1</v>
      </c>
      <c r="G29" s="185"/>
      <c r="H29" s="102" t="s">
        <v>25</v>
      </c>
      <c r="I29" s="70">
        <f>VLOOKUP(H29,CARGOS!$A$2:$C$21,2,FALSE)</f>
        <v>219</v>
      </c>
      <c r="J29" s="71" t="str">
        <f>VLOOKUP(H29,CARGOS!$A$2:$C$21,3,FALSE)</f>
        <v>PROFESIONAL</v>
      </c>
      <c r="K29" s="72">
        <v>19</v>
      </c>
      <c r="L29" s="73">
        <v>5</v>
      </c>
      <c r="M29" s="73">
        <f t="shared" si="0"/>
        <v>7.5</v>
      </c>
      <c r="N29" s="74">
        <v>10</v>
      </c>
      <c r="O29" s="75">
        <f t="shared" si="4"/>
        <v>0.13375000000000001</v>
      </c>
      <c r="P29" s="76">
        <f t="shared" si="5"/>
        <v>1.5217065868263475E-2</v>
      </c>
      <c r="Q29" s="77">
        <f t="shared" si="8"/>
        <v>0</v>
      </c>
      <c r="R29" s="77">
        <f t="shared" si="8"/>
        <v>0</v>
      </c>
      <c r="S29" s="77">
        <f t="shared" si="8"/>
        <v>0</v>
      </c>
      <c r="T29" s="77">
        <f t="shared" si="8"/>
        <v>0</v>
      </c>
      <c r="U29" s="77">
        <f t="shared" si="8"/>
        <v>0</v>
      </c>
      <c r="V29" s="77">
        <f t="shared" si="8"/>
        <v>0</v>
      </c>
      <c r="W29" s="77">
        <f t="shared" si="8"/>
        <v>0</v>
      </c>
      <c r="X29" s="77">
        <f t="shared" si="8"/>
        <v>0</v>
      </c>
      <c r="Y29" s="77">
        <f t="shared" si="8"/>
        <v>0</v>
      </c>
      <c r="Z29" s="77">
        <f t="shared" si="8"/>
        <v>0</v>
      </c>
      <c r="AA29" s="77">
        <f t="shared" si="9"/>
        <v>0</v>
      </c>
      <c r="AB29" s="77">
        <f t="shared" si="9"/>
        <v>2.5412500000000002</v>
      </c>
      <c r="AC29" s="77">
        <f t="shared" si="9"/>
        <v>0</v>
      </c>
      <c r="AD29" s="77">
        <f t="shared" si="9"/>
        <v>0</v>
      </c>
      <c r="AE29" s="77">
        <f t="shared" si="9"/>
        <v>0</v>
      </c>
      <c r="AF29" s="77">
        <f t="shared" si="9"/>
        <v>0</v>
      </c>
      <c r="AG29" s="77">
        <f t="shared" si="9"/>
        <v>0</v>
      </c>
      <c r="AH29" s="77">
        <f t="shared" si="9"/>
        <v>0</v>
      </c>
      <c r="AI29" s="77">
        <f t="shared" si="9"/>
        <v>0</v>
      </c>
      <c r="AJ29" s="77">
        <f t="shared" si="9"/>
        <v>0</v>
      </c>
      <c r="AK29" s="77">
        <f t="shared" si="6"/>
        <v>2.5412500000000002</v>
      </c>
      <c r="AL29" s="78">
        <f t="shared" si="7"/>
        <v>1.5217065868263475E-2</v>
      </c>
    </row>
    <row r="30" spans="1:38" ht="25.5">
      <c r="A30" s="81" t="s">
        <v>410</v>
      </c>
      <c r="B30" s="112" t="s">
        <v>104</v>
      </c>
      <c r="C30" s="101" t="s">
        <v>359</v>
      </c>
      <c r="D30" s="101" t="s">
        <v>407</v>
      </c>
      <c r="E30" s="161" t="s">
        <v>109</v>
      </c>
      <c r="F30" s="102">
        <v>1</v>
      </c>
      <c r="G30" s="185"/>
      <c r="H30" s="102" t="s">
        <v>25</v>
      </c>
      <c r="I30" s="70">
        <f>VLOOKUP(H30,CARGOS!$A$2:$C$21,2,FALSE)</f>
        <v>219</v>
      </c>
      <c r="J30" s="71" t="str">
        <f>VLOOKUP(H30,CARGOS!$A$2:$C$21,3,FALSE)</f>
        <v>PROFESIONAL</v>
      </c>
      <c r="K30" s="72">
        <v>19</v>
      </c>
      <c r="L30" s="73">
        <v>60</v>
      </c>
      <c r="M30" s="73">
        <f t="shared" si="0"/>
        <v>75</v>
      </c>
      <c r="N30" s="74">
        <v>90</v>
      </c>
      <c r="O30" s="75">
        <f t="shared" si="4"/>
        <v>1.3374999999999999</v>
      </c>
      <c r="P30" s="76">
        <f t="shared" si="5"/>
        <v>0.15217065868263471</v>
      </c>
      <c r="Q30" s="77">
        <f t="shared" si="8"/>
        <v>0</v>
      </c>
      <c r="R30" s="77">
        <f t="shared" si="8"/>
        <v>0</v>
      </c>
      <c r="S30" s="77">
        <f t="shared" si="8"/>
        <v>0</v>
      </c>
      <c r="T30" s="77">
        <f t="shared" si="8"/>
        <v>0</v>
      </c>
      <c r="U30" s="77">
        <f t="shared" si="8"/>
        <v>0</v>
      </c>
      <c r="V30" s="77">
        <f t="shared" si="8"/>
        <v>0</v>
      </c>
      <c r="W30" s="77">
        <f t="shared" si="8"/>
        <v>0</v>
      </c>
      <c r="X30" s="77">
        <f t="shared" si="8"/>
        <v>0</v>
      </c>
      <c r="Y30" s="77">
        <f t="shared" si="8"/>
        <v>0</v>
      </c>
      <c r="Z30" s="77">
        <f t="shared" si="8"/>
        <v>0</v>
      </c>
      <c r="AA30" s="77">
        <f t="shared" si="9"/>
        <v>0</v>
      </c>
      <c r="AB30" s="77">
        <f t="shared" si="9"/>
        <v>25.412499999999998</v>
      </c>
      <c r="AC30" s="77">
        <f t="shared" si="9"/>
        <v>0</v>
      </c>
      <c r="AD30" s="77">
        <f t="shared" si="9"/>
        <v>0</v>
      </c>
      <c r="AE30" s="77">
        <f t="shared" si="9"/>
        <v>0</v>
      </c>
      <c r="AF30" s="77">
        <f t="shared" si="9"/>
        <v>0</v>
      </c>
      <c r="AG30" s="77">
        <f t="shared" si="9"/>
        <v>0</v>
      </c>
      <c r="AH30" s="77">
        <f t="shared" si="9"/>
        <v>0</v>
      </c>
      <c r="AI30" s="77">
        <f t="shared" si="9"/>
        <v>0</v>
      </c>
      <c r="AJ30" s="77">
        <f t="shared" si="9"/>
        <v>0</v>
      </c>
      <c r="AK30" s="77">
        <f t="shared" si="6"/>
        <v>25.412499999999998</v>
      </c>
      <c r="AL30" s="78">
        <f t="shared" si="7"/>
        <v>0.15217065868263471</v>
      </c>
    </row>
    <row r="31" spans="1:38" ht="25.5">
      <c r="A31" s="81" t="s">
        <v>410</v>
      </c>
      <c r="B31" s="112" t="s">
        <v>104</v>
      </c>
      <c r="C31" s="101" t="s">
        <v>359</v>
      </c>
      <c r="D31" s="101" t="s">
        <v>407</v>
      </c>
      <c r="E31" s="161" t="s">
        <v>110</v>
      </c>
      <c r="F31" s="102">
        <v>1</v>
      </c>
      <c r="G31" s="185"/>
      <c r="H31" s="102" t="s">
        <v>25</v>
      </c>
      <c r="I31" s="70">
        <f>VLOOKUP(H31,CARGOS!$A$2:$C$21,2,FALSE)</f>
        <v>219</v>
      </c>
      <c r="J31" s="71" t="str">
        <f>VLOOKUP(H31,CARGOS!$A$2:$C$21,3,FALSE)</f>
        <v>PROFESIONAL</v>
      </c>
      <c r="K31" s="72">
        <v>19</v>
      </c>
      <c r="L31" s="73">
        <v>180</v>
      </c>
      <c r="M31" s="73">
        <f t="shared" si="0"/>
        <v>210</v>
      </c>
      <c r="N31" s="74">
        <v>240</v>
      </c>
      <c r="O31" s="75">
        <f t="shared" si="4"/>
        <v>3.7450000000000001</v>
      </c>
      <c r="P31" s="76">
        <f t="shared" si="5"/>
        <v>0.42607784431137724</v>
      </c>
      <c r="Q31" s="77">
        <f t="shared" si="8"/>
        <v>0</v>
      </c>
      <c r="R31" s="77">
        <f t="shared" si="8"/>
        <v>0</v>
      </c>
      <c r="S31" s="77">
        <f t="shared" si="8"/>
        <v>0</v>
      </c>
      <c r="T31" s="77">
        <f t="shared" si="8"/>
        <v>0</v>
      </c>
      <c r="U31" s="77">
        <f t="shared" si="8"/>
        <v>0</v>
      </c>
      <c r="V31" s="77">
        <f t="shared" si="8"/>
        <v>0</v>
      </c>
      <c r="W31" s="77">
        <f t="shared" si="8"/>
        <v>0</v>
      </c>
      <c r="X31" s="77">
        <f t="shared" si="8"/>
        <v>0</v>
      </c>
      <c r="Y31" s="77">
        <f t="shared" si="8"/>
        <v>0</v>
      </c>
      <c r="Z31" s="77">
        <f t="shared" si="8"/>
        <v>0</v>
      </c>
      <c r="AA31" s="77">
        <f t="shared" si="9"/>
        <v>0</v>
      </c>
      <c r="AB31" s="77">
        <f t="shared" si="9"/>
        <v>71.155000000000001</v>
      </c>
      <c r="AC31" s="77">
        <f t="shared" si="9"/>
        <v>0</v>
      </c>
      <c r="AD31" s="77">
        <f t="shared" si="9"/>
        <v>0</v>
      </c>
      <c r="AE31" s="77">
        <f t="shared" si="9"/>
        <v>0</v>
      </c>
      <c r="AF31" s="77">
        <f t="shared" si="9"/>
        <v>0</v>
      </c>
      <c r="AG31" s="77">
        <f t="shared" si="9"/>
        <v>0</v>
      </c>
      <c r="AH31" s="77">
        <f t="shared" si="9"/>
        <v>0</v>
      </c>
      <c r="AI31" s="77">
        <f t="shared" si="9"/>
        <v>0</v>
      </c>
      <c r="AJ31" s="77">
        <f t="shared" si="9"/>
        <v>0</v>
      </c>
      <c r="AK31" s="77">
        <f t="shared" si="6"/>
        <v>71.155000000000001</v>
      </c>
      <c r="AL31" s="78">
        <f t="shared" si="7"/>
        <v>0.42607784431137724</v>
      </c>
    </row>
    <row r="32" spans="1:38" ht="25.5">
      <c r="A32" s="81" t="s">
        <v>410</v>
      </c>
      <c r="B32" s="112" t="s">
        <v>104</v>
      </c>
      <c r="C32" s="101" t="s">
        <v>359</v>
      </c>
      <c r="D32" s="101" t="s">
        <v>38</v>
      </c>
      <c r="E32" s="162" t="s">
        <v>111</v>
      </c>
      <c r="F32" s="102">
        <v>1</v>
      </c>
      <c r="G32" s="186"/>
      <c r="H32" s="102" t="s">
        <v>25</v>
      </c>
      <c r="I32" s="70">
        <f>VLOOKUP(H32,CARGOS!$A$2:$C$21,2,FALSE)</f>
        <v>219</v>
      </c>
      <c r="J32" s="71" t="str">
        <f>VLOOKUP(H32,CARGOS!$A$2:$C$21,3,FALSE)</f>
        <v>PROFESIONAL</v>
      </c>
      <c r="K32" s="72">
        <v>0.08</v>
      </c>
      <c r="L32" s="73">
        <v>60</v>
      </c>
      <c r="M32" s="73">
        <f t="shared" si="0"/>
        <v>90</v>
      </c>
      <c r="N32" s="74">
        <v>120</v>
      </c>
      <c r="O32" s="75">
        <f t="shared" si="4"/>
        <v>1.6050000000000002</v>
      </c>
      <c r="P32" s="76">
        <f t="shared" si="5"/>
        <v>7.6886227544910193E-4</v>
      </c>
      <c r="Q32" s="77">
        <f t="shared" si="8"/>
        <v>0</v>
      </c>
      <c r="R32" s="77">
        <f t="shared" si="8"/>
        <v>0</v>
      </c>
      <c r="S32" s="77">
        <f t="shared" si="8"/>
        <v>0</v>
      </c>
      <c r="T32" s="77">
        <f t="shared" si="8"/>
        <v>0</v>
      </c>
      <c r="U32" s="77">
        <f t="shared" si="8"/>
        <v>0</v>
      </c>
      <c r="V32" s="77">
        <f t="shared" si="8"/>
        <v>0</v>
      </c>
      <c r="W32" s="77">
        <f t="shared" si="8"/>
        <v>0</v>
      </c>
      <c r="X32" s="77">
        <f t="shared" si="8"/>
        <v>0</v>
      </c>
      <c r="Y32" s="77">
        <f t="shared" si="8"/>
        <v>0</v>
      </c>
      <c r="Z32" s="77">
        <f t="shared" si="8"/>
        <v>0</v>
      </c>
      <c r="AA32" s="77">
        <f t="shared" si="9"/>
        <v>0</v>
      </c>
      <c r="AB32" s="77">
        <f t="shared" si="9"/>
        <v>0.12840000000000001</v>
      </c>
      <c r="AC32" s="77">
        <f t="shared" si="9"/>
        <v>0</v>
      </c>
      <c r="AD32" s="77">
        <f t="shared" si="9"/>
        <v>0</v>
      </c>
      <c r="AE32" s="77">
        <f t="shared" si="9"/>
        <v>0</v>
      </c>
      <c r="AF32" s="77">
        <f t="shared" si="9"/>
        <v>0</v>
      </c>
      <c r="AG32" s="77">
        <f t="shared" si="9"/>
        <v>0</v>
      </c>
      <c r="AH32" s="77">
        <f t="shared" si="9"/>
        <v>0</v>
      </c>
      <c r="AI32" s="77">
        <f t="shared" si="9"/>
        <v>0</v>
      </c>
      <c r="AJ32" s="77">
        <f t="shared" si="9"/>
        <v>0</v>
      </c>
      <c r="AK32" s="77">
        <f t="shared" si="6"/>
        <v>0.12840000000000001</v>
      </c>
      <c r="AL32" s="78">
        <f t="shared" si="7"/>
        <v>7.6886227544910193E-4</v>
      </c>
    </row>
    <row r="33" spans="1:38" ht="25.5">
      <c r="A33" s="81" t="s">
        <v>410</v>
      </c>
      <c r="B33" s="112" t="s">
        <v>104</v>
      </c>
      <c r="C33" s="101" t="s">
        <v>359</v>
      </c>
      <c r="D33" s="101" t="s">
        <v>408</v>
      </c>
      <c r="E33" s="162" t="s">
        <v>112</v>
      </c>
      <c r="F33" s="102">
        <v>1</v>
      </c>
      <c r="G33" s="186"/>
      <c r="H33" s="102" t="s">
        <v>25</v>
      </c>
      <c r="I33" s="70">
        <f>VLOOKUP(H33,CARGOS!$A$2:$C$21,2,FALSE)</f>
        <v>219</v>
      </c>
      <c r="J33" s="71" t="str">
        <f>VLOOKUP(H33,CARGOS!$A$2:$C$21,3,FALSE)</f>
        <v>PROFESIONAL</v>
      </c>
      <c r="K33" s="72">
        <v>1</v>
      </c>
      <c r="L33" s="73">
        <v>10</v>
      </c>
      <c r="M33" s="73">
        <f t="shared" si="0"/>
        <v>12.5</v>
      </c>
      <c r="N33" s="74">
        <v>15</v>
      </c>
      <c r="O33" s="75">
        <f t="shared" si="4"/>
        <v>0.22291666666666668</v>
      </c>
      <c r="P33" s="76">
        <f t="shared" si="5"/>
        <v>1.3348303393213574E-3</v>
      </c>
      <c r="Q33" s="77">
        <f t="shared" si="8"/>
        <v>0</v>
      </c>
      <c r="R33" s="77">
        <f t="shared" si="8"/>
        <v>0</v>
      </c>
      <c r="S33" s="77">
        <f t="shared" si="8"/>
        <v>0</v>
      </c>
      <c r="T33" s="77">
        <f t="shared" si="8"/>
        <v>0</v>
      </c>
      <c r="U33" s="77">
        <f t="shared" si="8"/>
        <v>0</v>
      </c>
      <c r="V33" s="77">
        <f t="shared" si="8"/>
        <v>0</v>
      </c>
      <c r="W33" s="77">
        <f t="shared" si="8"/>
        <v>0</v>
      </c>
      <c r="X33" s="77">
        <f t="shared" si="8"/>
        <v>0</v>
      </c>
      <c r="Y33" s="77">
        <f t="shared" si="8"/>
        <v>0</v>
      </c>
      <c r="Z33" s="77">
        <f t="shared" si="8"/>
        <v>0</v>
      </c>
      <c r="AA33" s="77">
        <f t="shared" si="9"/>
        <v>0</v>
      </c>
      <c r="AB33" s="77">
        <f t="shared" si="9"/>
        <v>0.22291666666666668</v>
      </c>
      <c r="AC33" s="77">
        <f t="shared" si="9"/>
        <v>0</v>
      </c>
      <c r="AD33" s="77">
        <f t="shared" si="9"/>
        <v>0</v>
      </c>
      <c r="AE33" s="77">
        <f t="shared" si="9"/>
        <v>0</v>
      </c>
      <c r="AF33" s="77">
        <f t="shared" si="9"/>
        <v>0</v>
      </c>
      <c r="AG33" s="77">
        <f t="shared" si="9"/>
        <v>0</v>
      </c>
      <c r="AH33" s="77">
        <f t="shared" si="9"/>
        <v>0</v>
      </c>
      <c r="AI33" s="77">
        <f t="shared" si="9"/>
        <v>0</v>
      </c>
      <c r="AJ33" s="77">
        <f t="shared" si="9"/>
        <v>0</v>
      </c>
      <c r="AK33" s="77">
        <f t="shared" si="6"/>
        <v>0.22291666666666668</v>
      </c>
      <c r="AL33" s="78">
        <f t="shared" si="7"/>
        <v>1.3348303393213574E-3</v>
      </c>
    </row>
    <row r="34" spans="1:38" ht="25.5">
      <c r="A34" s="81" t="s">
        <v>410</v>
      </c>
      <c r="B34" s="112" t="s">
        <v>104</v>
      </c>
      <c r="C34" s="101" t="s">
        <v>284</v>
      </c>
      <c r="D34" s="101" t="s">
        <v>288</v>
      </c>
      <c r="E34" s="162" t="s">
        <v>113</v>
      </c>
      <c r="F34" s="102">
        <v>1</v>
      </c>
      <c r="G34" s="186"/>
      <c r="H34" s="102" t="s">
        <v>25</v>
      </c>
      <c r="I34" s="70">
        <f>VLOOKUP(H34,CARGOS!$A$2:$C$21,2,FALSE)</f>
        <v>219</v>
      </c>
      <c r="J34" s="71" t="str">
        <f>VLOOKUP(H34,CARGOS!$A$2:$C$21,3,FALSE)</f>
        <v>PROFESIONAL</v>
      </c>
      <c r="K34" s="72">
        <v>0.17</v>
      </c>
      <c r="L34" s="73">
        <v>60</v>
      </c>
      <c r="M34" s="73">
        <f t="shared" si="0"/>
        <v>75</v>
      </c>
      <c r="N34" s="74">
        <v>90</v>
      </c>
      <c r="O34" s="75">
        <f t="shared" si="4"/>
        <v>1.3374999999999999</v>
      </c>
      <c r="P34" s="76">
        <f t="shared" si="5"/>
        <v>1.3615269461077844E-3</v>
      </c>
      <c r="Q34" s="77">
        <f t="shared" si="8"/>
        <v>0</v>
      </c>
      <c r="R34" s="77">
        <f t="shared" si="8"/>
        <v>0</v>
      </c>
      <c r="S34" s="77">
        <f t="shared" si="8"/>
        <v>0</v>
      </c>
      <c r="T34" s="77">
        <f t="shared" si="8"/>
        <v>0</v>
      </c>
      <c r="U34" s="77">
        <f t="shared" si="8"/>
        <v>0</v>
      </c>
      <c r="V34" s="77">
        <f t="shared" si="8"/>
        <v>0</v>
      </c>
      <c r="W34" s="77">
        <f t="shared" si="8"/>
        <v>0</v>
      </c>
      <c r="X34" s="77">
        <f t="shared" si="8"/>
        <v>0</v>
      </c>
      <c r="Y34" s="77">
        <f t="shared" si="8"/>
        <v>0</v>
      </c>
      <c r="Z34" s="77">
        <f t="shared" si="8"/>
        <v>0</v>
      </c>
      <c r="AA34" s="77">
        <f t="shared" si="9"/>
        <v>0</v>
      </c>
      <c r="AB34" s="77">
        <f t="shared" si="9"/>
        <v>0.22737499999999999</v>
      </c>
      <c r="AC34" s="77">
        <f t="shared" si="9"/>
        <v>0</v>
      </c>
      <c r="AD34" s="77">
        <f t="shared" si="9"/>
        <v>0</v>
      </c>
      <c r="AE34" s="77">
        <f t="shared" si="9"/>
        <v>0</v>
      </c>
      <c r="AF34" s="77">
        <f t="shared" si="9"/>
        <v>0</v>
      </c>
      <c r="AG34" s="77">
        <f t="shared" si="9"/>
        <v>0</v>
      </c>
      <c r="AH34" s="77">
        <f t="shared" si="9"/>
        <v>0</v>
      </c>
      <c r="AI34" s="77">
        <f t="shared" si="9"/>
        <v>0</v>
      </c>
      <c r="AJ34" s="77">
        <f t="shared" si="9"/>
        <v>0</v>
      </c>
      <c r="AK34" s="77">
        <f t="shared" si="6"/>
        <v>0.22737499999999999</v>
      </c>
      <c r="AL34" s="78">
        <f t="shared" si="7"/>
        <v>1.3615269461077844E-3</v>
      </c>
    </row>
    <row r="35" spans="1:38" ht="25.5">
      <c r="A35" s="81" t="s">
        <v>410</v>
      </c>
      <c r="B35" s="112" t="s">
        <v>104</v>
      </c>
      <c r="C35" s="101" t="s">
        <v>284</v>
      </c>
      <c r="D35" s="101" t="s">
        <v>288</v>
      </c>
      <c r="E35" s="162" t="s">
        <v>114</v>
      </c>
      <c r="F35" s="102">
        <v>1</v>
      </c>
      <c r="G35" s="186"/>
      <c r="H35" s="102" t="s">
        <v>25</v>
      </c>
      <c r="I35" s="70">
        <f>VLOOKUP(H35,CARGOS!$A$2:$C$21,2,FALSE)</f>
        <v>219</v>
      </c>
      <c r="J35" s="71" t="str">
        <f>VLOOKUP(H35,CARGOS!$A$2:$C$21,3,FALSE)</f>
        <v>PROFESIONAL</v>
      </c>
      <c r="K35" s="72">
        <v>19</v>
      </c>
      <c r="L35" s="73">
        <v>15</v>
      </c>
      <c r="M35" s="73">
        <f t="shared" si="0"/>
        <v>22.5</v>
      </c>
      <c r="N35" s="74">
        <v>30</v>
      </c>
      <c r="O35" s="75">
        <f t="shared" si="4"/>
        <v>0.40125000000000005</v>
      </c>
      <c r="P35" s="76">
        <f t="shared" si="5"/>
        <v>4.5651197604790424E-2</v>
      </c>
      <c r="Q35" s="77">
        <f t="shared" si="8"/>
        <v>0</v>
      </c>
      <c r="R35" s="77">
        <f t="shared" si="8"/>
        <v>0</v>
      </c>
      <c r="S35" s="77">
        <f t="shared" si="8"/>
        <v>0</v>
      </c>
      <c r="T35" s="77">
        <f t="shared" si="8"/>
        <v>0</v>
      </c>
      <c r="U35" s="77">
        <f t="shared" si="8"/>
        <v>0</v>
      </c>
      <c r="V35" s="77">
        <f t="shared" si="8"/>
        <v>0</v>
      </c>
      <c r="W35" s="77">
        <f t="shared" si="8"/>
        <v>0</v>
      </c>
      <c r="X35" s="77">
        <f t="shared" si="8"/>
        <v>0</v>
      </c>
      <c r="Y35" s="77">
        <f t="shared" si="8"/>
        <v>0</v>
      </c>
      <c r="Z35" s="77">
        <f t="shared" si="8"/>
        <v>0</v>
      </c>
      <c r="AA35" s="77">
        <f t="shared" si="9"/>
        <v>0</v>
      </c>
      <c r="AB35" s="77">
        <f t="shared" si="9"/>
        <v>7.6237500000000011</v>
      </c>
      <c r="AC35" s="77">
        <f t="shared" si="9"/>
        <v>0</v>
      </c>
      <c r="AD35" s="77">
        <f t="shared" si="9"/>
        <v>0</v>
      </c>
      <c r="AE35" s="77">
        <f t="shared" si="9"/>
        <v>0</v>
      </c>
      <c r="AF35" s="77">
        <f t="shared" si="9"/>
        <v>0</v>
      </c>
      <c r="AG35" s="77">
        <f t="shared" si="9"/>
        <v>0</v>
      </c>
      <c r="AH35" s="77">
        <f t="shared" si="9"/>
        <v>0</v>
      </c>
      <c r="AI35" s="77">
        <f t="shared" si="9"/>
        <v>0</v>
      </c>
      <c r="AJ35" s="77">
        <f t="shared" si="9"/>
        <v>0</v>
      </c>
      <c r="AK35" s="77">
        <f t="shared" si="6"/>
        <v>7.6237500000000011</v>
      </c>
      <c r="AL35" s="78">
        <f t="shared" si="7"/>
        <v>4.5651197604790424E-2</v>
      </c>
    </row>
    <row r="36" spans="1:38" ht="25.5">
      <c r="A36" s="81" t="s">
        <v>410</v>
      </c>
      <c r="B36" s="112" t="s">
        <v>104</v>
      </c>
      <c r="C36" s="101" t="s">
        <v>359</v>
      </c>
      <c r="D36" s="101" t="s">
        <v>408</v>
      </c>
      <c r="E36" s="162" t="s">
        <v>115</v>
      </c>
      <c r="F36" s="102">
        <v>1</v>
      </c>
      <c r="G36" s="186"/>
      <c r="H36" s="102" t="s">
        <v>25</v>
      </c>
      <c r="I36" s="70">
        <f>VLOOKUP(H36,CARGOS!$A$2:$C$21,2,FALSE)</f>
        <v>219</v>
      </c>
      <c r="J36" s="71" t="str">
        <f>VLOOKUP(H36,CARGOS!$A$2:$C$21,3,FALSE)</f>
        <v>PROFESIONAL</v>
      </c>
      <c r="K36" s="72">
        <v>1</v>
      </c>
      <c r="L36" s="73">
        <v>20</v>
      </c>
      <c r="M36" s="73">
        <f t="shared" si="0"/>
        <v>32.5</v>
      </c>
      <c r="N36" s="74">
        <v>45</v>
      </c>
      <c r="O36" s="75">
        <f t="shared" si="4"/>
        <v>0.57958333333333334</v>
      </c>
      <c r="P36" s="76">
        <f t="shared" si="5"/>
        <v>3.4705588822355289E-3</v>
      </c>
      <c r="Q36" s="77">
        <f t="shared" si="8"/>
        <v>0</v>
      </c>
      <c r="R36" s="77">
        <f t="shared" si="8"/>
        <v>0</v>
      </c>
      <c r="S36" s="77">
        <f t="shared" si="8"/>
        <v>0</v>
      </c>
      <c r="T36" s="77">
        <f t="shared" si="8"/>
        <v>0</v>
      </c>
      <c r="U36" s="77">
        <f t="shared" si="8"/>
        <v>0</v>
      </c>
      <c r="V36" s="77">
        <f t="shared" si="8"/>
        <v>0</v>
      </c>
      <c r="W36" s="77">
        <f t="shared" si="8"/>
        <v>0</v>
      </c>
      <c r="X36" s="77">
        <f t="shared" si="8"/>
        <v>0</v>
      </c>
      <c r="Y36" s="77">
        <f t="shared" si="8"/>
        <v>0</v>
      </c>
      <c r="Z36" s="77">
        <f t="shared" si="8"/>
        <v>0</v>
      </c>
      <c r="AA36" s="77">
        <f t="shared" si="9"/>
        <v>0</v>
      </c>
      <c r="AB36" s="77">
        <f t="shared" si="9"/>
        <v>0.57958333333333334</v>
      </c>
      <c r="AC36" s="77">
        <f t="shared" si="9"/>
        <v>0</v>
      </c>
      <c r="AD36" s="77">
        <f t="shared" si="9"/>
        <v>0</v>
      </c>
      <c r="AE36" s="77">
        <f t="shared" si="9"/>
        <v>0</v>
      </c>
      <c r="AF36" s="77">
        <f t="shared" si="9"/>
        <v>0</v>
      </c>
      <c r="AG36" s="77">
        <f t="shared" si="9"/>
        <v>0</v>
      </c>
      <c r="AH36" s="77">
        <f t="shared" si="9"/>
        <v>0</v>
      </c>
      <c r="AI36" s="77">
        <f t="shared" si="9"/>
        <v>0</v>
      </c>
      <c r="AJ36" s="77">
        <f t="shared" si="9"/>
        <v>0</v>
      </c>
      <c r="AK36" s="77">
        <f t="shared" si="6"/>
        <v>0.57958333333333334</v>
      </c>
      <c r="AL36" s="78">
        <f t="shared" si="7"/>
        <v>3.4705588822355289E-3</v>
      </c>
    </row>
    <row r="37" spans="1:38" ht="25.5">
      <c r="A37" s="81" t="s">
        <v>410</v>
      </c>
      <c r="B37" s="112" t="s">
        <v>104</v>
      </c>
      <c r="C37" s="101" t="s">
        <v>359</v>
      </c>
      <c r="D37" s="101" t="s">
        <v>38</v>
      </c>
      <c r="E37" s="162" t="s">
        <v>116</v>
      </c>
      <c r="F37" s="102">
        <v>1</v>
      </c>
      <c r="G37" s="186"/>
      <c r="H37" s="102" t="s">
        <v>25</v>
      </c>
      <c r="I37" s="70">
        <f>VLOOKUP(H37,CARGOS!$A$2:$C$21,2,FALSE)</f>
        <v>219</v>
      </c>
      <c r="J37" s="71" t="str">
        <f>VLOOKUP(H37,CARGOS!$A$2:$C$21,3,FALSE)</f>
        <v>PROFESIONAL</v>
      </c>
      <c r="K37" s="72">
        <v>1</v>
      </c>
      <c r="L37" s="73">
        <v>120</v>
      </c>
      <c r="M37" s="73">
        <f t="shared" si="0"/>
        <v>180</v>
      </c>
      <c r="N37" s="74">
        <v>240</v>
      </c>
      <c r="O37" s="75">
        <f t="shared" si="4"/>
        <v>3.2100000000000004</v>
      </c>
      <c r="P37" s="76">
        <f t="shared" si="5"/>
        <v>1.9221556886227547E-2</v>
      </c>
      <c r="Q37" s="77">
        <f t="shared" si="8"/>
        <v>0</v>
      </c>
      <c r="R37" s="77">
        <f t="shared" si="8"/>
        <v>0</v>
      </c>
      <c r="S37" s="77">
        <f t="shared" si="8"/>
        <v>0</v>
      </c>
      <c r="T37" s="77">
        <f t="shared" si="8"/>
        <v>0</v>
      </c>
      <c r="U37" s="77">
        <f t="shared" si="8"/>
        <v>0</v>
      </c>
      <c r="V37" s="77">
        <f t="shared" si="8"/>
        <v>0</v>
      </c>
      <c r="W37" s="77">
        <f t="shared" si="8"/>
        <v>0</v>
      </c>
      <c r="X37" s="77">
        <f t="shared" si="8"/>
        <v>0</v>
      </c>
      <c r="Y37" s="77">
        <f t="shared" si="8"/>
        <v>0</v>
      </c>
      <c r="Z37" s="77">
        <f t="shared" si="8"/>
        <v>0</v>
      </c>
      <c r="AA37" s="77">
        <f t="shared" si="9"/>
        <v>0</v>
      </c>
      <c r="AB37" s="77">
        <f t="shared" si="9"/>
        <v>3.2100000000000004</v>
      </c>
      <c r="AC37" s="77">
        <f t="shared" si="9"/>
        <v>0</v>
      </c>
      <c r="AD37" s="77">
        <f t="shared" si="9"/>
        <v>0</v>
      </c>
      <c r="AE37" s="77">
        <f t="shared" si="9"/>
        <v>0</v>
      </c>
      <c r="AF37" s="77">
        <f t="shared" si="9"/>
        <v>0</v>
      </c>
      <c r="AG37" s="77">
        <f t="shared" si="9"/>
        <v>0</v>
      </c>
      <c r="AH37" s="77">
        <f t="shared" si="9"/>
        <v>0</v>
      </c>
      <c r="AI37" s="77">
        <f t="shared" si="9"/>
        <v>0</v>
      </c>
      <c r="AJ37" s="77">
        <f t="shared" si="9"/>
        <v>0</v>
      </c>
      <c r="AK37" s="77">
        <f t="shared" si="6"/>
        <v>3.2100000000000004</v>
      </c>
      <c r="AL37" s="78">
        <f t="shared" si="7"/>
        <v>1.9221556886227547E-2</v>
      </c>
    </row>
    <row r="38" spans="1:38" ht="25.5">
      <c r="A38" s="81" t="s">
        <v>410</v>
      </c>
      <c r="B38" s="112" t="s">
        <v>104</v>
      </c>
      <c r="C38" s="101" t="s">
        <v>359</v>
      </c>
      <c r="D38" s="101" t="s">
        <v>38</v>
      </c>
      <c r="E38" s="162" t="s">
        <v>117</v>
      </c>
      <c r="F38" s="102">
        <v>1</v>
      </c>
      <c r="G38" s="186"/>
      <c r="H38" s="102" t="s">
        <v>25</v>
      </c>
      <c r="I38" s="70">
        <f>VLOOKUP(H38,CARGOS!$A$2:$C$21,2,FALSE)</f>
        <v>219</v>
      </c>
      <c r="J38" s="71" t="str">
        <f>VLOOKUP(H38,CARGOS!$A$2:$C$21,3,FALSE)</f>
        <v>PROFESIONAL</v>
      </c>
      <c r="K38" s="72">
        <v>1</v>
      </c>
      <c r="L38" s="73">
        <v>60</v>
      </c>
      <c r="M38" s="73">
        <f t="shared" si="0"/>
        <v>75</v>
      </c>
      <c r="N38" s="74">
        <v>90</v>
      </c>
      <c r="O38" s="75">
        <f t="shared" si="4"/>
        <v>1.3374999999999999</v>
      </c>
      <c r="P38" s="76">
        <f t="shared" si="5"/>
        <v>8.0089820359281437E-3</v>
      </c>
      <c r="Q38" s="77">
        <f t="shared" si="8"/>
        <v>0</v>
      </c>
      <c r="R38" s="77">
        <f t="shared" si="8"/>
        <v>0</v>
      </c>
      <c r="S38" s="77">
        <f t="shared" si="8"/>
        <v>0</v>
      </c>
      <c r="T38" s="77">
        <f t="shared" si="8"/>
        <v>0</v>
      </c>
      <c r="U38" s="77">
        <f t="shared" si="8"/>
        <v>0</v>
      </c>
      <c r="V38" s="77">
        <f t="shared" si="8"/>
        <v>0</v>
      </c>
      <c r="W38" s="77">
        <f t="shared" si="8"/>
        <v>0</v>
      </c>
      <c r="X38" s="77">
        <f t="shared" si="8"/>
        <v>0</v>
      </c>
      <c r="Y38" s="77">
        <f t="shared" si="8"/>
        <v>0</v>
      </c>
      <c r="Z38" s="77">
        <f t="shared" si="8"/>
        <v>0</v>
      </c>
      <c r="AA38" s="77">
        <f t="shared" si="9"/>
        <v>0</v>
      </c>
      <c r="AB38" s="77">
        <f t="shared" si="9"/>
        <v>1.3374999999999999</v>
      </c>
      <c r="AC38" s="77">
        <f t="shared" si="9"/>
        <v>0</v>
      </c>
      <c r="AD38" s="77">
        <f t="shared" si="9"/>
        <v>0</v>
      </c>
      <c r="AE38" s="77">
        <f t="shared" si="9"/>
        <v>0</v>
      </c>
      <c r="AF38" s="77">
        <f t="shared" si="9"/>
        <v>0</v>
      </c>
      <c r="AG38" s="77">
        <f t="shared" si="9"/>
        <v>0</v>
      </c>
      <c r="AH38" s="77">
        <f t="shared" si="9"/>
        <v>0</v>
      </c>
      <c r="AI38" s="77">
        <f t="shared" si="9"/>
        <v>0</v>
      </c>
      <c r="AJ38" s="77">
        <f t="shared" si="9"/>
        <v>0</v>
      </c>
      <c r="AK38" s="77">
        <f t="shared" si="6"/>
        <v>1.3374999999999999</v>
      </c>
      <c r="AL38" s="78">
        <f t="shared" si="7"/>
        <v>8.0089820359281437E-3</v>
      </c>
    </row>
    <row r="39" spans="1:38" ht="25.5">
      <c r="A39" s="81" t="s">
        <v>118</v>
      </c>
      <c r="B39" s="112" t="s">
        <v>119</v>
      </c>
      <c r="C39" s="101" t="s">
        <v>359</v>
      </c>
      <c r="D39" s="101" t="s">
        <v>38</v>
      </c>
      <c r="E39" s="162" t="s">
        <v>120</v>
      </c>
      <c r="F39" s="102">
        <v>1</v>
      </c>
      <c r="G39" s="186"/>
      <c r="H39" s="102" t="s">
        <v>25</v>
      </c>
      <c r="I39" s="70">
        <f>VLOOKUP(H39,CARGOS!$A$2:$C$21,2,FALSE)</f>
        <v>219</v>
      </c>
      <c r="J39" s="71" t="str">
        <f>VLOOKUP(H39,CARGOS!$A$2:$C$21,3,FALSE)</f>
        <v>PROFESIONAL</v>
      </c>
      <c r="K39" s="72">
        <v>19</v>
      </c>
      <c r="L39" s="73">
        <v>240</v>
      </c>
      <c r="M39" s="73">
        <f t="shared" si="0"/>
        <v>300</v>
      </c>
      <c r="N39" s="74">
        <v>360</v>
      </c>
      <c r="O39" s="75">
        <f t="shared" si="4"/>
        <v>5.35</v>
      </c>
      <c r="P39" s="76">
        <f t="shared" si="5"/>
        <v>0.60868263473053885</v>
      </c>
      <c r="Q39" s="77">
        <f t="shared" si="8"/>
        <v>0</v>
      </c>
      <c r="R39" s="77">
        <f t="shared" si="8"/>
        <v>0</v>
      </c>
      <c r="S39" s="77">
        <f t="shared" si="8"/>
        <v>0</v>
      </c>
      <c r="T39" s="77">
        <f t="shared" si="8"/>
        <v>0</v>
      </c>
      <c r="U39" s="77">
        <f t="shared" si="8"/>
        <v>0</v>
      </c>
      <c r="V39" s="77">
        <f t="shared" si="8"/>
        <v>0</v>
      </c>
      <c r="W39" s="77">
        <f t="shared" si="8"/>
        <v>0</v>
      </c>
      <c r="X39" s="77">
        <f t="shared" si="8"/>
        <v>0</v>
      </c>
      <c r="Y39" s="77">
        <f t="shared" si="8"/>
        <v>0</v>
      </c>
      <c r="Z39" s="77">
        <f t="shared" si="8"/>
        <v>0</v>
      </c>
      <c r="AA39" s="77">
        <f t="shared" si="9"/>
        <v>0</v>
      </c>
      <c r="AB39" s="77">
        <f t="shared" si="9"/>
        <v>101.64999999999999</v>
      </c>
      <c r="AC39" s="77">
        <f t="shared" si="9"/>
        <v>0</v>
      </c>
      <c r="AD39" s="77">
        <f t="shared" si="9"/>
        <v>0</v>
      </c>
      <c r="AE39" s="77">
        <f t="shared" si="9"/>
        <v>0</v>
      </c>
      <c r="AF39" s="77">
        <f t="shared" si="9"/>
        <v>0</v>
      </c>
      <c r="AG39" s="77">
        <f t="shared" si="9"/>
        <v>0</v>
      </c>
      <c r="AH39" s="77">
        <f t="shared" si="9"/>
        <v>0</v>
      </c>
      <c r="AI39" s="77">
        <f t="shared" si="9"/>
        <v>0</v>
      </c>
      <c r="AJ39" s="77">
        <f t="shared" si="9"/>
        <v>0</v>
      </c>
      <c r="AK39" s="77">
        <f t="shared" si="6"/>
        <v>101.64999999999999</v>
      </c>
      <c r="AL39" s="78">
        <f t="shared" si="7"/>
        <v>0.60868263473053885</v>
      </c>
    </row>
    <row r="40" spans="1:38" ht="25.5">
      <c r="A40" s="81" t="s">
        <v>118</v>
      </c>
      <c r="B40" s="112" t="s">
        <v>119</v>
      </c>
      <c r="C40" s="101" t="s">
        <v>359</v>
      </c>
      <c r="D40" s="101" t="s">
        <v>38</v>
      </c>
      <c r="E40" s="162" t="s">
        <v>123</v>
      </c>
      <c r="F40" s="102">
        <v>1</v>
      </c>
      <c r="G40" s="186"/>
      <c r="H40" s="102" t="s">
        <v>25</v>
      </c>
      <c r="I40" s="70">
        <f>VLOOKUP(H40,CARGOS!$A$2:$C$21,2,FALSE)</f>
        <v>219</v>
      </c>
      <c r="J40" s="71" t="str">
        <f>VLOOKUP(H40,CARGOS!$A$2:$C$21,3,FALSE)</f>
        <v>PROFESIONAL</v>
      </c>
      <c r="K40" s="72">
        <v>0.17</v>
      </c>
      <c r="L40" s="73">
        <f>5*7*60</f>
        <v>2100</v>
      </c>
      <c r="M40" s="73">
        <f t="shared" si="0"/>
        <v>5040</v>
      </c>
      <c r="N40" s="74">
        <f>19*7*60</f>
        <v>7980</v>
      </c>
      <c r="O40" s="75">
        <f t="shared" si="4"/>
        <v>89.88000000000001</v>
      </c>
      <c r="P40" s="76">
        <f t="shared" si="5"/>
        <v>9.149461077844312E-2</v>
      </c>
      <c r="Q40" s="77">
        <f t="shared" si="8"/>
        <v>0</v>
      </c>
      <c r="R40" s="77">
        <f t="shared" si="8"/>
        <v>0</v>
      </c>
      <c r="S40" s="77">
        <f t="shared" si="8"/>
        <v>0</v>
      </c>
      <c r="T40" s="77">
        <f t="shared" si="8"/>
        <v>0</v>
      </c>
      <c r="U40" s="77">
        <f t="shared" si="8"/>
        <v>0</v>
      </c>
      <c r="V40" s="77">
        <f t="shared" si="8"/>
        <v>0</v>
      </c>
      <c r="W40" s="77">
        <f t="shared" si="8"/>
        <v>0</v>
      </c>
      <c r="X40" s="77">
        <f t="shared" si="8"/>
        <v>0</v>
      </c>
      <c r="Y40" s="77">
        <f t="shared" si="8"/>
        <v>0</v>
      </c>
      <c r="Z40" s="77">
        <f t="shared" si="8"/>
        <v>0</v>
      </c>
      <c r="AA40" s="77">
        <f t="shared" si="9"/>
        <v>0</v>
      </c>
      <c r="AB40" s="77">
        <f t="shared" si="9"/>
        <v>15.279600000000002</v>
      </c>
      <c r="AC40" s="77">
        <f t="shared" si="9"/>
        <v>0</v>
      </c>
      <c r="AD40" s="77">
        <f t="shared" si="9"/>
        <v>0</v>
      </c>
      <c r="AE40" s="77">
        <f t="shared" si="9"/>
        <v>0</v>
      </c>
      <c r="AF40" s="77">
        <f t="shared" si="9"/>
        <v>0</v>
      </c>
      <c r="AG40" s="77">
        <f t="shared" si="9"/>
        <v>0</v>
      </c>
      <c r="AH40" s="77">
        <f t="shared" si="9"/>
        <v>0</v>
      </c>
      <c r="AI40" s="77">
        <f t="shared" si="9"/>
        <v>0</v>
      </c>
      <c r="AJ40" s="77">
        <f t="shared" si="9"/>
        <v>0</v>
      </c>
      <c r="AK40" s="77">
        <f t="shared" si="6"/>
        <v>15.279600000000002</v>
      </c>
      <c r="AL40" s="78">
        <f t="shared" si="7"/>
        <v>9.149461077844312E-2</v>
      </c>
    </row>
    <row r="41" spans="1:38" ht="25.5">
      <c r="A41" s="81" t="s">
        <v>118</v>
      </c>
      <c r="B41" s="112" t="s">
        <v>119</v>
      </c>
      <c r="C41" s="101" t="s">
        <v>359</v>
      </c>
      <c r="D41" s="101" t="s">
        <v>407</v>
      </c>
      <c r="E41" s="162" t="s">
        <v>121</v>
      </c>
      <c r="F41" s="102">
        <v>1</v>
      </c>
      <c r="G41" s="186"/>
      <c r="H41" s="102" t="s">
        <v>25</v>
      </c>
      <c r="I41" s="70">
        <f>VLOOKUP(H41,CARGOS!$A$2:$C$21,2,FALSE)</f>
        <v>219</v>
      </c>
      <c r="J41" s="71" t="str">
        <f>VLOOKUP(H41,CARGOS!$A$2:$C$21,3,FALSE)</f>
        <v>PROFESIONAL</v>
      </c>
      <c r="K41" s="72">
        <v>1</v>
      </c>
      <c r="L41" s="73">
        <v>120</v>
      </c>
      <c r="M41" s="73">
        <f t="shared" si="0"/>
        <v>150</v>
      </c>
      <c r="N41" s="74">
        <v>180</v>
      </c>
      <c r="O41" s="75">
        <f t="shared" si="4"/>
        <v>2.6749999999999998</v>
      </c>
      <c r="P41" s="76">
        <f t="shared" si="5"/>
        <v>1.6017964071856287E-2</v>
      </c>
      <c r="Q41" s="77">
        <f t="shared" si="8"/>
        <v>0</v>
      </c>
      <c r="R41" s="77">
        <f t="shared" si="8"/>
        <v>0</v>
      </c>
      <c r="S41" s="77">
        <f t="shared" si="8"/>
        <v>0</v>
      </c>
      <c r="T41" s="77">
        <f t="shared" si="8"/>
        <v>0</v>
      </c>
      <c r="U41" s="77">
        <f t="shared" si="8"/>
        <v>0</v>
      </c>
      <c r="V41" s="77">
        <f t="shared" si="8"/>
        <v>0</v>
      </c>
      <c r="W41" s="77">
        <f t="shared" si="8"/>
        <v>0</v>
      </c>
      <c r="X41" s="77">
        <f t="shared" si="8"/>
        <v>0</v>
      </c>
      <c r="Y41" s="77">
        <f t="shared" si="8"/>
        <v>0</v>
      </c>
      <c r="Z41" s="77">
        <f t="shared" si="8"/>
        <v>0</v>
      </c>
      <c r="AA41" s="77">
        <f t="shared" si="9"/>
        <v>0</v>
      </c>
      <c r="AB41" s="77">
        <f t="shared" si="9"/>
        <v>2.6749999999999998</v>
      </c>
      <c r="AC41" s="77">
        <f t="shared" si="9"/>
        <v>0</v>
      </c>
      <c r="AD41" s="77">
        <f t="shared" si="9"/>
        <v>0</v>
      </c>
      <c r="AE41" s="77">
        <f t="shared" si="9"/>
        <v>0</v>
      </c>
      <c r="AF41" s="77">
        <f t="shared" si="9"/>
        <v>0</v>
      </c>
      <c r="AG41" s="77">
        <f t="shared" si="9"/>
        <v>0</v>
      </c>
      <c r="AH41" s="77">
        <f t="shared" si="9"/>
        <v>0</v>
      </c>
      <c r="AI41" s="77">
        <f t="shared" si="9"/>
        <v>0</v>
      </c>
      <c r="AJ41" s="77">
        <f t="shared" si="9"/>
        <v>0</v>
      </c>
      <c r="AK41" s="77">
        <f t="shared" si="6"/>
        <v>2.6749999999999998</v>
      </c>
      <c r="AL41" s="78">
        <f t="shared" si="7"/>
        <v>1.6017964071856287E-2</v>
      </c>
    </row>
    <row r="42" spans="1:38" ht="25.5">
      <c r="A42" s="81" t="s">
        <v>118</v>
      </c>
      <c r="B42" s="112" t="s">
        <v>119</v>
      </c>
      <c r="C42" s="101" t="s">
        <v>331</v>
      </c>
      <c r="D42" s="101" t="s">
        <v>38</v>
      </c>
      <c r="E42" s="162" t="s">
        <v>122</v>
      </c>
      <c r="F42" s="102">
        <v>1</v>
      </c>
      <c r="G42" s="186"/>
      <c r="H42" s="102" t="s">
        <v>25</v>
      </c>
      <c r="I42" s="70">
        <f>VLOOKUP(H42,CARGOS!$A$2:$C$21,2,FALSE)</f>
        <v>219</v>
      </c>
      <c r="J42" s="71" t="str">
        <f>VLOOKUP(H42,CARGOS!$A$2:$C$21,3,FALSE)</f>
        <v>PROFESIONAL</v>
      </c>
      <c r="K42" s="72">
        <v>19</v>
      </c>
      <c r="L42" s="73">
        <v>60</v>
      </c>
      <c r="M42" s="73">
        <f t="shared" si="0"/>
        <v>75</v>
      </c>
      <c r="N42" s="74">
        <v>90</v>
      </c>
      <c r="O42" s="75">
        <f t="shared" si="4"/>
        <v>1.3374999999999999</v>
      </c>
      <c r="P42" s="76">
        <f t="shared" si="5"/>
        <v>0.15217065868263471</v>
      </c>
      <c r="Q42" s="77">
        <f t="shared" ref="Q42:Z63" si="10">IF($H42=Q$5,$K42*$O42,0)</f>
        <v>0</v>
      </c>
      <c r="R42" s="77">
        <f t="shared" si="10"/>
        <v>0</v>
      </c>
      <c r="S42" s="77">
        <f t="shared" si="10"/>
        <v>0</v>
      </c>
      <c r="T42" s="77">
        <f t="shared" si="10"/>
        <v>0</v>
      </c>
      <c r="U42" s="77">
        <f t="shared" si="10"/>
        <v>0</v>
      </c>
      <c r="V42" s="77">
        <f t="shared" si="10"/>
        <v>0</v>
      </c>
      <c r="W42" s="77">
        <f t="shared" si="10"/>
        <v>0</v>
      </c>
      <c r="X42" s="77">
        <f t="shared" si="10"/>
        <v>0</v>
      </c>
      <c r="Y42" s="77">
        <f t="shared" si="10"/>
        <v>0</v>
      </c>
      <c r="Z42" s="77">
        <f t="shared" si="10"/>
        <v>0</v>
      </c>
      <c r="AA42" s="77">
        <f t="shared" si="9"/>
        <v>0</v>
      </c>
      <c r="AB42" s="77">
        <f t="shared" ref="AA42:AJ63" si="11">IF($H42=AB$5,$K42*$O42,0)</f>
        <v>25.412499999999998</v>
      </c>
      <c r="AC42" s="77">
        <f t="shared" si="11"/>
        <v>0</v>
      </c>
      <c r="AD42" s="77">
        <f t="shared" si="11"/>
        <v>0</v>
      </c>
      <c r="AE42" s="77">
        <f t="shared" si="11"/>
        <v>0</v>
      </c>
      <c r="AF42" s="77">
        <f t="shared" si="11"/>
        <v>0</v>
      </c>
      <c r="AG42" s="77">
        <f t="shared" si="11"/>
        <v>0</v>
      </c>
      <c r="AH42" s="77">
        <f t="shared" si="11"/>
        <v>0</v>
      </c>
      <c r="AI42" s="77">
        <f t="shared" si="11"/>
        <v>0</v>
      </c>
      <c r="AJ42" s="77">
        <f t="shared" si="11"/>
        <v>0</v>
      </c>
      <c r="AK42" s="77">
        <f t="shared" si="6"/>
        <v>25.412499999999998</v>
      </c>
      <c r="AL42" s="78">
        <f t="shared" si="7"/>
        <v>0.15217065868263471</v>
      </c>
    </row>
    <row r="43" spans="1:38" ht="25.5">
      <c r="A43" s="81" t="s">
        <v>118</v>
      </c>
      <c r="B43" s="112" t="s">
        <v>119</v>
      </c>
      <c r="C43" s="101" t="s">
        <v>359</v>
      </c>
      <c r="D43" s="101" t="s">
        <v>407</v>
      </c>
      <c r="E43" s="162" t="s">
        <v>412</v>
      </c>
      <c r="F43" s="102">
        <v>1</v>
      </c>
      <c r="G43" s="186"/>
      <c r="H43" s="102" t="s">
        <v>25</v>
      </c>
      <c r="I43" s="70">
        <f>VLOOKUP(H43,CARGOS!$A$2:$C$21,2,FALSE)</f>
        <v>219</v>
      </c>
      <c r="J43" s="71" t="str">
        <f>VLOOKUP(H43,CARGOS!$A$2:$C$21,3,FALSE)</f>
        <v>PROFESIONAL</v>
      </c>
      <c r="K43" s="72">
        <v>19</v>
      </c>
      <c r="L43" s="73">
        <v>15</v>
      </c>
      <c r="M43" s="73">
        <f t="shared" si="0"/>
        <v>37.5</v>
      </c>
      <c r="N43" s="74">
        <v>60</v>
      </c>
      <c r="O43" s="75">
        <f t="shared" si="4"/>
        <v>0.66874999999999996</v>
      </c>
      <c r="P43" s="76">
        <f t="shared" si="5"/>
        <v>7.6085329341317356E-2</v>
      </c>
      <c r="Q43" s="77">
        <f t="shared" si="10"/>
        <v>0</v>
      </c>
      <c r="R43" s="77">
        <f t="shared" si="10"/>
        <v>0</v>
      </c>
      <c r="S43" s="77">
        <f t="shared" si="10"/>
        <v>0</v>
      </c>
      <c r="T43" s="77">
        <f t="shared" si="10"/>
        <v>0</v>
      </c>
      <c r="U43" s="77">
        <f t="shared" si="10"/>
        <v>0</v>
      </c>
      <c r="V43" s="77">
        <f t="shared" si="10"/>
        <v>0</v>
      </c>
      <c r="W43" s="77">
        <f t="shared" si="10"/>
        <v>0</v>
      </c>
      <c r="X43" s="77">
        <f t="shared" si="10"/>
        <v>0</v>
      </c>
      <c r="Y43" s="77">
        <f t="shared" si="10"/>
        <v>0</v>
      </c>
      <c r="Z43" s="77">
        <f t="shared" si="10"/>
        <v>0</v>
      </c>
      <c r="AA43" s="77">
        <f t="shared" si="11"/>
        <v>0</v>
      </c>
      <c r="AB43" s="77">
        <f t="shared" si="11"/>
        <v>12.706249999999999</v>
      </c>
      <c r="AC43" s="77">
        <f t="shared" si="11"/>
        <v>0</v>
      </c>
      <c r="AD43" s="77">
        <f t="shared" si="11"/>
        <v>0</v>
      </c>
      <c r="AE43" s="77">
        <f t="shared" si="11"/>
        <v>0</v>
      </c>
      <c r="AF43" s="77">
        <f t="shared" si="11"/>
        <v>0</v>
      </c>
      <c r="AG43" s="77">
        <f t="shared" si="11"/>
        <v>0</v>
      </c>
      <c r="AH43" s="77">
        <f t="shared" si="11"/>
        <v>0</v>
      </c>
      <c r="AI43" s="77">
        <f t="shared" si="11"/>
        <v>0</v>
      </c>
      <c r="AJ43" s="77">
        <f t="shared" si="11"/>
        <v>0</v>
      </c>
      <c r="AK43" s="77">
        <f t="shared" si="6"/>
        <v>12.706249999999999</v>
      </c>
      <c r="AL43" s="78">
        <f t="shared" si="7"/>
        <v>7.6085329341317356E-2</v>
      </c>
    </row>
    <row r="44" spans="1:38" ht="89.25">
      <c r="A44" s="81" t="s">
        <v>118</v>
      </c>
      <c r="B44" s="112" t="s">
        <v>124</v>
      </c>
      <c r="C44" s="101" t="s">
        <v>331</v>
      </c>
      <c r="D44" s="101" t="s">
        <v>356</v>
      </c>
      <c r="E44" s="162" t="s">
        <v>133</v>
      </c>
      <c r="F44" s="102">
        <v>1</v>
      </c>
      <c r="G44" s="186"/>
      <c r="H44" s="102" t="s">
        <v>25</v>
      </c>
      <c r="I44" s="70">
        <f>VLOOKUP(H44,CARGOS!$A$2:$C$21,2,FALSE)</f>
        <v>219</v>
      </c>
      <c r="J44" s="71" t="str">
        <f>VLOOKUP(H44,CARGOS!$A$2:$C$21,3,FALSE)</f>
        <v>PROFESIONAL</v>
      </c>
      <c r="K44" s="72">
        <f>(31*4)/12</f>
        <v>10.333333333333334</v>
      </c>
      <c r="L44" s="73">
        <v>100</v>
      </c>
      <c r="M44" s="73">
        <f t="shared" si="0"/>
        <v>110</v>
      </c>
      <c r="N44" s="74">
        <v>120</v>
      </c>
      <c r="O44" s="75">
        <f t="shared" si="4"/>
        <v>1.9616666666666667</v>
      </c>
      <c r="P44" s="76">
        <f t="shared" si="5"/>
        <v>0.12138057218895543</v>
      </c>
      <c r="Q44" s="77">
        <f t="shared" si="10"/>
        <v>0</v>
      </c>
      <c r="R44" s="77">
        <f t="shared" si="10"/>
        <v>0</v>
      </c>
      <c r="S44" s="77">
        <f t="shared" si="10"/>
        <v>0</v>
      </c>
      <c r="T44" s="77">
        <f t="shared" si="10"/>
        <v>0</v>
      </c>
      <c r="U44" s="77">
        <f t="shared" si="10"/>
        <v>0</v>
      </c>
      <c r="V44" s="77">
        <f t="shared" si="10"/>
        <v>0</v>
      </c>
      <c r="W44" s="77">
        <f t="shared" si="10"/>
        <v>0</v>
      </c>
      <c r="X44" s="77">
        <f t="shared" si="10"/>
        <v>0</v>
      </c>
      <c r="Y44" s="77">
        <f t="shared" si="10"/>
        <v>0</v>
      </c>
      <c r="Z44" s="77">
        <f t="shared" si="10"/>
        <v>0</v>
      </c>
      <c r="AA44" s="77">
        <f t="shared" si="11"/>
        <v>0</v>
      </c>
      <c r="AB44" s="77">
        <f t="shared" si="11"/>
        <v>20.270555555555557</v>
      </c>
      <c r="AC44" s="77">
        <f t="shared" si="11"/>
        <v>0</v>
      </c>
      <c r="AD44" s="77">
        <f t="shared" si="11"/>
        <v>0</v>
      </c>
      <c r="AE44" s="77">
        <f t="shared" si="11"/>
        <v>0</v>
      </c>
      <c r="AF44" s="77">
        <f t="shared" si="11"/>
        <v>0</v>
      </c>
      <c r="AG44" s="77">
        <f t="shared" si="11"/>
        <v>0</v>
      </c>
      <c r="AH44" s="77">
        <f t="shared" si="11"/>
        <v>0</v>
      </c>
      <c r="AI44" s="77">
        <f t="shared" si="11"/>
        <v>0</v>
      </c>
      <c r="AJ44" s="77">
        <f t="shared" si="11"/>
        <v>0</v>
      </c>
      <c r="AK44" s="77">
        <f t="shared" si="6"/>
        <v>20.270555555555557</v>
      </c>
      <c r="AL44" s="78">
        <f t="shared" si="7"/>
        <v>0.12138057218895543</v>
      </c>
    </row>
    <row r="45" spans="1:38" ht="89.25">
      <c r="A45" s="81" t="s">
        <v>118</v>
      </c>
      <c r="B45" s="112" t="s">
        <v>124</v>
      </c>
      <c r="C45" s="101" t="s">
        <v>331</v>
      </c>
      <c r="D45" s="101" t="s">
        <v>356</v>
      </c>
      <c r="E45" s="162" t="s">
        <v>135</v>
      </c>
      <c r="F45" s="102">
        <v>1</v>
      </c>
      <c r="G45" s="186"/>
      <c r="H45" s="102" t="s">
        <v>25</v>
      </c>
      <c r="I45" s="70">
        <f>VLOOKUP(H45,CARGOS!$A$2:$C$21,2,FALSE)</f>
        <v>219</v>
      </c>
      <c r="J45" s="71" t="str">
        <f>VLOOKUP(H45,CARGOS!$A$2:$C$21,3,FALSE)</f>
        <v>PROFESIONAL</v>
      </c>
      <c r="K45" s="72">
        <f>(17*4)/12</f>
        <v>5.666666666666667</v>
      </c>
      <c r="L45" s="73">
        <v>100</v>
      </c>
      <c r="M45" s="73">
        <f t="shared" si="0"/>
        <v>110</v>
      </c>
      <c r="N45" s="74">
        <v>120</v>
      </c>
      <c r="O45" s="75">
        <f t="shared" si="4"/>
        <v>1.9616666666666667</v>
      </c>
      <c r="P45" s="76">
        <f t="shared" si="5"/>
        <v>6.6563539587491685E-2</v>
      </c>
      <c r="Q45" s="77">
        <f t="shared" si="10"/>
        <v>0</v>
      </c>
      <c r="R45" s="77">
        <f t="shared" si="10"/>
        <v>0</v>
      </c>
      <c r="S45" s="77">
        <f t="shared" si="10"/>
        <v>0</v>
      </c>
      <c r="T45" s="77">
        <f t="shared" si="10"/>
        <v>0</v>
      </c>
      <c r="U45" s="77">
        <f t="shared" si="10"/>
        <v>0</v>
      </c>
      <c r="V45" s="77">
        <f t="shared" si="10"/>
        <v>0</v>
      </c>
      <c r="W45" s="77">
        <f t="shared" si="10"/>
        <v>0</v>
      </c>
      <c r="X45" s="77">
        <f t="shared" si="10"/>
        <v>0</v>
      </c>
      <c r="Y45" s="77">
        <f t="shared" si="10"/>
        <v>0</v>
      </c>
      <c r="Z45" s="77">
        <f t="shared" si="10"/>
        <v>0</v>
      </c>
      <c r="AA45" s="77">
        <f t="shared" si="11"/>
        <v>0</v>
      </c>
      <c r="AB45" s="77">
        <f t="shared" si="11"/>
        <v>11.116111111111111</v>
      </c>
      <c r="AC45" s="77">
        <f t="shared" si="11"/>
        <v>0</v>
      </c>
      <c r="AD45" s="77">
        <f t="shared" si="11"/>
        <v>0</v>
      </c>
      <c r="AE45" s="77">
        <f t="shared" si="11"/>
        <v>0</v>
      </c>
      <c r="AF45" s="77">
        <f t="shared" si="11"/>
        <v>0</v>
      </c>
      <c r="AG45" s="77">
        <f t="shared" si="11"/>
        <v>0</v>
      </c>
      <c r="AH45" s="77">
        <f t="shared" si="11"/>
        <v>0</v>
      </c>
      <c r="AI45" s="77">
        <f t="shared" si="11"/>
        <v>0</v>
      </c>
      <c r="AJ45" s="77">
        <f t="shared" si="11"/>
        <v>0</v>
      </c>
      <c r="AK45" s="77">
        <f t="shared" si="6"/>
        <v>11.116111111111111</v>
      </c>
      <c r="AL45" s="78">
        <f t="shared" si="7"/>
        <v>6.6563539587491685E-2</v>
      </c>
    </row>
    <row r="46" spans="1:38" ht="25.5">
      <c r="A46" s="81" t="s">
        <v>118</v>
      </c>
      <c r="B46" s="112" t="s">
        <v>124</v>
      </c>
      <c r="C46" s="101" t="s">
        <v>331</v>
      </c>
      <c r="D46" s="101" t="s">
        <v>38</v>
      </c>
      <c r="E46" s="162" t="s">
        <v>134</v>
      </c>
      <c r="F46" s="102">
        <v>1</v>
      </c>
      <c r="G46" s="186"/>
      <c r="H46" s="102" t="s">
        <v>25</v>
      </c>
      <c r="I46" s="70">
        <f>VLOOKUP(H46,CARGOS!$A$2:$C$21,2,FALSE)</f>
        <v>219</v>
      </c>
      <c r="J46" s="71" t="str">
        <f>VLOOKUP(H46,CARGOS!$A$2:$C$21,3,FALSE)</f>
        <v>PROFESIONAL</v>
      </c>
      <c r="K46" s="72">
        <v>4</v>
      </c>
      <c r="L46" s="73">
        <v>100</v>
      </c>
      <c r="M46" s="73">
        <f t="shared" si="0"/>
        <v>110</v>
      </c>
      <c r="N46" s="74">
        <v>120</v>
      </c>
      <c r="O46" s="75">
        <f t="shared" si="4"/>
        <v>1.9616666666666667</v>
      </c>
      <c r="P46" s="76">
        <f t="shared" si="5"/>
        <v>4.6986027944111775E-2</v>
      </c>
      <c r="Q46" s="77">
        <f t="shared" si="10"/>
        <v>0</v>
      </c>
      <c r="R46" s="77">
        <f t="shared" si="10"/>
        <v>0</v>
      </c>
      <c r="S46" s="77">
        <f t="shared" si="10"/>
        <v>0</v>
      </c>
      <c r="T46" s="77">
        <f t="shared" si="10"/>
        <v>0</v>
      </c>
      <c r="U46" s="77">
        <f t="shared" si="10"/>
        <v>0</v>
      </c>
      <c r="V46" s="77">
        <f t="shared" si="10"/>
        <v>0</v>
      </c>
      <c r="W46" s="77">
        <f t="shared" si="10"/>
        <v>0</v>
      </c>
      <c r="X46" s="77">
        <f t="shared" si="10"/>
        <v>0</v>
      </c>
      <c r="Y46" s="77">
        <f t="shared" si="10"/>
        <v>0</v>
      </c>
      <c r="Z46" s="77">
        <f t="shared" si="10"/>
        <v>0</v>
      </c>
      <c r="AA46" s="77">
        <f t="shared" si="11"/>
        <v>0</v>
      </c>
      <c r="AB46" s="77">
        <f t="shared" si="11"/>
        <v>7.8466666666666667</v>
      </c>
      <c r="AC46" s="77">
        <f t="shared" si="11"/>
        <v>0</v>
      </c>
      <c r="AD46" s="77">
        <f t="shared" si="11"/>
        <v>0</v>
      </c>
      <c r="AE46" s="77">
        <f t="shared" si="11"/>
        <v>0</v>
      </c>
      <c r="AF46" s="77">
        <f t="shared" si="11"/>
        <v>0</v>
      </c>
      <c r="AG46" s="77">
        <f t="shared" si="11"/>
        <v>0</v>
      </c>
      <c r="AH46" s="77">
        <f t="shared" si="11"/>
        <v>0</v>
      </c>
      <c r="AI46" s="77">
        <f t="shared" si="11"/>
        <v>0</v>
      </c>
      <c r="AJ46" s="77">
        <f t="shared" si="11"/>
        <v>0</v>
      </c>
      <c r="AK46" s="77">
        <f t="shared" si="6"/>
        <v>7.8466666666666667</v>
      </c>
      <c r="AL46" s="78">
        <f t="shared" si="7"/>
        <v>4.6986027944111775E-2</v>
      </c>
    </row>
    <row r="47" spans="1:38" ht="25.5">
      <c r="A47" s="81" t="s">
        <v>118</v>
      </c>
      <c r="B47" s="112" t="s">
        <v>124</v>
      </c>
      <c r="C47" s="101" t="s">
        <v>331</v>
      </c>
      <c r="D47" s="101" t="s">
        <v>38</v>
      </c>
      <c r="E47" s="162" t="s">
        <v>125</v>
      </c>
      <c r="F47" s="102">
        <v>1</v>
      </c>
      <c r="G47" s="186"/>
      <c r="H47" s="102" t="s">
        <v>25</v>
      </c>
      <c r="I47" s="70">
        <f>VLOOKUP(H47,CARGOS!$A$2:$C$21,2,FALSE)</f>
        <v>219</v>
      </c>
      <c r="J47" s="71" t="str">
        <f>VLOOKUP(H47,CARGOS!$A$2:$C$21,3,FALSE)</f>
        <v>PROFESIONAL</v>
      </c>
      <c r="K47" s="72">
        <v>4</v>
      </c>
      <c r="L47" s="73">
        <v>60</v>
      </c>
      <c r="M47" s="73">
        <f t="shared" si="0"/>
        <v>90</v>
      </c>
      <c r="N47" s="74">
        <v>120</v>
      </c>
      <c r="O47" s="75">
        <f t="shared" si="4"/>
        <v>1.6050000000000002</v>
      </c>
      <c r="P47" s="76">
        <f t="shared" si="5"/>
        <v>3.8443113772455094E-2</v>
      </c>
      <c r="Q47" s="77">
        <f t="shared" si="10"/>
        <v>0</v>
      </c>
      <c r="R47" s="77">
        <f t="shared" si="10"/>
        <v>0</v>
      </c>
      <c r="S47" s="77">
        <f t="shared" si="10"/>
        <v>0</v>
      </c>
      <c r="T47" s="77">
        <f t="shared" si="10"/>
        <v>0</v>
      </c>
      <c r="U47" s="77">
        <f t="shared" si="10"/>
        <v>0</v>
      </c>
      <c r="V47" s="77">
        <f t="shared" si="10"/>
        <v>0</v>
      </c>
      <c r="W47" s="77">
        <f t="shared" si="10"/>
        <v>0</v>
      </c>
      <c r="X47" s="77">
        <f t="shared" si="10"/>
        <v>0</v>
      </c>
      <c r="Y47" s="77">
        <f t="shared" si="10"/>
        <v>0</v>
      </c>
      <c r="Z47" s="77">
        <f t="shared" si="10"/>
        <v>0</v>
      </c>
      <c r="AA47" s="77">
        <f t="shared" si="11"/>
        <v>0</v>
      </c>
      <c r="AB47" s="77">
        <f t="shared" si="11"/>
        <v>6.4200000000000008</v>
      </c>
      <c r="AC47" s="77">
        <f t="shared" si="11"/>
        <v>0</v>
      </c>
      <c r="AD47" s="77">
        <f t="shared" si="11"/>
        <v>0</v>
      </c>
      <c r="AE47" s="77">
        <f t="shared" si="11"/>
        <v>0</v>
      </c>
      <c r="AF47" s="77">
        <f t="shared" si="11"/>
        <v>0</v>
      </c>
      <c r="AG47" s="77">
        <f t="shared" si="11"/>
        <v>0</v>
      </c>
      <c r="AH47" s="77">
        <f t="shared" si="11"/>
        <v>0</v>
      </c>
      <c r="AI47" s="77">
        <f t="shared" si="11"/>
        <v>0</v>
      </c>
      <c r="AJ47" s="77">
        <f t="shared" si="11"/>
        <v>0</v>
      </c>
      <c r="AK47" s="77">
        <f t="shared" si="6"/>
        <v>6.4200000000000008</v>
      </c>
      <c r="AL47" s="78">
        <f t="shared" si="7"/>
        <v>3.8443113772455094E-2</v>
      </c>
    </row>
    <row r="48" spans="1:38" ht="89.25">
      <c r="A48" s="81" t="s">
        <v>118</v>
      </c>
      <c r="B48" s="112" t="s">
        <v>124</v>
      </c>
      <c r="C48" s="101" t="s">
        <v>331</v>
      </c>
      <c r="D48" s="101" t="s">
        <v>356</v>
      </c>
      <c r="E48" s="162" t="s">
        <v>136</v>
      </c>
      <c r="F48" s="102">
        <v>1</v>
      </c>
      <c r="G48" s="186"/>
      <c r="H48" s="102" t="s">
        <v>25</v>
      </c>
      <c r="I48" s="70">
        <f>VLOOKUP(H48,CARGOS!$A$2:$C$21,2,FALSE)</f>
        <v>219</v>
      </c>
      <c r="J48" s="71" t="str">
        <f>VLOOKUP(H48,CARGOS!$A$2:$C$21,3,FALSE)</f>
        <v>PROFESIONAL</v>
      </c>
      <c r="K48" s="72">
        <v>0.08</v>
      </c>
      <c r="L48" s="73">
        <v>90</v>
      </c>
      <c r="M48" s="73">
        <f t="shared" si="0"/>
        <v>105</v>
      </c>
      <c r="N48" s="74">
        <v>120</v>
      </c>
      <c r="O48" s="75">
        <f t="shared" si="4"/>
        <v>1.8725000000000001</v>
      </c>
      <c r="P48" s="76">
        <f t="shared" si="5"/>
        <v>8.9700598802395224E-4</v>
      </c>
      <c r="Q48" s="77">
        <f t="shared" si="10"/>
        <v>0</v>
      </c>
      <c r="R48" s="77">
        <f t="shared" si="10"/>
        <v>0</v>
      </c>
      <c r="S48" s="77">
        <f t="shared" si="10"/>
        <v>0</v>
      </c>
      <c r="T48" s="77">
        <f t="shared" si="10"/>
        <v>0</v>
      </c>
      <c r="U48" s="77">
        <f t="shared" si="10"/>
        <v>0</v>
      </c>
      <c r="V48" s="77">
        <f t="shared" si="10"/>
        <v>0</v>
      </c>
      <c r="W48" s="77">
        <f t="shared" si="10"/>
        <v>0</v>
      </c>
      <c r="X48" s="77">
        <f t="shared" si="10"/>
        <v>0</v>
      </c>
      <c r="Y48" s="77">
        <f t="shared" si="10"/>
        <v>0</v>
      </c>
      <c r="Z48" s="77">
        <f t="shared" si="10"/>
        <v>0</v>
      </c>
      <c r="AA48" s="77">
        <f t="shared" si="11"/>
        <v>0</v>
      </c>
      <c r="AB48" s="77">
        <f t="shared" si="11"/>
        <v>0.14980000000000002</v>
      </c>
      <c r="AC48" s="77">
        <f t="shared" si="11"/>
        <v>0</v>
      </c>
      <c r="AD48" s="77">
        <f t="shared" si="11"/>
        <v>0</v>
      </c>
      <c r="AE48" s="77">
        <f t="shared" si="11"/>
        <v>0</v>
      </c>
      <c r="AF48" s="77">
        <f t="shared" si="11"/>
        <v>0</v>
      </c>
      <c r="AG48" s="77">
        <f t="shared" si="11"/>
        <v>0</v>
      </c>
      <c r="AH48" s="77">
        <f t="shared" si="11"/>
        <v>0</v>
      </c>
      <c r="AI48" s="77">
        <f t="shared" si="11"/>
        <v>0</v>
      </c>
      <c r="AJ48" s="77">
        <f t="shared" si="11"/>
        <v>0</v>
      </c>
      <c r="AK48" s="77">
        <f t="shared" si="6"/>
        <v>0.14980000000000002</v>
      </c>
      <c r="AL48" s="78">
        <f t="shared" si="7"/>
        <v>8.9700598802395224E-4</v>
      </c>
    </row>
    <row r="49" spans="1:38" ht="89.25">
      <c r="A49" s="81" t="s">
        <v>118</v>
      </c>
      <c r="B49" s="112" t="s">
        <v>124</v>
      </c>
      <c r="C49" s="101" t="s">
        <v>331</v>
      </c>
      <c r="D49" s="101" t="s">
        <v>356</v>
      </c>
      <c r="E49" s="162" t="s">
        <v>126</v>
      </c>
      <c r="F49" s="102">
        <v>1</v>
      </c>
      <c r="G49" s="186"/>
      <c r="H49" s="102" t="s">
        <v>25</v>
      </c>
      <c r="I49" s="70">
        <f>VLOOKUP(H49,CARGOS!$A$2:$C$21,2,FALSE)</f>
        <v>219</v>
      </c>
      <c r="J49" s="71" t="str">
        <f>VLOOKUP(H49,CARGOS!$A$2:$C$21,3,FALSE)</f>
        <v>PROFESIONAL</v>
      </c>
      <c r="K49" s="72">
        <v>1</v>
      </c>
      <c r="L49" s="73">
        <v>30</v>
      </c>
      <c r="M49" s="73">
        <f t="shared" si="0"/>
        <v>45</v>
      </c>
      <c r="N49" s="74">
        <v>60</v>
      </c>
      <c r="O49" s="75">
        <f t="shared" si="4"/>
        <v>0.8025000000000001</v>
      </c>
      <c r="P49" s="76">
        <f t="shared" si="5"/>
        <v>4.8053892215568867E-3</v>
      </c>
      <c r="Q49" s="77">
        <f t="shared" si="10"/>
        <v>0</v>
      </c>
      <c r="R49" s="77">
        <f t="shared" si="10"/>
        <v>0</v>
      </c>
      <c r="S49" s="77">
        <f t="shared" si="10"/>
        <v>0</v>
      </c>
      <c r="T49" s="77">
        <f t="shared" si="10"/>
        <v>0</v>
      </c>
      <c r="U49" s="77">
        <f t="shared" si="10"/>
        <v>0</v>
      </c>
      <c r="V49" s="77">
        <f t="shared" si="10"/>
        <v>0</v>
      </c>
      <c r="W49" s="77">
        <f t="shared" si="10"/>
        <v>0</v>
      </c>
      <c r="X49" s="77">
        <f t="shared" si="10"/>
        <v>0</v>
      </c>
      <c r="Y49" s="77">
        <f t="shared" si="10"/>
        <v>0</v>
      </c>
      <c r="Z49" s="77">
        <f t="shared" si="10"/>
        <v>0</v>
      </c>
      <c r="AA49" s="77">
        <f t="shared" si="11"/>
        <v>0</v>
      </c>
      <c r="AB49" s="77">
        <f t="shared" si="11"/>
        <v>0.8025000000000001</v>
      </c>
      <c r="AC49" s="77">
        <f t="shared" si="11"/>
        <v>0</v>
      </c>
      <c r="AD49" s="77">
        <f t="shared" si="11"/>
        <v>0</v>
      </c>
      <c r="AE49" s="77">
        <f t="shared" si="11"/>
        <v>0</v>
      </c>
      <c r="AF49" s="77">
        <f t="shared" si="11"/>
        <v>0</v>
      </c>
      <c r="AG49" s="77">
        <f t="shared" si="11"/>
        <v>0</v>
      </c>
      <c r="AH49" s="77">
        <f t="shared" si="11"/>
        <v>0</v>
      </c>
      <c r="AI49" s="77">
        <f t="shared" si="11"/>
        <v>0</v>
      </c>
      <c r="AJ49" s="77">
        <f t="shared" si="11"/>
        <v>0</v>
      </c>
      <c r="AK49" s="77">
        <f t="shared" si="6"/>
        <v>0.8025000000000001</v>
      </c>
      <c r="AL49" s="78">
        <f t="shared" si="7"/>
        <v>4.8053892215568867E-3</v>
      </c>
    </row>
    <row r="50" spans="1:38" ht="89.25">
      <c r="A50" s="81" t="s">
        <v>118</v>
      </c>
      <c r="B50" s="112" t="s">
        <v>124</v>
      </c>
      <c r="C50" s="101" t="s">
        <v>331</v>
      </c>
      <c r="D50" s="101" t="s">
        <v>356</v>
      </c>
      <c r="E50" s="162" t="s">
        <v>127</v>
      </c>
      <c r="F50" s="102">
        <v>1</v>
      </c>
      <c r="G50" s="186"/>
      <c r="H50" s="102" t="s">
        <v>25</v>
      </c>
      <c r="I50" s="70">
        <f>VLOOKUP(H50,CARGOS!$A$2:$C$21,2,FALSE)</f>
        <v>219</v>
      </c>
      <c r="J50" s="71" t="str">
        <f>VLOOKUP(H50,CARGOS!$A$2:$C$21,3,FALSE)</f>
        <v>PROFESIONAL</v>
      </c>
      <c r="K50" s="72">
        <v>15</v>
      </c>
      <c r="L50" s="73">
        <v>120</v>
      </c>
      <c r="M50" s="73">
        <f t="shared" si="0"/>
        <v>120</v>
      </c>
      <c r="N50" s="74">
        <v>120</v>
      </c>
      <c r="O50" s="75">
        <f t="shared" si="4"/>
        <v>2.14</v>
      </c>
      <c r="P50" s="76">
        <f t="shared" si="5"/>
        <v>0.19221556886227545</v>
      </c>
      <c r="Q50" s="77">
        <f t="shared" si="10"/>
        <v>0</v>
      </c>
      <c r="R50" s="77">
        <f t="shared" si="10"/>
        <v>0</v>
      </c>
      <c r="S50" s="77">
        <f t="shared" si="10"/>
        <v>0</v>
      </c>
      <c r="T50" s="77">
        <f t="shared" si="10"/>
        <v>0</v>
      </c>
      <c r="U50" s="77">
        <f t="shared" si="10"/>
        <v>0</v>
      </c>
      <c r="V50" s="77">
        <f t="shared" si="10"/>
        <v>0</v>
      </c>
      <c r="W50" s="77">
        <f t="shared" si="10"/>
        <v>0</v>
      </c>
      <c r="X50" s="77">
        <f t="shared" si="10"/>
        <v>0</v>
      </c>
      <c r="Y50" s="77">
        <f t="shared" si="10"/>
        <v>0</v>
      </c>
      <c r="Z50" s="77">
        <f t="shared" si="10"/>
        <v>0</v>
      </c>
      <c r="AA50" s="77">
        <f t="shared" si="11"/>
        <v>0</v>
      </c>
      <c r="AB50" s="77">
        <f t="shared" si="11"/>
        <v>32.1</v>
      </c>
      <c r="AC50" s="77">
        <f t="shared" si="11"/>
        <v>0</v>
      </c>
      <c r="AD50" s="77">
        <f t="shared" si="11"/>
        <v>0</v>
      </c>
      <c r="AE50" s="77">
        <f t="shared" si="11"/>
        <v>0</v>
      </c>
      <c r="AF50" s="77">
        <f t="shared" si="11"/>
        <v>0</v>
      </c>
      <c r="AG50" s="77">
        <f t="shared" si="11"/>
        <v>0</v>
      </c>
      <c r="AH50" s="77">
        <f t="shared" si="11"/>
        <v>0</v>
      </c>
      <c r="AI50" s="77">
        <f t="shared" si="11"/>
        <v>0</v>
      </c>
      <c r="AJ50" s="77">
        <f t="shared" si="11"/>
        <v>0</v>
      </c>
      <c r="AK50" s="77">
        <f t="shared" si="6"/>
        <v>32.1</v>
      </c>
      <c r="AL50" s="78">
        <f t="shared" si="7"/>
        <v>0.19221556886227545</v>
      </c>
    </row>
    <row r="51" spans="1:38" ht="89.25">
      <c r="A51" s="81" t="s">
        <v>118</v>
      </c>
      <c r="B51" s="112" t="s">
        <v>124</v>
      </c>
      <c r="C51" s="101" t="s">
        <v>331</v>
      </c>
      <c r="D51" s="101" t="s">
        <v>356</v>
      </c>
      <c r="E51" s="162" t="s">
        <v>128</v>
      </c>
      <c r="F51" s="102">
        <v>1</v>
      </c>
      <c r="G51" s="186"/>
      <c r="H51" s="102" t="s">
        <v>25</v>
      </c>
      <c r="I51" s="70">
        <f>VLOOKUP(H51,CARGOS!$A$2:$C$21,2,FALSE)</f>
        <v>219</v>
      </c>
      <c r="J51" s="71" t="str">
        <f>VLOOKUP(H51,CARGOS!$A$2:$C$21,3,FALSE)</f>
        <v>PROFESIONAL</v>
      </c>
      <c r="K51" s="72">
        <v>19</v>
      </c>
      <c r="L51" s="73">
        <v>45</v>
      </c>
      <c r="M51" s="73">
        <f t="shared" si="0"/>
        <v>52.5</v>
      </c>
      <c r="N51" s="74">
        <v>60</v>
      </c>
      <c r="O51" s="75">
        <f t="shared" si="4"/>
        <v>0.93625000000000003</v>
      </c>
      <c r="P51" s="76">
        <f t="shared" si="5"/>
        <v>0.10651946107784431</v>
      </c>
      <c r="Q51" s="77">
        <f t="shared" si="10"/>
        <v>0</v>
      </c>
      <c r="R51" s="77">
        <f t="shared" si="10"/>
        <v>0</v>
      </c>
      <c r="S51" s="77">
        <f t="shared" si="10"/>
        <v>0</v>
      </c>
      <c r="T51" s="77">
        <f t="shared" si="10"/>
        <v>0</v>
      </c>
      <c r="U51" s="77">
        <f t="shared" si="10"/>
        <v>0</v>
      </c>
      <c r="V51" s="77">
        <f t="shared" si="10"/>
        <v>0</v>
      </c>
      <c r="W51" s="77">
        <f t="shared" si="10"/>
        <v>0</v>
      </c>
      <c r="X51" s="77">
        <f t="shared" si="10"/>
        <v>0</v>
      </c>
      <c r="Y51" s="77">
        <f t="shared" si="10"/>
        <v>0</v>
      </c>
      <c r="Z51" s="77">
        <f t="shared" si="10"/>
        <v>0</v>
      </c>
      <c r="AA51" s="77">
        <f t="shared" si="11"/>
        <v>0</v>
      </c>
      <c r="AB51" s="77">
        <f t="shared" si="11"/>
        <v>17.78875</v>
      </c>
      <c r="AC51" s="77">
        <f t="shared" si="11"/>
        <v>0</v>
      </c>
      <c r="AD51" s="77">
        <f t="shared" si="11"/>
        <v>0</v>
      </c>
      <c r="AE51" s="77">
        <f t="shared" si="11"/>
        <v>0</v>
      </c>
      <c r="AF51" s="77">
        <f t="shared" si="11"/>
        <v>0</v>
      </c>
      <c r="AG51" s="77">
        <f t="shared" si="11"/>
        <v>0</v>
      </c>
      <c r="AH51" s="77">
        <f t="shared" si="11"/>
        <v>0</v>
      </c>
      <c r="AI51" s="77">
        <f t="shared" si="11"/>
        <v>0</v>
      </c>
      <c r="AJ51" s="77">
        <f t="shared" si="11"/>
        <v>0</v>
      </c>
      <c r="AK51" s="77">
        <f t="shared" si="6"/>
        <v>17.78875</v>
      </c>
      <c r="AL51" s="78">
        <f t="shared" si="7"/>
        <v>0.10651946107784431</v>
      </c>
    </row>
    <row r="52" spans="1:38" ht="25.5">
      <c r="A52" s="81" t="s">
        <v>118</v>
      </c>
      <c r="B52" s="112" t="s">
        <v>124</v>
      </c>
      <c r="C52" s="101" t="s">
        <v>284</v>
      </c>
      <c r="D52" s="101" t="s">
        <v>296</v>
      </c>
      <c r="E52" s="162" t="s">
        <v>129</v>
      </c>
      <c r="F52" s="102">
        <v>1</v>
      </c>
      <c r="G52" s="186"/>
      <c r="H52" s="102" t="s">
        <v>25</v>
      </c>
      <c r="I52" s="70">
        <f>VLOOKUP(H52,CARGOS!$A$2:$C$21,2,FALSE)</f>
        <v>219</v>
      </c>
      <c r="J52" s="71" t="str">
        <f>VLOOKUP(H52,CARGOS!$A$2:$C$21,3,FALSE)</f>
        <v>PROFESIONAL</v>
      </c>
      <c r="K52" s="72">
        <v>1</v>
      </c>
      <c r="L52" s="73">
        <f>3*240</f>
        <v>720</v>
      </c>
      <c r="M52" s="73">
        <f t="shared" si="0"/>
        <v>720</v>
      </c>
      <c r="N52" s="74">
        <f>3*240</f>
        <v>720</v>
      </c>
      <c r="O52" s="75">
        <f t="shared" si="4"/>
        <v>12.840000000000002</v>
      </c>
      <c r="P52" s="76">
        <f t="shared" si="5"/>
        <v>7.6886227544910188E-2</v>
      </c>
      <c r="Q52" s="77">
        <f t="shared" si="10"/>
        <v>0</v>
      </c>
      <c r="R52" s="77">
        <f t="shared" si="10"/>
        <v>0</v>
      </c>
      <c r="S52" s="77">
        <f t="shared" si="10"/>
        <v>0</v>
      </c>
      <c r="T52" s="77">
        <f t="shared" si="10"/>
        <v>0</v>
      </c>
      <c r="U52" s="77">
        <f t="shared" si="10"/>
        <v>0</v>
      </c>
      <c r="V52" s="77">
        <f t="shared" si="10"/>
        <v>0</v>
      </c>
      <c r="W52" s="77">
        <f t="shared" si="10"/>
        <v>0</v>
      </c>
      <c r="X52" s="77">
        <f t="shared" si="10"/>
        <v>0</v>
      </c>
      <c r="Y52" s="77">
        <f t="shared" si="10"/>
        <v>0</v>
      </c>
      <c r="Z52" s="77">
        <f t="shared" si="10"/>
        <v>0</v>
      </c>
      <c r="AA52" s="77">
        <f t="shared" si="11"/>
        <v>0</v>
      </c>
      <c r="AB52" s="77">
        <f t="shared" si="11"/>
        <v>12.840000000000002</v>
      </c>
      <c r="AC52" s="77">
        <f t="shared" si="11"/>
        <v>0</v>
      </c>
      <c r="AD52" s="77">
        <f t="shared" si="11"/>
        <v>0</v>
      </c>
      <c r="AE52" s="77">
        <f t="shared" si="11"/>
        <v>0</v>
      </c>
      <c r="AF52" s="77">
        <f t="shared" si="11"/>
        <v>0</v>
      </c>
      <c r="AG52" s="77">
        <f t="shared" si="11"/>
        <v>0</v>
      </c>
      <c r="AH52" s="77">
        <f t="shared" si="11"/>
        <v>0</v>
      </c>
      <c r="AI52" s="77">
        <f t="shared" si="11"/>
        <v>0</v>
      </c>
      <c r="AJ52" s="77">
        <f t="shared" si="11"/>
        <v>0</v>
      </c>
      <c r="AK52" s="77">
        <f t="shared" si="6"/>
        <v>12.840000000000002</v>
      </c>
      <c r="AL52" s="78">
        <f t="shared" si="7"/>
        <v>7.6886227544910188E-2</v>
      </c>
    </row>
    <row r="53" spans="1:38" ht="25.5">
      <c r="A53" s="81" t="s">
        <v>118</v>
      </c>
      <c r="B53" s="112" t="s">
        <v>124</v>
      </c>
      <c r="C53" s="101" t="s">
        <v>359</v>
      </c>
      <c r="D53" s="101" t="s">
        <v>396</v>
      </c>
      <c r="E53" s="162" t="s">
        <v>130</v>
      </c>
      <c r="F53" s="102">
        <v>1</v>
      </c>
      <c r="G53" s="186"/>
      <c r="H53" s="102" t="s">
        <v>25</v>
      </c>
      <c r="I53" s="70">
        <f>VLOOKUP(H53,CARGOS!$A$2:$C$21,2,FALSE)</f>
        <v>219</v>
      </c>
      <c r="J53" s="71" t="str">
        <f>VLOOKUP(H53,CARGOS!$A$2:$C$21,3,FALSE)</f>
        <v>PROFESIONAL</v>
      </c>
      <c r="K53" s="72">
        <v>1</v>
      </c>
      <c r="L53" s="73">
        <v>120</v>
      </c>
      <c r="M53" s="73">
        <f t="shared" si="0"/>
        <v>120</v>
      </c>
      <c r="N53" s="74">
        <v>120</v>
      </c>
      <c r="O53" s="75">
        <f t="shared" si="4"/>
        <v>2.14</v>
      </c>
      <c r="P53" s="76">
        <f t="shared" si="5"/>
        <v>1.2814371257485031E-2</v>
      </c>
      <c r="Q53" s="77">
        <f t="shared" si="10"/>
        <v>0</v>
      </c>
      <c r="R53" s="77">
        <f t="shared" si="10"/>
        <v>0</v>
      </c>
      <c r="S53" s="77">
        <f t="shared" si="10"/>
        <v>0</v>
      </c>
      <c r="T53" s="77">
        <f t="shared" si="10"/>
        <v>0</v>
      </c>
      <c r="U53" s="77">
        <f t="shared" si="10"/>
        <v>0</v>
      </c>
      <c r="V53" s="77">
        <f t="shared" si="10"/>
        <v>0</v>
      </c>
      <c r="W53" s="77">
        <f t="shared" si="10"/>
        <v>0</v>
      </c>
      <c r="X53" s="77">
        <f t="shared" si="10"/>
        <v>0</v>
      </c>
      <c r="Y53" s="77">
        <f t="shared" si="10"/>
        <v>0</v>
      </c>
      <c r="Z53" s="77">
        <f t="shared" si="10"/>
        <v>0</v>
      </c>
      <c r="AA53" s="77">
        <f t="shared" si="11"/>
        <v>0</v>
      </c>
      <c r="AB53" s="77">
        <f t="shared" si="11"/>
        <v>2.14</v>
      </c>
      <c r="AC53" s="77">
        <f t="shared" si="11"/>
        <v>0</v>
      </c>
      <c r="AD53" s="77">
        <f t="shared" si="11"/>
        <v>0</v>
      </c>
      <c r="AE53" s="77">
        <f t="shared" si="11"/>
        <v>0</v>
      </c>
      <c r="AF53" s="77">
        <f t="shared" si="11"/>
        <v>0</v>
      </c>
      <c r="AG53" s="77">
        <f t="shared" si="11"/>
        <v>0</v>
      </c>
      <c r="AH53" s="77">
        <f t="shared" si="11"/>
        <v>0</v>
      </c>
      <c r="AI53" s="77">
        <f t="shared" si="11"/>
        <v>0</v>
      </c>
      <c r="AJ53" s="77">
        <f t="shared" si="11"/>
        <v>0</v>
      </c>
      <c r="AK53" s="77">
        <f t="shared" si="6"/>
        <v>2.14</v>
      </c>
      <c r="AL53" s="78">
        <f t="shared" si="7"/>
        <v>1.2814371257485031E-2</v>
      </c>
    </row>
    <row r="54" spans="1:38" ht="25.5">
      <c r="A54" s="81" t="s">
        <v>118</v>
      </c>
      <c r="B54" s="112" t="s">
        <v>124</v>
      </c>
      <c r="C54" s="101" t="s">
        <v>331</v>
      </c>
      <c r="D54" s="101" t="s">
        <v>338</v>
      </c>
      <c r="E54" s="162" t="s">
        <v>131</v>
      </c>
      <c r="F54" s="102">
        <v>1</v>
      </c>
      <c r="G54" s="186"/>
      <c r="H54" s="102" t="s">
        <v>25</v>
      </c>
      <c r="I54" s="70">
        <f>VLOOKUP(H54,CARGOS!$A$2:$C$21,2,FALSE)</f>
        <v>219</v>
      </c>
      <c r="J54" s="71" t="str">
        <f>VLOOKUP(H54,CARGOS!$A$2:$C$21,3,FALSE)</f>
        <v>PROFESIONAL</v>
      </c>
      <c r="K54" s="72">
        <v>19</v>
      </c>
      <c r="L54" s="73">
        <v>30</v>
      </c>
      <c r="M54" s="73">
        <f t="shared" si="0"/>
        <v>37.5</v>
      </c>
      <c r="N54" s="74">
        <v>45</v>
      </c>
      <c r="O54" s="75">
        <f t="shared" si="4"/>
        <v>0.66874999999999996</v>
      </c>
      <c r="P54" s="76">
        <f t="shared" si="5"/>
        <v>7.6085329341317356E-2</v>
      </c>
      <c r="Q54" s="77">
        <f t="shared" si="10"/>
        <v>0</v>
      </c>
      <c r="R54" s="77">
        <f t="shared" si="10"/>
        <v>0</v>
      </c>
      <c r="S54" s="77">
        <f t="shared" si="10"/>
        <v>0</v>
      </c>
      <c r="T54" s="77">
        <f t="shared" si="10"/>
        <v>0</v>
      </c>
      <c r="U54" s="77">
        <f t="shared" si="10"/>
        <v>0</v>
      </c>
      <c r="V54" s="77">
        <f t="shared" si="10"/>
        <v>0</v>
      </c>
      <c r="W54" s="77">
        <f t="shared" si="10"/>
        <v>0</v>
      </c>
      <c r="X54" s="77">
        <f t="shared" si="10"/>
        <v>0</v>
      </c>
      <c r="Y54" s="77">
        <f t="shared" si="10"/>
        <v>0</v>
      </c>
      <c r="Z54" s="77">
        <f t="shared" si="10"/>
        <v>0</v>
      </c>
      <c r="AA54" s="77">
        <f t="shared" si="11"/>
        <v>0</v>
      </c>
      <c r="AB54" s="77">
        <f t="shared" si="11"/>
        <v>12.706249999999999</v>
      </c>
      <c r="AC54" s="77">
        <f t="shared" si="11"/>
        <v>0</v>
      </c>
      <c r="AD54" s="77">
        <f t="shared" si="11"/>
        <v>0</v>
      </c>
      <c r="AE54" s="77">
        <f t="shared" si="11"/>
        <v>0</v>
      </c>
      <c r="AF54" s="77">
        <f t="shared" si="11"/>
        <v>0</v>
      </c>
      <c r="AG54" s="77">
        <f t="shared" si="11"/>
        <v>0</v>
      </c>
      <c r="AH54" s="77">
        <f t="shared" si="11"/>
        <v>0</v>
      </c>
      <c r="AI54" s="77">
        <f t="shared" si="11"/>
        <v>0</v>
      </c>
      <c r="AJ54" s="77">
        <f t="shared" si="11"/>
        <v>0</v>
      </c>
      <c r="AK54" s="77">
        <f t="shared" si="6"/>
        <v>12.706249999999999</v>
      </c>
      <c r="AL54" s="78">
        <f t="shared" si="7"/>
        <v>7.6085329341317356E-2</v>
      </c>
    </row>
    <row r="55" spans="1:38" ht="25.5">
      <c r="A55" s="81" t="s">
        <v>118</v>
      </c>
      <c r="B55" s="112" t="s">
        <v>124</v>
      </c>
      <c r="C55" s="101" t="s">
        <v>331</v>
      </c>
      <c r="D55" s="101" t="s">
        <v>354</v>
      </c>
      <c r="E55" s="162" t="s">
        <v>132</v>
      </c>
      <c r="F55" s="102">
        <v>1</v>
      </c>
      <c r="G55" s="186"/>
      <c r="H55" s="102" t="s">
        <v>25</v>
      </c>
      <c r="I55" s="70">
        <f>VLOOKUP(H55,CARGOS!$A$2:$C$21,2,FALSE)</f>
        <v>219</v>
      </c>
      <c r="J55" s="71" t="str">
        <f>VLOOKUP(H55,CARGOS!$A$2:$C$21,3,FALSE)</f>
        <v>PROFESIONAL</v>
      </c>
      <c r="K55" s="72">
        <f>14*0.08</f>
        <v>1.1200000000000001</v>
      </c>
      <c r="L55" s="73">
        <f>2*8*60</f>
        <v>960</v>
      </c>
      <c r="M55" s="73">
        <f t="shared" si="0"/>
        <v>1200</v>
      </c>
      <c r="N55" s="74">
        <f>3*8*60</f>
        <v>1440</v>
      </c>
      <c r="O55" s="75">
        <f t="shared" si="4"/>
        <v>21.4</v>
      </c>
      <c r="P55" s="76">
        <f t="shared" si="5"/>
        <v>0.14352095808383233</v>
      </c>
      <c r="Q55" s="77">
        <f t="shared" si="10"/>
        <v>0</v>
      </c>
      <c r="R55" s="77">
        <f t="shared" si="10"/>
        <v>0</v>
      </c>
      <c r="S55" s="77">
        <f t="shared" si="10"/>
        <v>0</v>
      </c>
      <c r="T55" s="77">
        <f t="shared" si="10"/>
        <v>0</v>
      </c>
      <c r="U55" s="77">
        <f t="shared" si="10"/>
        <v>0</v>
      </c>
      <c r="V55" s="77">
        <f t="shared" si="10"/>
        <v>0</v>
      </c>
      <c r="W55" s="77">
        <f t="shared" si="10"/>
        <v>0</v>
      </c>
      <c r="X55" s="77">
        <f t="shared" si="10"/>
        <v>0</v>
      </c>
      <c r="Y55" s="77">
        <f t="shared" si="10"/>
        <v>0</v>
      </c>
      <c r="Z55" s="77">
        <f t="shared" si="10"/>
        <v>0</v>
      </c>
      <c r="AA55" s="77">
        <f t="shared" si="11"/>
        <v>0</v>
      </c>
      <c r="AB55" s="77">
        <f t="shared" si="11"/>
        <v>23.968</v>
      </c>
      <c r="AC55" s="77">
        <f t="shared" si="11"/>
        <v>0</v>
      </c>
      <c r="AD55" s="77">
        <f t="shared" si="11"/>
        <v>0</v>
      </c>
      <c r="AE55" s="77">
        <f t="shared" si="11"/>
        <v>0</v>
      </c>
      <c r="AF55" s="77">
        <f t="shared" si="11"/>
        <v>0</v>
      </c>
      <c r="AG55" s="77">
        <f t="shared" si="11"/>
        <v>0</v>
      </c>
      <c r="AH55" s="77">
        <f t="shared" si="11"/>
        <v>0</v>
      </c>
      <c r="AI55" s="77">
        <f t="shared" si="11"/>
        <v>0</v>
      </c>
      <c r="AJ55" s="77">
        <f t="shared" si="11"/>
        <v>0</v>
      </c>
      <c r="AK55" s="77">
        <f t="shared" si="6"/>
        <v>23.968</v>
      </c>
      <c r="AL55" s="78">
        <f t="shared" si="7"/>
        <v>0.14352095808383233</v>
      </c>
    </row>
    <row r="56" spans="1:38" ht="38.25">
      <c r="A56" s="81" t="s">
        <v>118</v>
      </c>
      <c r="B56" s="112" t="s">
        <v>137</v>
      </c>
      <c r="C56" s="101" t="s">
        <v>331</v>
      </c>
      <c r="D56" s="101" t="s">
        <v>334</v>
      </c>
      <c r="E56" s="162" t="s">
        <v>138</v>
      </c>
      <c r="F56" s="102">
        <v>1</v>
      </c>
      <c r="G56" s="186"/>
      <c r="H56" s="69" t="s">
        <v>28</v>
      </c>
      <c r="I56" s="70">
        <f>VLOOKUP(H56,CARGOS!$A$2:$C$21,2,FALSE)</f>
        <v>314</v>
      </c>
      <c r="J56" s="71" t="str">
        <f>VLOOKUP(H56,CARGOS!$A$2:$C$21,3,FALSE)</f>
        <v>TECNICO</v>
      </c>
      <c r="K56" s="72">
        <v>10</v>
      </c>
      <c r="L56" s="73">
        <v>60</v>
      </c>
      <c r="M56" s="73">
        <f t="shared" si="0"/>
        <v>60</v>
      </c>
      <c r="N56" s="74">
        <v>60</v>
      </c>
      <c r="O56" s="75">
        <f t="shared" si="4"/>
        <v>1.07</v>
      </c>
      <c r="P56" s="76">
        <f t="shared" si="5"/>
        <v>6.407185628742515E-2</v>
      </c>
      <c r="Q56" s="77">
        <f t="shared" si="10"/>
        <v>0</v>
      </c>
      <c r="R56" s="77">
        <f t="shared" si="10"/>
        <v>0</v>
      </c>
      <c r="S56" s="77">
        <f t="shared" si="10"/>
        <v>0</v>
      </c>
      <c r="T56" s="77">
        <f t="shared" si="10"/>
        <v>0</v>
      </c>
      <c r="U56" s="77">
        <f t="shared" si="10"/>
        <v>0</v>
      </c>
      <c r="V56" s="77">
        <f t="shared" si="10"/>
        <v>0</v>
      </c>
      <c r="W56" s="77">
        <f t="shared" si="10"/>
        <v>0</v>
      </c>
      <c r="X56" s="77">
        <f t="shared" si="10"/>
        <v>0</v>
      </c>
      <c r="Y56" s="77">
        <f t="shared" si="10"/>
        <v>0</v>
      </c>
      <c r="Z56" s="77">
        <f t="shared" si="10"/>
        <v>0</v>
      </c>
      <c r="AA56" s="77">
        <f t="shared" si="11"/>
        <v>0</v>
      </c>
      <c r="AB56" s="77">
        <f t="shared" si="11"/>
        <v>0</v>
      </c>
      <c r="AC56" s="77">
        <f t="shared" si="11"/>
        <v>0</v>
      </c>
      <c r="AD56" s="77">
        <f t="shared" si="11"/>
        <v>0</v>
      </c>
      <c r="AE56" s="77">
        <f t="shared" si="11"/>
        <v>10.700000000000001</v>
      </c>
      <c r="AF56" s="77">
        <f t="shared" si="11"/>
        <v>0</v>
      </c>
      <c r="AG56" s="77">
        <f t="shared" si="11"/>
        <v>0</v>
      </c>
      <c r="AH56" s="77">
        <f t="shared" si="11"/>
        <v>0</v>
      </c>
      <c r="AI56" s="77">
        <f t="shared" si="11"/>
        <v>0</v>
      </c>
      <c r="AJ56" s="77">
        <f t="shared" si="11"/>
        <v>0</v>
      </c>
      <c r="AK56" s="77">
        <f t="shared" si="6"/>
        <v>10.700000000000001</v>
      </c>
      <c r="AL56" s="78">
        <f t="shared" si="7"/>
        <v>6.407185628742515E-2</v>
      </c>
    </row>
    <row r="57" spans="1:38" ht="89.25">
      <c r="A57" s="81" t="s">
        <v>118</v>
      </c>
      <c r="B57" s="112" t="s">
        <v>137</v>
      </c>
      <c r="C57" s="101" t="s">
        <v>331</v>
      </c>
      <c r="D57" s="101" t="s">
        <v>356</v>
      </c>
      <c r="E57" s="162" t="s">
        <v>139</v>
      </c>
      <c r="F57" s="102">
        <v>1</v>
      </c>
      <c r="G57" s="186"/>
      <c r="H57" s="69" t="s">
        <v>28</v>
      </c>
      <c r="I57" s="70">
        <f>VLOOKUP(H57,CARGOS!$A$2:$C$21,2,FALSE)</f>
        <v>314</v>
      </c>
      <c r="J57" s="71" t="str">
        <f>VLOOKUP(H57,CARGOS!$A$2:$C$21,3,FALSE)</f>
        <v>TECNICO</v>
      </c>
      <c r="K57" s="72">
        <f>165*(6/12)</f>
        <v>82.5</v>
      </c>
      <c r="L57" s="73">
        <v>15</v>
      </c>
      <c r="M57" s="73">
        <f t="shared" si="0"/>
        <v>17.5</v>
      </c>
      <c r="N57" s="74">
        <v>20</v>
      </c>
      <c r="O57" s="75">
        <f t="shared" si="4"/>
        <v>0.31208333333333338</v>
      </c>
      <c r="P57" s="76">
        <f t="shared" si="5"/>
        <v>0.15417290419161678</v>
      </c>
      <c r="Q57" s="77">
        <f t="shared" si="10"/>
        <v>0</v>
      </c>
      <c r="R57" s="77">
        <f t="shared" si="10"/>
        <v>0</v>
      </c>
      <c r="S57" s="77">
        <f t="shared" si="10"/>
        <v>0</v>
      </c>
      <c r="T57" s="77">
        <f t="shared" si="10"/>
        <v>0</v>
      </c>
      <c r="U57" s="77">
        <f t="shared" si="10"/>
        <v>0</v>
      </c>
      <c r="V57" s="77">
        <f t="shared" si="10"/>
        <v>0</v>
      </c>
      <c r="W57" s="77">
        <f t="shared" si="10"/>
        <v>0</v>
      </c>
      <c r="X57" s="77">
        <f t="shared" si="10"/>
        <v>0</v>
      </c>
      <c r="Y57" s="77">
        <f t="shared" si="10"/>
        <v>0</v>
      </c>
      <c r="Z57" s="77">
        <f t="shared" si="10"/>
        <v>0</v>
      </c>
      <c r="AA57" s="77">
        <f t="shared" si="11"/>
        <v>0</v>
      </c>
      <c r="AB57" s="77">
        <f t="shared" si="11"/>
        <v>0</v>
      </c>
      <c r="AC57" s="77">
        <f t="shared" si="11"/>
        <v>0</v>
      </c>
      <c r="AD57" s="77">
        <f t="shared" si="11"/>
        <v>0</v>
      </c>
      <c r="AE57" s="77">
        <f t="shared" si="11"/>
        <v>25.746875000000003</v>
      </c>
      <c r="AF57" s="77">
        <f t="shared" si="11"/>
        <v>0</v>
      </c>
      <c r="AG57" s="77">
        <f t="shared" si="11"/>
        <v>0</v>
      </c>
      <c r="AH57" s="77">
        <f t="shared" si="11"/>
        <v>0</v>
      </c>
      <c r="AI57" s="77">
        <f t="shared" si="11"/>
        <v>0</v>
      </c>
      <c r="AJ57" s="77">
        <f t="shared" si="11"/>
        <v>0</v>
      </c>
      <c r="AK57" s="77">
        <f t="shared" si="6"/>
        <v>25.746875000000003</v>
      </c>
      <c r="AL57" s="78">
        <f t="shared" si="7"/>
        <v>0.15417290419161678</v>
      </c>
    </row>
    <row r="58" spans="1:38" ht="25.5">
      <c r="A58" s="81" t="s">
        <v>118</v>
      </c>
      <c r="B58" s="112" t="s">
        <v>137</v>
      </c>
      <c r="C58" s="101" t="s">
        <v>331</v>
      </c>
      <c r="D58" s="101" t="s">
        <v>347</v>
      </c>
      <c r="E58" s="163" t="s">
        <v>140</v>
      </c>
      <c r="F58" s="102">
        <v>1</v>
      </c>
      <c r="G58" s="69"/>
      <c r="H58" s="69" t="s">
        <v>28</v>
      </c>
      <c r="I58" s="70">
        <f>VLOOKUP(H58,CARGOS!$A$2:$C$21,2,FALSE)</f>
        <v>314</v>
      </c>
      <c r="J58" s="71" t="str">
        <f>VLOOKUP(H58,CARGOS!$A$2:$C$21,3,FALSE)</f>
        <v>TECNICO</v>
      </c>
      <c r="K58" s="72">
        <v>5</v>
      </c>
      <c r="L58" s="73">
        <v>90</v>
      </c>
      <c r="M58" s="73">
        <f t="shared" si="0"/>
        <v>90</v>
      </c>
      <c r="N58" s="74">
        <v>90</v>
      </c>
      <c r="O58" s="75">
        <f t="shared" si="4"/>
        <v>1.6050000000000002</v>
      </c>
      <c r="P58" s="76">
        <f t="shared" si="5"/>
        <v>4.8053892215568862E-2</v>
      </c>
      <c r="Q58" s="77">
        <f t="shared" si="10"/>
        <v>0</v>
      </c>
      <c r="R58" s="77">
        <f t="shared" si="10"/>
        <v>0</v>
      </c>
      <c r="S58" s="77">
        <f t="shared" si="10"/>
        <v>0</v>
      </c>
      <c r="T58" s="77">
        <f t="shared" si="10"/>
        <v>0</v>
      </c>
      <c r="U58" s="77">
        <f t="shared" si="10"/>
        <v>0</v>
      </c>
      <c r="V58" s="77">
        <f t="shared" si="10"/>
        <v>0</v>
      </c>
      <c r="W58" s="77">
        <f t="shared" si="10"/>
        <v>0</v>
      </c>
      <c r="X58" s="77">
        <f t="shared" si="10"/>
        <v>0</v>
      </c>
      <c r="Y58" s="77">
        <f t="shared" si="10"/>
        <v>0</v>
      </c>
      <c r="Z58" s="77">
        <f t="shared" si="10"/>
        <v>0</v>
      </c>
      <c r="AA58" s="77">
        <f t="shared" si="11"/>
        <v>0</v>
      </c>
      <c r="AB58" s="77">
        <f t="shared" si="11"/>
        <v>0</v>
      </c>
      <c r="AC58" s="77">
        <f t="shared" si="11"/>
        <v>0</v>
      </c>
      <c r="AD58" s="77">
        <f t="shared" si="11"/>
        <v>0</v>
      </c>
      <c r="AE58" s="77">
        <f t="shared" si="11"/>
        <v>8.0250000000000004</v>
      </c>
      <c r="AF58" s="77">
        <f t="shared" si="11"/>
        <v>0</v>
      </c>
      <c r="AG58" s="77">
        <f t="shared" si="11"/>
        <v>0</v>
      </c>
      <c r="AH58" s="77">
        <f t="shared" si="11"/>
        <v>0</v>
      </c>
      <c r="AI58" s="77">
        <f t="shared" si="11"/>
        <v>0</v>
      </c>
      <c r="AJ58" s="77">
        <f t="shared" si="11"/>
        <v>0</v>
      </c>
      <c r="AK58" s="77">
        <f t="shared" si="6"/>
        <v>8.0250000000000004</v>
      </c>
      <c r="AL58" s="78">
        <f t="shared" si="7"/>
        <v>4.8053892215568862E-2</v>
      </c>
    </row>
    <row r="59" spans="1:38" ht="63.75">
      <c r="A59" s="81" t="s">
        <v>118</v>
      </c>
      <c r="B59" s="112" t="s">
        <v>137</v>
      </c>
      <c r="C59" s="101" t="s">
        <v>331</v>
      </c>
      <c r="D59" s="101" t="s">
        <v>350</v>
      </c>
      <c r="E59" s="161" t="s">
        <v>141</v>
      </c>
      <c r="F59" s="102">
        <v>1</v>
      </c>
      <c r="G59" s="187"/>
      <c r="H59" s="69" t="s">
        <v>28</v>
      </c>
      <c r="I59" s="70">
        <f>VLOOKUP(H59,CARGOS!$A$2:$C$21,2,FALSE)</f>
        <v>314</v>
      </c>
      <c r="J59" s="71" t="str">
        <f>VLOOKUP(H59,CARGOS!$A$2:$C$21,3,FALSE)</f>
        <v>TECNICO</v>
      </c>
      <c r="K59" s="72">
        <v>1</v>
      </c>
      <c r="L59" s="73">
        <v>60</v>
      </c>
      <c r="M59" s="73">
        <f t="shared" si="0"/>
        <v>60</v>
      </c>
      <c r="N59" s="74">
        <v>60</v>
      </c>
      <c r="O59" s="75">
        <f t="shared" si="4"/>
        <v>1.07</v>
      </c>
      <c r="P59" s="76">
        <f t="shared" si="5"/>
        <v>6.4071856287425157E-3</v>
      </c>
      <c r="Q59" s="77">
        <f t="shared" si="10"/>
        <v>0</v>
      </c>
      <c r="R59" s="77">
        <f t="shared" si="10"/>
        <v>0</v>
      </c>
      <c r="S59" s="77">
        <f t="shared" si="10"/>
        <v>0</v>
      </c>
      <c r="T59" s="77">
        <f t="shared" si="10"/>
        <v>0</v>
      </c>
      <c r="U59" s="77">
        <f t="shared" si="10"/>
        <v>0</v>
      </c>
      <c r="V59" s="77">
        <f t="shared" si="10"/>
        <v>0</v>
      </c>
      <c r="W59" s="77">
        <f t="shared" si="10"/>
        <v>0</v>
      </c>
      <c r="X59" s="77">
        <f t="shared" si="10"/>
        <v>0</v>
      </c>
      <c r="Y59" s="77">
        <f t="shared" si="10"/>
        <v>0</v>
      </c>
      <c r="Z59" s="77">
        <f t="shared" si="10"/>
        <v>0</v>
      </c>
      <c r="AA59" s="77">
        <f t="shared" si="11"/>
        <v>0</v>
      </c>
      <c r="AB59" s="77">
        <f t="shared" si="11"/>
        <v>0</v>
      </c>
      <c r="AC59" s="77">
        <f t="shared" si="11"/>
        <v>0</v>
      </c>
      <c r="AD59" s="77">
        <f t="shared" si="11"/>
        <v>0</v>
      </c>
      <c r="AE59" s="77">
        <f t="shared" si="11"/>
        <v>1.07</v>
      </c>
      <c r="AF59" s="77">
        <f t="shared" si="11"/>
        <v>0</v>
      </c>
      <c r="AG59" s="77">
        <f t="shared" si="11"/>
        <v>0</v>
      </c>
      <c r="AH59" s="77">
        <f t="shared" si="11"/>
        <v>0</v>
      </c>
      <c r="AI59" s="77">
        <f t="shared" si="11"/>
        <v>0</v>
      </c>
      <c r="AJ59" s="77">
        <f t="shared" si="11"/>
        <v>0</v>
      </c>
      <c r="AK59" s="77">
        <f t="shared" si="6"/>
        <v>1.07</v>
      </c>
      <c r="AL59" s="78">
        <f t="shared" si="7"/>
        <v>6.4071856287425157E-3</v>
      </c>
    </row>
    <row r="60" spans="1:38" ht="38.25">
      <c r="A60" s="81" t="s">
        <v>118</v>
      </c>
      <c r="B60" s="82" t="s">
        <v>142</v>
      </c>
      <c r="C60" s="101" t="s">
        <v>284</v>
      </c>
      <c r="D60" s="101" t="s">
        <v>286</v>
      </c>
      <c r="E60" s="161" t="s">
        <v>150</v>
      </c>
      <c r="F60" s="102">
        <v>1</v>
      </c>
      <c r="G60" s="187"/>
      <c r="H60" s="69" t="s">
        <v>25</v>
      </c>
      <c r="I60" s="70">
        <f>VLOOKUP(H60,CARGOS!$A$2:$C$21,2,FALSE)</f>
        <v>219</v>
      </c>
      <c r="J60" s="71" t="str">
        <f>VLOOKUP(H60,CARGOS!$A$2:$C$21,3,FALSE)</f>
        <v>PROFESIONAL</v>
      </c>
      <c r="K60" s="72">
        <v>0.08</v>
      </c>
      <c r="L60" s="73">
        <f>5*6*60</f>
        <v>1800</v>
      </c>
      <c r="M60" s="73">
        <f t="shared" si="0"/>
        <v>1800</v>
      </c>
      <c r="N60" s="74">
        <f>5*6*60</f>
        <v>1800</v>
      </c>
      <c r="O60" s="75">
        <f t="shared" si="4"/>
        <v>32.1</v>
      </c>
      <c r="P60" s="76">
        <f t="shared" si="5"/>
        <v>1.5377245508982037E-2</v>
      </c>
      <c r="Q60" s="77">
        <f t="shared" si="10"/>
        <v>0</v>
      </c>
      <c r="R60" s="77">
        <f t="shared" si="10"/>
        <v>0</v>
      </c>
      <c r="S60" s="77">
        <f t="shared" si="10"/>
        <v>0</v>
      </c>
      <c r="T60" s="77">
        <f t="shared" si="10"/>
        <v>0</v>
      </c>
      <c r="U60" s="77">
        <f t="shared" si="10"/>
        <v>0</v>
      </c>
      <c r="V60" s="77">
        <f t="shared" si="10"/>
        <v>0</v>
      </c>
      <c r="W60" s="77">
        <f t="shared" si="10"/>
        <v>0</v>
      </c>
      <c r="X60" s="77">
        <f t="shared" si="10"/>
        <v>0</v>
      </c>
      <c r="Y60" s="77">
        <f t="shared" si="10"/>
        <v>0</v>
      </c>
      <c r="Z60" s="77">
        <f t="shared" si="10"/>
        <v>0</v>
      </c>
      <c r="AA60" s="77">
        <f t="shared" si="11"/>
        <v>0</v>
      </c>
      <c r="AB60" s="77">
        <f t="shared" si="11"/>
        <v>2.5680000000000001</v>
      </c>
      <c r="AC60" s="77">
        <f t="shared" si="11"/>
        <v>0</v>
      </c>
      <c r="AD60" s="77">
        <f t="shared" si="11"/>
        <v>0</v>
      </c>
      <c r="AE60" s="77">
        <f t="shared" si="11"/>
        <v>0</v>
      </c>
      <c r="AF60" s="77">
        <f t="shared" si="11"/>
        <v>0</v>
      </c>
      <c r="AG60" s="77">
        <f t="shared" si="11"/>
        <v>0</v>
      </c>
      <c r="AH60" s="77">
        <f t="shared" si="11"/>
        <v>0</v>
      </c>
      <c r="AI60" s="77">
        <f t="shared" si="11"/>
        <v>0</v>
      </c>
      <c r="AJ60" s="77">
        <f t="shared" si="11"/>
        <v>0</v>
      </c>
      <c r="AK60" s="77">
        <f t="shared" si="6"/>
        <v>2.5680000000000001</v>
      </c>
      <c r="AL60" s="78">
        <f t="shared" si="7"/>
        <v>1.5377245508982037E-2</v>
      </c>
    </row>
    <row r="61" spans="1:38" ht="25.5">
      <c r="A61" s="81" t="s">
        <v>118</v>
      </c>
      <c r="B61" s="82" t="s">
        <v>142</v>
      </c>
      <c r="C61" s="101" t="s">
        <v>284</v>
      </c>
      <c r="D61" s="101" t="s">
        <v>293</v>
      </c>
      <c r="E61" s="161" t="s">
        <v>143</v>
      </c>
      <c r="F61" s="102">
        <v>1</v>
      </c>
      <c r="G61" s="187"/>
      <c r="H61" s="69" t="s">
        <v>25</v>
      </c>
      <c r="I61" s="70">
        <f>VLOOKUP(H61,CARGOS!$A$2:$C$21,2,FALSE)</f>
        <v>219</v>
      </c>
      <c r="J61" s="71" t="str">
        <f>VLOOKUP(H61,CARGOS!$A$2:$C$21,3,FALSE)</f>
        <v>PROFESIONAL</v>
      </c>
      <c r="K61" s="72">
        <f>4/12</f>
        <v>0.33333333333333331</v>
      </c>
      <c r="L61" s="73">
        <f>8*60</f>
        <v>480</v>
      </c>
      <c r="M61" s="73">
        <f t="shared" si="0"/>
        <v>720</v>
      </c>
      <c r="N61" s="74">
        <f>2*8*60</f>
        <v>960</v>
      </c>
      <c r="O61" s="75">
        <f t="shared" si="4"/>
        <v>12.840000000000002</v>
      </c>
      <c r="P61" s="76">
        <f t="shared" si="5"/>
        <v>2.5628742514970063E-2</v>
      </c>
      <c r="Q61" s="77">
        <f t="shared" si="10"/>
        <v>0</v>
      </c>
      <c r="R61" s="77">
        <f t="shared" si="10"/>
        <v>0</v>
      </c>
      <c r="S61" s="77">
        <f t="shared" si="10"/>
        <v>0</v>
      </c>
      <c r="T61" s="77">
        <f t="shared" si="10"/>
        <v>0</v>
      </c>
      <c r="U61" s="77">
        <f t="shared" si="10"/>
        <v>0</v>
      </c>
      <c r="V61" s="77">
        <f t="shared" si="10"/>
        <v>0</v>
      </c>
      <c r="W61" s="77">
        <f t="shared" si="10"/>
        <v>0</v>
      </c>
      <c r="X61" s="77">
        <f t="shared" si="10"/>
        <v>0</v>
      </c>
      <c r="Y61" s="77">
        <f t="shared" si="10"/>
        <v>0</v>
      </c>
      <c r="Z61" s="77">
        <f t="shared" si="10"/>
        <v>0</v>
      </c>
      <c r="AA61" s="77">
        <f t="shared" si="11"/>
        <v>0</v>
      </c>
      <c r="AB61" s="77">
        <f t="shared" si="11"/>
        <v>4.28</v>
      </c>
      <c r="AC61" s="77">
        <f t="shared" si="11"/>
        <v>0</v>
      </c>
      <c r="AD61" s="77">
        <f t="shared" si="11"/>
        <v>0</v>
      </c>
      <c r="AE61" s="77">
        <f t="shared" si="11"/>
        <v>0</v>
      </c>
      <c r="AF61" s="77">
        <f t="shared" si="11"/>
        <v>0</v>
      </c>
      <c r="AG61" s="77">
        <f t="shared" si="11"/>
        <v>0</v>
      </c>
      <c r="AH61" s="77">
        <f t="shared" si="11"/>
        <v>0</v>
      </c>
      <c r="AI61" s="77">
        <f t="shared" si="11"/>
        <v>0</v>
      </c>
      <c r="AJ61" s="77">
        <f t="shared" si="11"/>
        <v>0</v>
      </c>
      <c r="AK61" s="77">
        <f t="shared" si="6"/>
        <v>4.28</v>
      </c>
      <c r="AL61" s="78">
        <f t="shared" si="7"/>
        <v>2.5628742514970063E-2</v>
      </c>
    </row>
    <row r="62" spans="1:38" ht="28.9" customHeight="1">
      <c r="A62" s="81" t="s">
        <v>118</v>
      </c>
      <c r="B62" s="82" t="s">
        <v>142</v>
      </c>
      <c r="C62" s="101" t="s">
        <v>331</v>
      </c>
      <c r="D62" s="101" t="s">
        <v>352</v>
      </c>
      <c r="E62" s="161" t="s">
        <v>144</v>
      </c>
      <c r="F62" s="102">
        <v>1</v>
      </c>
      <c r="G62" s="187"/>
      <c r="H62" s="69"/>
      <c r="I62" s="70" t="e">
        <f>VLOOKUP(H62,CARGOS!$A$2:$C$21,2,FALSE)</f>
        <v>#N/A</v>
      </c>
      <c r="J62" s="71" t="e">
        <f>VLOOKUP(H62,CARGOS!$A$2:$C$21,3,FALSE)</f>
        <v>#N/A</v>
      </c>
      <c r="K62" s="72">
        <v>19</v>
      </c>
      <c r="L62" s="73">
        <v>240</v>
      </c>
      <c r="M62" s="73">
        <f t="shared" si="0"/>
        <v>240</v>
      </c>
      <c r="N62" s="74">
        <v>240</v>
      </c>
      <c r="O62" s="75">
        <f t="shared" si="4"/>
        <v>4.28</v>
      </c>
      <c r="P62" s="76">
        <f t="shared" si="5"/>
        <v>0</v>
      </c>
      <c r="Q62" s="77">
        <f t="shared" si="10"/>
        <v>0</v>
      </c>
      <c r="R62" s="77">
        <f t="shared" si="10"/>
        <v>0</v>
      </c>
      <c r="S62" s="77">
        <f t="shared" si="10"/>
        <v>0</v>
      </c>
      <c r="T62" s="77">
        <f t="shared" si="10"/>
        <v>0</v>
      </c>
      <c r="U62" s="77">
        <f t="shared" si="10"/>
        <v>0</v>
      </c>
      <c r="V62" s="77">
        <f t="shared" si="10"/>
        <v>0</v>
      </c>
      <c r="W62" s="77">
        <f t="shared" si="10"/>
        <v>0</v>
      </c>
      <c r="X62" s="77">
        <f t="shared" si="10"/>
        <v>0</v>
      </c>
      <c r="Y62" s="77">
        <f t="shared" si="10"/>
        <v>0</v>
      </c>
      <c r="Z62" s="77">
        <f t="shared" si="10"/>
        <v>0</v>
      </c>
      <c r="AA62" s="77">
        <f t="shared" si="11"/>
        <v>0</v>
      </c>
      <c r="AB62" s="77">
        <f t="shared" si="11"/>
        <v>0</v>
      </c>
      <c r="AC62" s="77">
        <f t="shared" si="11"/>
        <v>0</v>
      </c>
      <c r="AD62" s="77">
        <f t="shared" si="11"/>
        <v>0</v>
      </c>
      <c r="AE62" s="77">
        <f t="shared" si="11"/>
        <v>0</v>
      </c>
      <c r="AF62" s="77">
        <f t="shared" si="11"/>
        <v>0</v>
      </c>
      <c r="AG62" s="77">
        <f t="shared" si="11"/>
        <v>0</v>
      </c>
      <c r="AH62" s="77">
        <f t="shared" si="11"/>
        <v>0</v>
      </c>
      <c r="AI62" s="77">
        <f t="shared" si="11"/>
        <v>0</v>
      </c>
      <c r="AJ62" s="77">
        <f t="shared" si="11"/>
        <v>0</v>
      </c>
      <c r="AK62" s="77">
        <f t="shared" si="6"/>
        <v>0</v>
      </c>
      <c r="AL62" s="78">
        <f t="shared" si="7"/>
        <v>0</v>
      </c>
    </row>
    <row r="63" spans="1:38" ht="38.25">
      <c r="A63" s="81" t="s">
        <v>118</v>
      </c>
      <c r="B63" s="82" t="s">
        <v>142</v>
      </c>
      <c r="C63" s="101" t="s">
        <v>331</v>
      </c>
      <c r="D63" s="101" t="s">
        <v>354</v>
      </c>
      <c r="E63" s="161" t="s">
        <v>151</v>
      </c>
      <c r="F63" s="102">
        <v>1</v>
      </c>
      <c r="G63" s="187"/>
      <c r="H63" s="69"/>
      <c r="I63" s="70" t="e">
        <f>VLOOKUP(H63,CARGOS!$A$2:$C$21,2,FALSE)</f>
        <v>#N/A</v>
      </c>
      <c r="J63" s="71" t="e">
        <f>VLOOKUP(H63,CARGOS!$A$2:$C$21,3,FALSE)</f>
        <v>#N/A</v>
      </c>
      <c r="K63" s="72">
        <f>8*0.08</f>
        <v>0.64</v>
      </c>
      <c r="L63" s="73">
        <f>5*7*60</f>
        <v>2100</v>
      </c>
      <c r="M63" s="73">
        <f t="shared" si="0"/>
        <v>2850</v>
      </c>
      <c r="N63" s="74">
        <f>10*6*60</f>
        <v>3600</v>
      </c>
      <c r="O63" s="75">
        <f t="shared" si="4"/>
        <v>50.825000000000003</v>
      </c>
      <c r="P63" s="76">
        <f t="shared" si="5"/>
        <v>0</v>
      </c>
      <c r="Q63" s="77">
        <f t="shared" si="10"/>
        <v>0</v>
      </c>
      <c r="R63" s="77">
        <f t="shared" si="10"/>
        <v>0</v>
      </c>
      <c r="S63" s="77">
        <f t="shared" si="10"/>
        <v>0</v>
      </c>
      <c r="T63" s="77">
        <f t="shared" si="10"/>
        <v>0</v>
      </c>
      <c r="U63" s="77">
        <f t="shared" si="10"/>
        <v>0</v>
      </c>
      <c r="V63" s="77">
        <f t="shared" si="10"/>
        <v>0</v>
      </c>
      <c r="W63" s="77">
        <f t="shared" si="10"/>
        <v>0</v>
      </c>
      <c r="X63" s="77">
        <f t="shared" si="10"/>
        <v>0</v>
      </c>
      <c r="Y63" s="77">
        <f t="shared" si="10"/>
        <v>0</v>
      </c>
      <c r="Z63" s="77">
        <f t="shared" si="10"/>
        <v>0</v>
      </c>
      <c r="AA63" s="77">
        <f t="shared" si="11"/>
        <v>0</v>
      </c>
      <c r="AB63" s="77">
        <f t="shared" si="11"/>
        <v>0</v>
      </c>
      <c r="AC63" s="77">
        <f t="shared" si="11"/>
        <v>0</v>
      </c>
      <c r="AD63" s="77">
        <f t="shared" si="11"/>
        <v>0</v>
      </c>
      <c r="AE63" s="77">
        <f t="shared" si="11"/>
        <v>0</v>
      </c>
      <c r="AF63" s="77">
        <f t="shared" si="11"/>
        <v>0</v>
      </c>
      <c r="AG63" s="77">
        <f t="shared" si="11"/>
        <v>0</v>
      </c>
      <c r="AH63" s="77">
        <f t="shared" si="11"/>
        <v>0</v>
      </c>
      <c r="AI63" s="77">
        <f t="shared" si="11"/>
        <v>0</v>
      </c>
      <c r="AJ63" s="77">
        <f t="shared" si="11"/>
        <v>0</v>
      </c>
      <c r="AK63" s="77">
        <f t="shared" si="6"/>
        <v>0</v>
      </c>
      <c r="AL63" s="78">
        <f t="shared" si="7"/>
        <v>0</v>
      </c>
    </row>
    <row r="64" spans="1:38" ht="25.5">
      <c r="A64" s="81" t="s">
        <v>118</v>
      </c>
      <c r="B64" s="82" t="s">
        <v>142</v>
      </c>
      <c r="C64" s="101" t="s">
        <v>331</v>
      </c>
      <c r="D64" s="101" t="s">
        <v>354</v>
      </c>
      <c r="E64" s="162" t="s">
        <v>145</v>
      </c>
      <c r="F64" s="102">
        <v>1</v>
      </c>
      <c r="G64" s="186"/>
      <c r="H64" s="69" t="s">
        <v>25</v>
      </c>
      <c r="I64" s="70">
        <f>VLOOKUP(H64,CARGOS!$A$2:$C$21,2,FALSE)</f>
        <v>219</v>
      </c>
      <c r="J64" s="71" t="str">
        <f>VLOOKUP(H64,CARGOS!$A$2:$C$21,3,FALSE)</f>
        <v>PROFESIONAL</v>
      </c>
      <c r="K64" s="72">
        <f>60*0.08</f>
        <v>4.8</v>
      </c>
      <c r="L64" s="73">
        <v>120</v>
      </c>
      <c r="M64" s="73">
        <f t="shared" si="0"/>
        <v>150</v>
      </c>
      <c r="N64" s="74">
        <v>180</v>
      </c>
      <c r="O64" s="75">
        <f t="shared" si="4"/>
        <v>2.6749999999999998</v>
      </c>
      <c r="P64" s="76">
        <f t="shared" si="5"/>
        <v>7.6886227544910174E-2</v>
      </c>
      <c r="Q64" s="77">
        <f t="shared" ref="Q64:Z87" si="12">IF($H64=Q$5,$K64*$O64,0)</f>
        <v>0</v>
      </c>
      <c r="R64" s="77">
        <f t="shared" si="12"/>
        <v>0</v>
      </c>
      <c r="S64" s="77">
        <f t="shared" si="12"/>
        <v>0</v>
      </c>
      <c r="T64" s="77">
        <f t="shared" si="12"/>
        <v>0</v>
      </c>
      <c r="U64" s="77">
        <f t="shared" si="12"/>
        <v>0</v>
      </c>
      <c r="V64" s="77">
        <f t="shared" si="12"/>
        <v>0</v>
      </c>
      <c r="W64" s="77">
        <f t="shared" si="12"/>
        <v>0</v>
      </c>
      <c r="X64" s="77">
        <f t="shared" si="12"/>
        <v>0</v>
      </c>
      <c r="Y64" s="77">
        <f t="shared" si="12"/>
        <v>0</v>
      </c>
      <c r="Z64" s="77">
        <f t="shared" si="12"/>
        <v>0</v>
      </c>
      <c r="AA64" s="77">
        <f t="shared" ref="AA64:AJ88" si="13">IF($H64=AA$5,$K64*$O64,0)</f>
        <v>0</v>
      </c>
      <c r="AB64" s="77">
        <f t="shared" si="13"/>
        <v>12.839999999999998</v>
      </c>
      <c r="AC64" s="77">
        <f t="shared" si="13"/>
        <v>0</v>
      </c>
      <c r="AD64" s="77">
        <f t="shared" si="13"/>
        <v>0</v>
      </c>
      <c r="AE64" s="77">
        <f t="shared" si="13"/>
        <v>0</v>
      </c>
      <c r="AF64" s="77">
        <f t="shared" si="13"/>
        <v>0</v>
      </c>
      <c r="AG64" s="77">
        <f t="shared" si="13"/>
        <v>0</v>
      </c>
      <c r="AH64" s="77">
        <f t="shared" si="13"/>
        <v>0</v>
      </c>
      <c r="AI64" s="77">
        <f t="shared" si="13"/>
        <v>0</v>
      </c>
      <c r="AJ64" s="77">
        <f t="shared" si="13"/>
        <v>0</v>
      </c>
      <c r="AK64" s="77">
        <f t="shared" si="6"/>
        <v>12.839999999999998</v>
      </c>
      <c r="AL64" s="78">
        <f t="shared" si="7"/>
        <v>7.6886227544910174E-2</v>
      </c>
    </row>
    <row r="65" spans="1:38" ht="25.5">
      <c r="A65" s="81" t="s">
        <v>118</v>
      </c>
      <c r="B65" s="82" t="s">
        <v>142</v>
      </c>
      <c r="C65" s="101" t="s">
        <v>331</v>
      </c>
      <c r="D65" s="101" t="s">
        <v>333</v>
      </c>
      <c r="E65" s="162" t="s">
        <v>146</v>
      </c>
      <c r="F65" s="102">
        <v>1</v>
      </c>
      <c r="G65" s="186"/>
      <c r="H65" s="69" t="s">
        <v>25</v>
      </c>
      <c r="I65" s="70">
        <f>VLOOKUP(H65,CARGOS!$A$2:$C$21,2,FALSE)</f>
        <v>219</v>
      </c>
      <c r="J65" s="71" t="str">
        <f>VLOOKUP(H65,CARGOS!$A$2:$C$21,3,FALSE)</f>
        <v>PROFESIONAL</v>
      </c>
      <c r="K65" s="72">
        <v>2</v>
      </c>
      <c r="L65" s="73">
        <f>2.5*8*60</f>
        <v>1200</v>
      </c>
      <c r="M65" s="73">
        <f t="shared" ref="M65:M126" si="14">(L65+N65)/2</f>
        <v>1320</v>
      </c>
      <c r="N65" s="74">
        <f>3*8*60</f>
        <v>1440</v>
      </c>
      <c r="O65" s="75">
        <f t="shared" si="4"/>
        <v>23.54</v>
      </c>
      <c r="P65" s="76">
        <f t="shared" si="5"/>
        <v>0.28191616766467065</v>
      </c>
      <c r="Q65" s="77">
        <f t="shared" si="12"/>
        <v>0</v>
      </c>
      <c r="R65" s="77">
        <f t="shared" si="12"/>
        <v>0</v>
      </c>
      <c r="S65" s="77">
        <f t="shared" si="12"/>
        <v>0</v>
      </c>
      <c r="T65" s="77">
        <f t="shared" si="12"/>
        <v>0</v>
      </c>
      <c r="U65" s="77">
        <f t="shared" si="12"/>
        <v>0</v>
      </c>
      <c r="V65" s="77">
        <f t="shared" si="12"/>
        <v>0</v>
      </c>
      <c r="W65" s="77">
        <f t="shared" si="12"/>
        <v>0</v>
      </c>
      <c r="X65" s="77">
        <f t="shared" si="12"/>
        <v>0</v>
      </c>
      <c r="Y65" s="77">
        <f t="shared" si="12"/>
        <v>0</v>
      </c>
      <c r="Z65" s="77">
        <f t="shared" si="12"/>
        <v>0</v>
      </c>
      <c r="AA65" s="77">
        <f t="shared" si="13"/>
        <v>0</v>
      </c>
      <c r="AB65" s="77">
        <f t="shared" si="13"/>
        <v>47.08</v>
      </c>
      <c r="AC65" s="77">
        <f t="shared" si="13"/>
        <v>0</v>
      </c>
      <c r="AD65" s="77">
        <f t="shared" si="13"/>
        <v>0</v>
      </c>
      <c r="AE65" s="77">
        <f t="shared" si="13"/>
        <v>0</v>
      </c>
      <c r="AF65" s="77">
        <f t="shared" si="13"/>
        <v>0</v>
      </c>
      <c r="AG65" s="77">
        <f t="shared" si="13"/>
        <v>0</v>
      </c>
      <c r="AH65" s="77">
        <f t="shared" si="13"/>
        <v>0</v>
      </c>
      <c r="AI65" s="77">
        <f t="shared" si="13"/>
        <v>0</v>
      </c>
      <c r="AJ65" s="77">
        <f t="shared" si="13"/>
        <v>0</v>
      </c>
      <c r="AK65" s="77">
        <f t="shared" si="6"/>
        <v>47.08</v>
      </c>
      <c r="AL65" s="78">
        <f t="shared" si="7"/>
        <v>0.28191616766467065</v>
      </c>
    </row>
    <row r="66" spans="1:38" ht="25.5">
      <c r="A66" s="81" t="s">
        <v>118</v>
      </c>
      <c r="B66" s="82" t="s">
        <v>142</v>
      </c>
      <c r="C66" s="101" t="s">
        <v>299</v>
      </c>
      <c r="D66" s="101" t="s">
        <v>300</v>
      </c>
      <c r="E66" s="162" t="s">
        <v>147</v>
      </c>
      <c r="F66" s="102">
        <v>1</v>
      </c>
      <c r="G66" s="186"/>
      <c r="H66" s="69" t="s">
        <v>25</v>
      </c>
      <c r="I66" s="70">
        <f>VLOOKUP(H66,CARGOS!$A$2:$C$21,2,FALSE)</f>
        <v>219</v>
      </c>
      <c r="J66" s="71" t="str">
        <f>VLOOKUP(H66,CARGOS!$A$2:$C$21,3,FALSE)</f>
        <v>PROFESIONAL</v>
      </c>
      <c r="K66" s="72">
        <f>4/12</f>
        <v>0.33333333333333331</v>
      </c>
      <c r="L66" s="73">
        <v>60</v>
      </c>
      <c r="M66" s="73">
        <f t="shared" si="14"/>
        <v>90</v>
      </c>
      <c r="N66" s="74">
        <v>120</v>
      </c>
      <c r="O66" s="75">
        <f t="shared" si="4"/>
        <v>1.6050000000000002</v>
      </c>
      <c r="P66" s="76">
        <f t="shared" ref="P66:P128" si="15">AL66</f>
        <v>3.2035928143712578E-3</v>
      </c>
      <c r="Q66" s="77">
        <f t="shared" si="12"/>
        <v>0</v>
      </c>
      <c r="R66" s="77">
        <f t="shared" si="12"/>
        <v>0</v>
      </c>
      <c r="S66" s="77">
        <f t="shared" si="12"/>
        <v>0</v>
      </c>
      <c r="T66" s="77">
        <f t="shared" si="12"/>
        <v>0</v>
      </c>
      <c r="U66" s="77">
        <f t="shared" si="12"/>
        <v>0</v>
      </c>
      <c r="V66" s="77">
        <f t="shared" si="12"/>
        <v>0</v>
      </c>
      <c r="W66" s="77">
        <f t="shared" si="12"/>
        <v>0</v>
      </c>
      <c r="X66" s="77">
        <f t="shared" si="12"/>
        <v>0</v>
      </c>
      <c r="Y66" s="77">
        <f t="shared" si="12"/>
        <v>0</v>
      </c>
      <c r="Z66" s="77">
        <f t="shared" si="12"/>
        <v>0</v>
      </c>
      <c r="AA66" s="77">
        <f t="shared" si="13"/>
        <v>0</v>
      </c>
      <c r="AB66" s="77">
        <f t="shared" si="13"/>
        <v>0.53500000000000003</v>
      </c>
      <c r="AC66" s="77">
        <f t="shared" si="13"/>
        <v>0</v>
      </c>
      <c r="AD66" s="77">
        <f t="shared" si="13"/>
        <v>0</v>
      </c>
      <c r="AE66" s="77">
        <f t="shared" si="13"/>
        <v>0</v>
      </c>
      <c r="AF66" s="77">
        <f t="shared" si="13"/>
        <v>0</v>
      </c>
      <c r="AG66" s="77">
        <f t="shared" si="13"/>
        <v>0</v>
      </c>
      <c r="AH66" s="77">
        <f t="shared" si="13"/>
        <v>0</v>
      </c>
      <c r="AI66" s="77">
        <f t="shared" si="13"/>
        <v>0</v>
      </c>
      <c r="AJ66" s="77">
        <f t="shared" si="13"/>
        <v>0</v>
      </c>
      <c r="AK66" s="77">
        <f t="shared" si="6"/>
        <v>0.53500000000000003</v>
      </c>
      <c r="AL66" s="78">
        <f t="shared" si="7"/>
        <v>3.2035928143712578E-3</v>
      </c>
    </row>
    <row r="67" spans="1:38" ht="25.5">
      <c r="A67" s="81" t="s">
        <v>118</v>
      </c>
      <c r="B67" s="82" t="s">
        <v>142</v>
      </c>
      <c r="C67" s="101" t="s">
        <v>284</v>
      </c>
      <c r="D67" s="101" t="s">
        <v>296</v>
      </c>
      <c r="E67" s="162" t="s">
        <v>148</v>
      </c>
      <c r="F67" s="102">
        <v>1</v>
      </c>
      <c r="G67" s="186"/>
      <c r="H67" s="69" t="s">
        <v>25</v>
      </c>
      <c r="I67" s="70">
        <f>VLOOKUP(H67,CARGOS!$A$2:$C$21,2,FALSE)</f>
        <v>219</v>
      </c>
      <c r="J67" s="71" t="str">
        <f>VLOOKUP(H67,CARGOS!$A$2:$C$21,3,FALSE)</f>
        <v>PROFESIONAL</v>
      </c>
      <c r="K67" s="72">
        <v>3</v>
      </c>
      <c r="L67" s="73">
        <v>30</v>
      </c>
      <c r="M67" s="73">
        <f t="shared" si="14"/>
        <v>495</v>
      </c>
      <c r="N67" s="74">
        <f>2*8*60</f>
        <v>960</v>
      </c>
      <c r="O67" s="75">
        <f t="shared" ref="O67:O128" si="16">(1.07*(L67+4*M67+N67)/6)/60</f>
        <v>8.8274999999999988</v>
      </c>
      <c r="P67" s="76">
        <f t="shared" si="15"/>
        <v>0.15857784431137723</v>
      </c>
      <c r="Q67" s="77">
        <f t="shared" si="12"/>
        <v>0</v>
      </c>
      <c r="R67" s="77">
        <f t="shared" si="12"/>
        <v>0</v>
      </c>
      <c r="S67" s="77">
        <f t="shared" si="12"/>
        <v>0</v>
      </c>
      <c r="T67" s="77">
        <f t="shared" si="12"/>
        <v>0</v>
      </c>
      <c r="U67" s="77">
        <f t="shared" si="12"/>
        <v>0</v>
      </c>
      <c r="V67" s="77">
        <f t="shared" si="12"/>
        <v>0</v>
      </c>
      <c r="W67" s="77">
        <f t="shared" si="12"/>
        <v>0</v>
      </c>
      <c r="X67" s="77">
        <f t="shared" si="12"/>
        <v>0</v>
      </c>
      <c r="Y67" s="77">
        <f t="shared" si="12"/>
        <v>0</v>
      </c>
      <c r="Z67" s="77">
        <f t="shared" si="12"/>
        <v>0</v>
      </c>
      <c r="AA67" s="77">
        <f t="shared" si="13"/>
        <v>0</v>
      </c>
      <c r="AB67" s="77">
        <f t="shared" si="13"/>
        <v>26.482499999999995</v>
      </c>
      <c r="AC67" s="77">
        <f t="shared" si="13"/>
        <v>0</v>
      </c>
      <c r="AD67" s="77">
        <f t="shared" si="13"/>
        <v>0</v>
      </c>
      <c r="AE67" s="77">
        <f t="shared" si="13"/>
        <v>0</v>
      </c>
      <c r="AF67" s="77">
        <f t="shared" si="13"/>
        <v>0</v>
      </c>
      <c r="AG67" s="77">
        <f t="shared" si="13"/>
        <v>0</v>
      </c>
      <c r="AH67" s="77">
        <f t="shared" si="13"/>
        <v>0</v>
      </c>
      <c r="AI67" s="77">
        <f t="shared" si="13"/>
        <v>0</v>
      </c>
      <c r="AJ67" s="77">
        <f t="shared" si="13"/>
        <v>0</v>
      </c>
      <c r="AK67" s="77">
        <f t="shared" ref="AK67:AK128" si="17">SUM(Q67:AJ67)</f>
        <v>26.482499999999995</v>
      </c>
      <c r="AL67" s="78">
        <f t="shared" ref="AL67:AL128" si="18">+AK67/167</f>
        <v>0.15857784431137723</v>
      </c>
    </row>
    <row r="68" spans="1:38" ht="25.5">
      <c r="A68" s="81" t="s">
        <v>118</v>
      </c>
      <c r="B68" s="82" t="s">
        <v>142</v>
      </c>
      <c r="C68" s="101" t="s">
        <v>331</v>
      </c>
      <c r="D68" s="101" t="s">
        <v>38</v>
      </c>
      <c r="E68" s="162" t="s">
        <v>149</v>
      </c>
      <c r="F68" s="102">
        <v>1</v>
      </c>
      <c r="G68" s="186"/>
      <c r="H68" s="69"/>
      <c r="I68" s="70" t="e">
        <f>VLOOKUP(H68,CARGOS!$A$2:$C$21,2,FALSE)</f>
        <v>#N/A</v>
      </c>
      <c r="J68" s="71" t="e">
        <f>VLOOKUP(H68,CARGOS!$A$2:$C$21,3,FALSE)</f>
        <v>#N/A</v>
      </c>
      <c r="K68" s="72">
        <v>4</v>
      </c>
      <c r="L68" s="73">
        <v>240</v>
      </c>
      <c r="M68" s="73">
        <f t="shared" si="14"/>
        <v>280</v>
      </c>
      <c r="N68" s="74">
        <v>320</v>
      </c>
      <c r="O68" s="75">
        <f t="shared" si="16"/>
        <v>4.9933333333333341</v>
      </c>
      <c r="P68" s="76">
        <f t="shared" si="15"/>
        <v>0</v>
      </c>
      <c r="Q68" s="77">
        <f t="shared" si="12"/>
        <v>0</v>
      </c>
      <c r="R68" s="77">
        <f t="shared" si="12"/>
        <v>0</v>
      </c>
      <c r="S68" s="77">
        <f t="shared" si="12"/>
        <v>0</v>
      </c>
      <c r="T68" s="77">
        <f t="shared" si="12"/>
        <v>0</v>
      </c>
      <c r="U68" s="77">
        <f t="shared" si="12"/>
        <v>0</v>
      </c>
      <c r="V68" s="77">
        <f t="shared" si="12"/>
        <v>0</v>
      </c>
      <c r="W68" s="77">
        <f t="shared" si="12"/>
        <v>0</v>
      </c>
      <c r="X68" s="77">
        <f t="shared" si="12"/>
        <v>0</v>
      </c>
      <c r="Y68" s="77">
        <f t="shared" si="12"/>
        <v>0</v>
      </c>
      <c r="Z68" s="77">
        <f t="shared" si="12"/>
        <v>0</v>
      </c>
      <c r="AA68" s="77">
        <f t="shared" si="13"/>
        <v>0</v>
      </c>
      <c r="AB68" s="77">
        <f t="shared" si="13"/>
        <v>0</v>
      </c>
      <c r="AC68" s="77">
        <f t="shared" si="13"/>
        <v>0</v>
      </c>
      <c r="AD68" s="77">
        <f t="shared" si="13"/>
        <v>0</v>
      </c>
      <c r="AE68" s="77">
        <f t="shared" si="13"/>
        <v>0</v>
      </c>
      <c r="AF68" s="77">
        <f t="shared" si="13"/>
        <v>0</v>
      </c>
      <c r="AG68" s="77">
        <f t="shared" si="13"/>
        <v>0</v>
      </c>
      <c r="AH68" s="77">
        <f t="shared" si="13"/>
        <v>0</v>
      </c>
      <c r="AI68" s="77">
        <f t="shared" si="13"/>
        <v>0</v>
      </c>
      <c r="AJ68" s="77">
        <f t="shared" si="13"/>
        <v>0</v>
      </c>
      <c r="AK68" s="77">
        <f t="shared" si="17"/>
        <v>0</v>
      </c>
      <c r="AL68" s="78">
        <f t="shared" si="18"/>
        <v>0</v>
      </c>
    </row>
    <row r="69" spans="1:38" ht="38.25">
      <c r="A69" s="81" t="s">
        <v>118</v>
      </c>
      <c r="B69" s="82" t="s">
        <v>152</v>
      </c>
      <c r="C69" s="101" t="s">
        <v>331</v>
      </c>
      <c r="D69" s="101" t="s">
        <v>340</v>
      </c>
      <c r="E69" s="162" t="s">
        <v>153</v>
      </c>
      <c r="F69" s="102">
        <v>1</v>
      </c>
      <c r="G69" s="186"/>
      <c r="H69" s="69" t="s">
        <v>25</v>
      </c>
      <c r="I69" s="70">
        <f>VLOOKUP(H69,CARGOS!$A$2:$C$21,2,FALSE)</f>
        <v>219</v>
      </c>
      <c r="J69" s="71" t="str">
        <f>VLOOKUP(H69,CARGOS!$A$2:$C$21,3,FALSE)</f>
        <v>PROFESIONAL</v>
      </c>
      <c r="K69" s="72">
        <v>4</v>
      </c>
      <c r="L69" s="73">
        <f>1*60</f>
        <v>60</v>
      </c>
      <c r="M69" s="73">
        <f t="shared" si="14"/>
        <v>210</v>
      </c>
      <c r="N69" s="74">
        <f>6*60</f>
        <v>360</v>
      </c>
      <c r="O69" s="75">
        <f t="shared" si="16"/>
        <v>3.7450000000000001</v>
      </c>
      <c r="P69" s="76">
        <f t="shared" si="15"/>
        <v>8.9700598802395212E-2</v>
      </c>
      <c r="Q69" s="77">
        <f t="shared" si="12"/>
        <v>0</v>
      </c>
      <c r="R69" s="77">
        <f t="shared" si="12"/>
        <v>0</v>
      </c>
      <c r="S69" s="77">
        <f t="shared" si="12"/>
        <v>0</v>
      </c>
      <c r="T69" s="77">
        <f t="shared" si="12"/>
        <v>0</v>
      </c>
      <c r="U69" s="77">
        <f t="shared" si="12"/>
        <v>0</v>
      </c>
      <c r="V69" s="77">
        <f t="shared" si="12"/>
        <v>0</v>
      </c>
      <c r="W69" s="77">
        <f t="shared" si="12"/>
        <v>0</v>
      </c>
      <c r="X69" s="77">
        <f t="shared" si="12"/>
        <v>0</v>
      </c>
      <c r="Y69" s="77">
        <f t="shared" si="12"/>
        <v>0</v>
      </c>
      <c r="Z69" s="77">
        <f t="shared" si="12"/>
        <v>0</v>
      </c>
      <c r="AA69" s="77">
        <f t="shared" si="13"/>
        <v>0</v>
      </c>
      <c r="AB69" s="77">
        <f t="shared" si="13"/>
        <v>14.98</v>
      </c>
      <c r="AC69" s="77">
        <f t="shared" si="13"/>
        <v>0</v>
      </c>
      <c r="AD69" s="77">
        <f t="shared" si="13"/>
        <v>0</v>
      </c>
      <c r="AE69" s="77">
        <f t="shared" si="13"/>
        <v>0</v>
      </c>
      <c r="AF69" s="77">
        <f t="shared" si="13"/>
        <v>0</v>
      </c>
      <c r="AG69" s="77">
        <f t="shared" si="13"/>
        <v>0</v>
      </c>
      <c r="AH69" s="77">
        <f t="shared" si="13"/>
        <v>0</v>
      </c>
      <c r="AI69" s="77">
        <f t="shared" si="13"/>
        <v>0</v>
      </c>
      <c r="AJ69" s="77">
        <f t="shared" si="13"/>
        <v>0</v>
      </c>
      <c r="AK69" s="77">
        <f t="shared" si="17"/>
        <v>14.98</v>
      </c>
      <c r="AL69" s="78">
        <f t="shared" si="18"/>
        <v>8.9700598802395212E-2</v>
      </c>
    </row>
    <row r="70" spans="1:38" ht="38.25">
      <c r="A70" s="81" t="s">
        <v>118</v>
      </c>
      <c r="B70" s="82" t="s">
        <v>152</v>
      </c>
      <c r="C70" s="101" t="s">
        <v>331</v>
      </c>
      <c r="D70" s="101" t="s">
        <v>340</v>
      </c>
      <c r="E70" s="162" t="s">
        <v>154</v>
      </c>
      <c r="F70" s="102">
        <v>1</v>
      </c>
      <c r="G70" s="186"/>
      <c r="H70" s="69" t="s">
        <v>25</v>
      </c>
      <c r="I70" s="70">
        <f>VLOOKUP(H70,CARGOS!$A$2:$C$21,2,FALSE)</f>
        <v>219</v>
      </c>
      <c r="J70" s="71" t="str">
        <f>VLOOKUP(H70,CARGOS!$A$2:$C$21,3,FALSE)</f>
        <v>PROFESIONAL</v>
      </c>
      <c r="K70" s="72">
        <v>4</v>
      </c>
      <c r="L70" s="73">
        <v>30</v>
      </c>
      <c r="M70" s="73">
        <f t="shared" si="14"/>
        <v>45</v>
      </c>
      <c r="N70" s="74">
        <v>60</v>
      </c>
      <c r="O70" s="75">
        <f t="shared" si="16"/>
        <v>0.8025000000000001</v>
      </c>
      <c r="P70" s="76">
        <f t="shared" si="15"/>
        <v>1.9221556886227547E-2</v>
      </c>
      <c r="Q70" s="77">
        <f t="shared" si="12"/>
        <v>0</v>
      </c>
      <c r="R70" s="77">
        <f t="shared" si="12"/>
        <v>0</v>
      </c>
      <c r="S70" s="77">
        <f t="shared" si="12"/>
        <v>0</v>
      </c>
      <c r="T70" s="77">
        <f t="shared" si="12"/>
        <v>0</v>
      </c>
      <c r="U70" s="77">
        <f t="shared" si="12"/>
        <v>0</v>
      </c>
      <c r="V70" s="77">
        <f t="shared" si="12"/>
        <v>0</v>
      </c>
      <c r="W70" s="77">
        <f t="shared" si="12"/>
        <v>0</v>
      </c>
      <c r="X70" s="77">
        <f t="shared" si="12"/>
        <v>0</v>
      </c>
      <c r="Y70" s="77">
        <f t="shared" si="12"/>
        <v>0</v>
      </c>
      <c r="Z70" s="77">
        <f t="shared" si="12"/>
        <v>0</v>
      </c>
      <c r="AA70" s="77">
        <f t="shared" si="13"/>
        <v>0</v>
      </c>
      <c r="AB70" s="77">
        <f t="shared" si="13"/>
        <v>3.2100000000000004</v>
      </c>
      <c r="AC70" s="77">
        <f t="shared" si="13"/>
        <v>0</v>
      </c>
      <c r="AD70" s="77">
        <f t="shared" si="13"/>
        <v>0</v>
      </c>
      <c r="AE70" s="77">
        <f t="shared" si="13"/>
        <v>0</v>
      </c>
      <c r="AF70" s="77">
        <f t="shared" si="13"/>
        <v>0</v>
      </c>
      <c r="AG70" s="77">
        <f t="shared" si="13"/>
        <v>0</v>
      </c>
      <c r="AH70" s="77">
        <f t="shared" si="13"/>
        <v>0</v>
      </c>
      <c r="AI70" s="77">
        <f t="shared" si="13"/>
        <v>0</v>
      </c>
      <c r="AJ70" s="77">
        <f t="shared" si="13"/>
        <v>0</v>
      </c>
      <c r="AK70" s="77">
        <f t="shared" si="17"/>
        <v>3.2100000000000004</v>
      </c>
      <c r="AL70" s="78">
        <f t="shared" si="18"/>
        <v>1.9221556886227547E-2</v>
      </c>
    </row>
    <row r="71" spans="1:38" ht="25.5">
      <c r="A71" s="81" t="s">
        <v>118</v>
      </c>
      <c r="B71" s="82" t="s">
        <v>152</v>
      </c>
      <c r="C71" s="101" t="s">
        <v>331</v>
      </c>
      <c r="D71" s="101" t="s">
        <v>342</v>
      </c>
      <c r="E71" s="162" t="s">
        <v>155</v>
      </c>
      <c r="F71" s="102">
        <v>1</v>
      </c>
      <c r="G71" s="186"/>
      <c r="H71" s="69" t="s">
        <v>25</v>
      </c>
      <c r="I71" s="70">
        <f>VLOOKUP(H71,CARGOS!$A$2:$C$21,2,FALSE)</f>
        <v>219</v>
      </c>
      <c r="J71" s="71" t="str">
        <f>VLOOKUP(H71,CARGOS!$A$2:$C$21,3,FALSE)</f>
        <v>PROFESIONAL</v>
      </c>
      <c r="K71" s="72">
        <v>4</v>
      </c>
      <c r="L71" s="73">
        <f>3*8*60</f>
        <v>1440</v>
      </c>
      <c r="M71" s="73">
        <f t="shared" si="14"/>
        <v>1440</v>
      </c>
      <c r="N71" s="74">
        <v>1440</v>
      </c>
      <c r="O71" s="75">
        <f t="shared" si="16"/>
        <v>25.680000000000003</v>
      </c>
      <c r="P71" s="76">
        <f t="shared" si="15"/>
        <v>0.6150898203592815</v>
      </c>
      <c r="Q71" s="77">
        <f t="shared" si="12"/>
        <v>0</v>
      </c>
      <c r="R71" s="77">
        <f t="shared" si="12"/>
        <v>0</v>
      </c>
      <c r="S71" s="77">
        <f t="shared" si="12"/>
        <v>0</v>
      </c>
      <c r="T71" s="77">
        <f t="shared" si="12"/>
        <v>0</v>
      </c>
      <c r="U71" s="77">
        <f t="shared" si="12"/>
        <v>0</v>
      </c>
      <c r="V71" s="77">
        <f t="shared" si="12"/>
        <v>0</v>
      </c>
      <c r="W71" s="77">
        <f t="shared" si="12"/>
        <v>0</v>
      </c>
      <c r="X71" s="77">
        <f t="shared" si="12"/>
        <v>0</v>
      </c>
      <c r="Y71" s="77">
        <f t="shared" si="12"/>
        <v>0</v>
      </c>
      <c r="Z71" s="77">
        <f t="shared" si="12"/>
        <v>0</v>
      </c>
      <c r="AA71" s="77">
        <f t="shared" si="13"/>
        <v>0</v>
      </c>
      <c r="AB71" s="77">
        <f t="shared" si="13"/>
        <v>102.72000000000001</v>
      </c>
      <c r="AC71" s="77">
        <f t="shared" si="13"/>
        <v>0</v>
      </c>
      <c r="AD71" s="77">
        <f t="shared" si="13"/>
        <v>0</v>
      </c>
      <c r="AE71" s="77">
        <f t="shared" si="13"/>
        <v>0</v>
      </c>
      <c r="AF71" s="77">
        <f t="shared" si="13"/>
        <v>0</v>
      </c>
      <c r="AG71" s="77">
        <f t="shared" si="13"/>
        <v>0</v>
      </c>
      <c r="AH71" s="77">
        <f t="shared" si="13"/>
        <v>0</v>
      </c>
      <c r="AI71" s="77">
        <f t="shared" si="13"/>
        <v>0</v>
      </c>
      <c r="AJ71" s="77">
        <f t="shared" si="13"/>
        <v>0</v>
      </c>
      <c r="AK71" s="77">
        <f t="shared" si="17"/>
        <v>102.72000000000001</v>
      </c>
      <c r="AL71" s="78">
        <f t="shared" si="18"/>
        <v>0.6150898203592815</v>
      </c>
    </row>
    <row r="72" spans="1:38" ht="25.5">
      <c r="A72" s="81" t="s">
        <v>118</v>
      </c>
      <c r="B72" s="82" t="s">
        <v>152</v>
      </c>
      <c r="C72" s="101" t="s">
        <v>331</v>
      </c>
      <c r="D72" s="101" t="s">
        <v>342</v>
      </c>
      <c r="E72" s="162" t="s">
        <v>156</v>
      </c>
      <c r="F72" s="102">
        <v>1</v>
      </c>
      <c r="G72" s="186"/>
      <c r="H72" s="69" t="s">
        <v>25</v>
      </c>
      <c r="I72" s="70">
        <f>VLOOKUP(H72,CARGOS!$A$2:$C$21,2,FALSE)</f>
        <v>219</v>
      </c>
      <c r="J72" s="71" t="str">
        <f>VLOOKUP(H72,CARGOS!$A$2:$C$21,3,FALSE)</f>
        <v>PROFESIONAL</v>
      </c>
      <c r="K72" s="72">
        <v>1</v>
      </c>
      <c r="L72" s="73">
        <f>8*60</f>
        <v>480</v>
      </c>
      <c r="M72" s="73">
        <f t="shared" si="14"/>
        <v>480</v>
      </c>
      <c r="N72" s="74">
        <v>480</v>
      </c>
      <c r="O72" s="75">
        <f t="shared" si="16"/>
        <v>8.56</v>
      </c>
      <c r="P72" s="76">
        <f t="shared" si="15"/>
        <v>5.1257485029940125E-2</v>
      </c>
      <c r="Q72" s="77">
        <f t="shared" si="12"/>
        <v>0</v>
      </c>
      <c r="R72" s="77">
        <f t="shared" si="12"/>
        <v>0</v>
      </c>
      <c r="S72" s="77">
        <f t="shared" si="12"/>
        <v>0</v>
      </c>
      <c r="T72" s="77">
        <f t="shared" si="12"/>
        <v>0</v>
      </c>
      <c r="U72" s="77">
        <f t="shared" si="12"/>
        <v>0</v>
      </c>
      <c r="V72" s="77">
        <f t="shared" si="12"/>
        <v>0</v>
      </c>
      <c r="W72" s="77">
        <f t="shared" si="12"/>
        <v>0</v>
      </c>
      <c r="X72" s="77">
        <f t="shared" si="12"/>
        <v>0</v>
      </c>
      <c r="Y72" s="77">
        <f t="shared" si="12"/>
        <v>0</v>
      </c>
      <c r="Z72" s="77">
        <f t="shared" si="12"/>
        <v>0</v>
      </c>
      <c r="AA72" s="77">
        <f t="shared" si="13"/>
        <v>0</v>
      </c>
      <c r="AB72" s="77">
        <f t="shared" si="13"/>
        <v>8.56</v>
      </c>
      <c r="AC72" s="77">
        <f t="shared" si="13"/>
        <v>0</v>
      </c>
      <c r="AD72" s="77">
        <f t="shared" si="13"/>
        <v>0</v>
      </c>
      <c r="AE72" s="77">
        <f t="shared" si="13"/>
        <v>0</v>
      </c>
      <c r="AF72" s="77">
        <f t="shared" si="13"/>
        <v>0</v>
      </c>
      <c r="AG72" s="77">
        <f t="shared" si="13"/>
        <v>0</v>
      </c>
      <c r="AH72" s="77">
        <f t="shared" si="13"/>
        <v>0</v>
      </c>
      <c r="AI72" s="77">
        <f t="shared" si="13"/>
        <v>0</v>
      </c>
      <c r="AJ72" s="77">
        <f t="shared" si="13"/>
        <v>0</v>
      </c>
      <c r="AK72" s="77">
        <f t="shared" si="17"/>
        <v>8.56</v>
      </c>
      <c r="AL72" s="78">
        <f t="shared" si="18"/>
        <v>5.1257485029940125E-2</v>
      </c>
    </row>
    <row r="73" spans="1:38" ht="38.25">
      <c r="A73" s="81" t="s">
        <v>118</v>
      </c>
      <c r="B73" s="82" t="s">
        <v>152</v>
      </c>
      <c r="C73" s="101" t="s">
        <v>331</v>
      </c>
      <c r="D73" s="101" t="s">
        <v>340</v>
      </c>
      <c r="E73" s="162" t="s">
        <v>157</v>
      </c>
      <c r="F73" s="102">
        <v>1</v>
      </c>
      <c r="G73" s="186"/>
      <c r="H73" s="69" t="s">
        <v>25</v>
      </c>
      <c r="I73" s="70">
        <f>VLOOKUP(H73,CARGOS!$A$2:$C$21,2,FALSE)</f>
        <v>219</v>
      </c>
      <c r="J73" s="71" t="str">
        <f>VLOOKUP(H73,CARGOS!$A$2:$C$21,3,FALSE)</f>
        <v>PROFESIONAL</v>
      </c>
      <c r="K73" s="72">
        <v>19</v>
      </c>
      <c r="L73" s="73">
        <v>5</v>
      </c>
      <c r="M73" s="73">
        <f t="shared" si="14"/>
        <v>10</v>
      </c>
      <c r="N73" s="74">
        <v>15</v>
      </c>
      <c r="O73" s="75">
        <f t="shared" si="16"/>
        <v>0.17833333333333334</v>
      </c>
      <c r="P73" s="76">
        <f t="shared" si="15"/>
        <v>2.0289421157684631E-2</v>
      </c>
      <c r="Q73" s="77">
        <f t="shared" si="12"/>
        <v>0</v>
      </c>
      <c r="R73" s="77">
        <f t="shared" si="12"/>
        <v>0</v>
      </c>
      <c r="S73" s="77">
        <f t="shared" si="12"/>
        <v>0</v>
      </c>
      <c r="T73" s="77">
        <f t="shared" si="12"/>
        <v>0</v>
      </c>
      <c r="U73" s="77">
        <f t="shared" si="12"/>
        <v>0</v>
      </c>
      <c r="V73" s="77">
        <f t="shared" si="12"/>
        <v>0</v>
      </c>
      <c r="W73" s="77">
        <f t="shared" si="12"/>
        <v>0</v>
      </c>
      <c r="X73" s="77">
        <f t="shared" si="12"/>
        <v>0</v>
      </c>
      <c r="Y73" s="77">
        <f t="shared" si="12"/>
        <v>0</v>
      </c>
      <c r="Z73" s="77">
        <f t="shared" si="12"/>
        <v>0</v>
      </c>
      <c r="AA73" s="77">
        <f t="shared" si="13"/>
        <v>0</v>
      </c>
      <c r="AB73" s="77">
        <f t="shared" si="13"/>
        <v>3.3883333333333336</v>
      </c>
      <c r="AC73" s="77">
        <f t="shared" si="13"/>
        <v>0</v>
      </c>
      <c r="AD73" s="77">
        <f t="shared" si="13"/>
        <v>0</v>
      </c>
      <c r="AE73" s="77">
        <f t="shared" si="13"/>
        <v>0</v>
      </c>
      <c r="AF73" s="77">
        <f t="shared" si="13"/>
        <v>0</v>
      </c>
      <c r="AG73" s="77">
        <f t="shared" si="13"/>
        <v>0</v>
      </c>
      <c r="AH73" s="77">
        <f t="shared" si="13"/>
        <v>0</v>
      </c>
      <c r="AI73" s="77">
        <f t="shared" si="13"/>
        <v>0</v>
      </c>
      <c r="AJ73" s="77">
        <f t="shared" si="13"/>
        <v>0</v>
      </c>
      <c r="AK73" s="77">
        <f t="shared" si="17"/>
        <v>3.3883333333333336</v>
      </c>
      <c r="AL73" s="78">
        <f t="shared" si="18"/>
        <v>2.0289421157684631E-2</v>
      </c>
    </row>
    <row r="74" spans="1:38" ht="25.5">
      <c r="A74" s="81" t="s">
        <v>118</v>
      </c>
      <c r="B74" s="82" t="s">
        <v>152</v>
      </c>
      <c r="C74" s="101" t="s">
        <v>331</v>
      </c>
      <c r="D74" s="101" t="s">
        <v>38</v>
      </c>
      <c r="E74" s="162" t="s">
        <v>158</v>
      </c>
      <c r="F74" s="102">
        <v>1</v>
      </c>
      <c r="G74" s="186"/>
      <c r="H74" s="69" t="s">
        <v>25</v>
      </c>
      <c r="I74" s="70">
        <f>VLOOKUP(H74,CARGOS!$A$2:$C$21,2,FALSE)</f>
        <v>219</v>
      </c>
      <c r="J74" s="71" t="str">
        <f>VLOOKUP(H74,CARGOS!$A$2:$C$21,3,FALSE)</f>
        <v>PROFESIONAL</v>
      </c>
      <c r="K74" s="72">
        <f>25*0.08</f>
        <v>2</v>
      </c>
      <c r="L74" s="73">
        <v>60</v>
      </c>
      <c r="M74" s="73">
        <f t="shared" si="14"/>
        <v>75</v>
      </c>
      <c r="N74" s="74">
        <v>90</v>
      </c>
      <c r="O74" s="75">
        <f t="shared" si="16"/>
        <v>1.3374999999999999</v>
      </c>
      <c r="P74" s="76">
        <f t="shared" si="15"/>
        <v>1.6017964071856287E-2</v>
      </c>
      <c r="Q74" s="77">
        <f t="shared" si="12"/>
        <v>0</v>
      </c>
      <c r="R74" s="77">
        <f t="shared" si="12"/>
        <v>0</v>
      </c>
      <c r="S74" s="77">
        <f t="shared" si="12"/>
        <v>0</v>
      </c>
      <c r="T74" s="77">
        <f t="shared" si="12"/>
        <v>0</v>
      </c>
      <c r="U74" s="77">
        <f t="shared" si="12"/>
        <v>0</v>
      </c>
      <c r="V74" s="77">
        <f t="shared" si="12"/>
        <v>0</v>
      </c>
      <c r="W74" s="77">
        <f t="shared" si="12"/>
        <v>0</v>
      </c>
      <c r="X74" s="77">
        <f t="shared" si="12"/>
        <v>0</v>
      </c>
      <c r="Y74" s="77">
        <f t="shared" si="12"/>
        <v>0</v>
      </c>
      <c r="Z74" s="77">
        <f t="shared" si="12"/>
        <v>0</v>
      </c>
      <c r="AA74" s="77">
        <f t="shared" si="13"/>
        <v>0</v>
      </c>
      <c r="AB74" s="77">
        <f t="shared" si="13"/>
        <v>2.6749999999999998</v>
      </c>
      <c r="AC74" s="77">
        <f t="shared" si="13"/>
        <v>0</v>
      </c>
      <c r="AD74" s="77">
        <f t="shared" si="13"/>
        <v>0</v>
      </c>
      <c r="AE74" s="77">
        <f t="shared" si="13"/>
        <v>0</v>
      </c>
      <c r="AF74" s="77">
        <f t="shared" si="13"/>
        <v>0</v>
      </c>
      <c r="AG74" s="77">
        <f t="shared" si="13"/>
        <v>0</v>
      </c>
      <c r="AH74" s="77">
        <f t="shared" si="13"/>
        <v>0</v>
      </c>
      <c r="AI74" s="77">
        <f t="shared" si="13"/>
        <v>0</v>
      </c>
      <c r="AJ74" s="77">
        <f t="shared" si="13"/>
        <v>0</v>
      </c>
      <c r="AK74" s="77">
        <f t="shared" si="17"/>
        <v>2.6749999999999998</v>
      </c>
      <c r="AL74" s="78">
        <f t="shared" si="18"/>
        <v>1.6017964071856287E-2</v>
      </c>
    </row>
    <row r="75" spans="1:38" ht="25.5">
      <c r="A75" s="81" t="s">
        <v>118</v>
      </c>
      <c r="B75" s="82" t="s">
        <v>152</v>
      </c>
      <c r="C75" s="101" t="s">
        <v>284</v>
      </c>
      <c r="D75" s="101" t="s">
        <v>296</v>
      </c>
      <c r="E75" s="162" t="s">
        <v>159</v>
      </c>
      <c r="F75" s="102">
        <v>1</v>
      </c>
      <c r="G75" s="186"/>
      <c r="H75" s="69" t="s">
        <v>25</v>
      </c>
      <c r="I75" s="70">
        <f>VLOOKUP(H75,CARGOS!$A$2:$C$21,2,FALSE)</f>
        <v>219</v>
      </c>
      <c r="J75" s="71" t="str">
        <f>VLOOKUP(H75,CARGOS!$A$2:$C$21,3,FALSE)</f>
        <v>PROFESIONAL</v>
      </c>
      <c r="K75" s="72">
        <f>19*6</f>
        <v>114</v>
      </c>
      <c r="L75" s="73">
        <v>10</v>
      </c>
      <c r="M75" s="73">
        <f t="shared" si="14"/>
        <v>35</v>
      </c>
      <c r="N75" s="74">
        <v>60</v>
      </c>
      <c r="O75" s="75">
        <f t="shared" si="16"/>
        <v>0.62416666666666676</v>
      </c>
      <c r="P75" s="76">
        <f t="shared" si="15"/>
        <v>0.42607784431137735</v>
      </c>
      <c r="Q75" s="77">
        <f t="shared" si="12"/>
        <v>0</v>
      </c>
      <c r="R75" s="77">
        <f t="shared" si="12"/>
        <v>0</v>
      </c>
      <c r="S75" s="77">
        <f t="shared" si="12"/>
        <v>0</v>
      </c>
      <c r="T75" s="77">
        <f t="shared" si="12"/>
        <v>0</v>
      </c>
      <c r="U75" s="77">
        <f t="shared" si="12"/>
        <v>0</v>
      </c>
      <c r="V75" s="77">
        <f t="shared" si="12"/>
        <v>0</v>
      </c>
      <c r="W75" s="77">
        <f t="shared" si="12"/>
        <v>0</v>
      </c>
      <c r="X75" s="77">
        <f t="shared" si="12"/>
        <v>0</v>
      </c>
      <c r="Y75" s="77">
        <f t="shared" si="12"/>
        <v>0</v>
      </c>
      <c r="Z75" s="77">
        <f t="shared" si="12"/>
        <v>0</v>
      </c>
      <c r="AA75" s="77">
        <f t="shared" si="13"/>
        <v>0</v>
      </c>
      <c r="AB75" s="77">
        <f t="shared" si="13"/>
        <v>71.155000000000015</v>
      </c>
      <c r="AC75" s="77">
        <f t="shared" si="13"/>
        <v>0</v>
      </c>
      <c r="AD75" s="77">
        <f t="shared" si="13"/>
        <v>0</v>
      </c>
      <c r="AE75" s="77">
        <f t="shared" si="13"/>
        <v>0</v>
      </c>
      <c r="AF75" s="77">
        <f t="shared" si="13"/>
        <v>0</v>
      </c>
      <c r="AG75" s="77">
        <f t="shared" si="13"/>
        <v>0</v>
      </c>
      <c r="AH75" s="77">
        <f t="shared" si="13"/>
        <v>0</v>
      </c>
      <c r="AI75" s="77">
        <f t="shared" si="13"/>
        <v>0</v>
      </c>
      <c r="AJ75" s="77">
        <f t="shared" si="13"/>
        <v>0</v>
      </c>
      <c r="AK75" s="77">
        <f t="shared" si="17"/>
        <v>71.155000000000015</v>
      </c>
      <c r="AL75" s="78">
        <f t="shared" si="18"/>
        <v>0.42607784431137735</v>
      </c>
    </row>
    <row r="76" spans="1:38" ht="25.5">
      <c r="A76" s="81" t="s">
        <v>118</v>
      </c>
      <c r="B76" s="82" t="s">
        <v>152</v>
      </c>
      <c r="C76" s="101" t="s">
        <v>284</v>
      </c>
      <c r="D76" s="101" t="s">
        <v>295</v>
      </c>
      <c r="E76" s="162" t="s">
        <v>160</v>
      </c>
      <c r="F76" s="102">
        <v>1</v>
      </c>
      <c r="G76" s="186"/>
      <c r="H76" s="69" t="s">
        <v>25</v>
      </c>
      <c r="I76" s="70">
        <f>VLOOKUP(H76,CARGOS!$A$2:$C$21,2,FALSE)</f>
        <v>219</v>
      </c>
      <c r="J76" s="71" t="str">
        <f>VLOOKUP(H76,CARGOS!$A$2:$C$21,3,FALSE)</f>
        <v>PROFESIONAL</v>
      </c>
      <c r="K76" s="72">
        <v>15</v>
      </c>
      <c r="L76" s="73">
        <v>10</v>
      </c>
      <c r="M76" s="73">
        <f t="shared" si="14"/>
        <v>15</v>
      </c>
      <c r="N76" s="74">
        <v>20</v>
      </c>
      <c r="O76" s="75">
        <f t="shared" si="16"/>
        <v>0.26750000000000002</v>
      </c>
      <c r="P76" s="76">
        <f t="shared" si="15"/>
        <v>2.4026946107784431E-2</v>
      </c>
      <c r="Q76" s="77">
        <f t="shared" si="12"/>
        <v>0</v>
      </c>
      <c r="R76" s="77">
        <f t="shared" si="12"/>
        <v>0</v>
      </c>
      <c r="S76" s="77">
        <f t="shared" si="12"/>
        <v>0</v>
      </c>
      <c r="T76" s="77">
        <f t="shared" si="12"/>
        <v>0</v>
      </c>
      <c r="U76" s="77">
        <f t="shared" si="12"/>
        <v>0</v>
      </c>
      <c r="V76" s="77">
        <f t="shared" si="12"/>
        <v>0</v>
      </c>
      <c r="W76" s="77">
        <f t="shared" si="12"/>
        <v>0</v>
      </c>
      <c r="X76" s="77">
        <f t="shared" si="12"/>
        <v>0</v>
      </c>
      <c r="Y76" s="77">
        <f t="shared" si="12"/>
        <v>0</v>
      </c>
      <c r="Z76" s="77">
        <f t="shared" si="12"/>
        <v>0</v>
      </c>
      <c r="AA76" s="77">
        <f t="shared" si="13"/>
        <v>0</v>
      </c>
      <c r="AB76" s="77">
        <f t="shared" si="13"/>
        <v>4.0125000000000002</v>
      </c>
      <c r="AC76" s="77">
        <f t="shared" si="13"/>
        <v>0</v>
      </c>
      <c r="AD76" s="77">
        <f t="shared" si="13"/>
        <v>0</v>
      </c>
      <c r="AE76" s="77">
        <f t="shared" si="13"/>
        <v>0</v>
      </c>
      <c r="AF76" s="77">
        <f t="shared" si="13"/>
        <v>0</v>
      </c>
      <c r="AG76" s="77">
        <f t="shared" si="13"/>
        <v>0</v>
      </c>
      <c r="AH76" s="77">
        <f t="shared" si="13"/>
        <v>0</v>
      </c>
      <c r="AI76" s="77">
        <f t="shared" si="13"/>
        <v>0</v>
      </c>
      <c r="AJ76" s="77">
        <f t="shared" si="13"/>
        <v>0</v>
      </c>
      <c r="AK76" s="77">
        <f t="shared" si="17"/>
        <v>4.0125000000000002</v>
      </c>
      <c r="AL76" s="78">
        <f t="shared" si="18"/>
        <v>2.4026946107784431E-2</v>
      </c>
    </row>
    <row r="77" spans="1:38" ht="38.25">
      <c r="A77" s="81" t="s">
        <v>118</v>
      </c>
      <c r="B77" s="82" t="s">
        <v>152</v>
      </c>
      <c r="C77" s="101" t="s">
        <v>284</v>
      </c>
      <c r="D77" s="101" t="s">
        <v>296</v>
      </c>
      <c r="E77" s="162" t="s">
        <v>167</v>
      </c>
      <c r="F77" s="102">
        <v>1</v>
      </c>
      <c r="G77" s="186"/>
      <c r="H77" s="69" t="s">
        <v>25</v>
      </c>
      <c r="I77" s="70">
        <f>VLOOKUP(H77,CARGOS!$A$2:$C$21,2,FALSE)</f>
        <v>219</v>
      </c>
      <c r="J77" s="71" t="str">
        <f>VLOOKUP(H77,CARGOS!$A$2:$C$21,3,FALSE)</f>
        <v>PROFESIONAL</v>
      </c>
      <c r="K77" s="72">
        <v>2</v>
      </c>
      <c r="L77" s="73">
        <v>40</v>
      </c>
      <c r="M77" s="73">
        <f t="shared" si="14"/>
        <v>65</v>
      </c>
      <c r="N77" s="74">
        <v>90</v>
      </c>
      <c r="O77" s="75">
        <f t="shared" si="16"/>
        <v>1.1591666666666667</v>
      </c>
      <c r="P77" s="76">
        <f t="shared" si="15"/>
        <v>1.3882235528942116E-2</v>
      </c>
      <c r="Q77" s="77">
        <f t="shared" si="12"/>
        <v>0</v>
      </c>
      <c r="R77" s="77">
        <f t="shared" si="12"/>
        <v>0</v>
      </c>
      <c r="S77" s="77">
        <f t="shared" si="12"/>
        <v>0</v>
      </c>
      <c r="T77" s="77">
        <f t="shared" si="12"/>
        <v>0</v>
      </c>
      <c r="U77" s="77">
        <f t="shared" si="12"/>
        <v>0</v>
      </c>
      <c r="V77" s="77">
        <f t="shared" si="12"/>
        <v>0</v>
      </c>
      <c r="W77" s="77">
        <f t="shared" si="12"/>
        <v>0</v>
      </c>
      <c r="X77" s="77">
        <f t="shared" si="12"/>
        <v>0</v>
      </c>
      <c r="Y77" s="77">
        <f t="shared" si="12"/>
        <v>0</v>
      </c>
      <c r="Z77" s="77">
        <f t="shared" si="12"/>
        <v>0</v>
      </c>
      <c r="AA77" s="77">
        <f t="shared" si="13"/>
        <v>0</v>
      </c>
      <c r="AB77" s="77">
        <f t="shared" si="13"/>
        <v>2.3183333333333334</v>
      </c>
      <c r="AC77" s="77">
        <f t="shared" si="13"/>
        <v>0</v>
      </c>
      <c r="AD77" s="77">
        <f t="shared" si="13"/>
        <v>0</v>
      </c>
      <c r="AE77" s="77">
        <f t="shared" si="13"/>
        <v>0</v>
      </c>
      <c r="AF77" s="77">
        <f t="shared" si="13"/>
        <v>0</v>
      </c>
      <c r="AG77" s="77">
        <f t="shared" si="13"/>
        <v>0</v>
      </c>
      <c r="AH77" s="77">
        <f t="shared" si="13"/>
        <v>0</v>
      </c>
      <c r="AI77" s="77">
        <f t="shared" si="13"/>
        <v>0</v>
      </c>
      <c r="AJ77" s="77">
        <f t="shared" si="13"/>
        <v>0</v>
      </c>
      <c r="AK77" s="77">
        <f t="shared" si="17"/>
        <v>2.3183333333333334</v>
      </c>
      <c r="AL77" s="78">
        <f t="shared" si="18"/>
        <v>1.3882235528942116E-2</v>
      </c>
    </row>
    <row r="78" spans="1:38" ht="25.5">
      <c r="A78" s="81" t="s">
        <v>118</v>
      </c>
      <c r="B78" s="82" t="s">
        <v>152</v>
      </c>
      <c r="C78" s="101" t="s">
        <v>331</v>
      </c>
      <c r="D78" s="101" t="s">
        <v>354</v>
      </c>
      <c r="E78" s="162" t="s">
        <v>161</v>
      </c>
      <c r="F78" s="102">
        <v>1</v>
      </c>
      <c r="G78" s="186"/>
      <c r="H78" s="69" t="s">
        <v>25</v>
      </c>
      <c r="I78" s="70">
        <f>VLOOKUP(H78,CARGOS!$A$2:$C$21,2,FALSE)</f>
        <v>219</v>
      </c>
      <c r="J78" s="71" t="str">
        <f>VLOOKUP(H78,CARGOS!$A$2:$C$21,3,FALSE)</f>
        <v>PROFESIONAL</v>
      </c>
      <c r="K78" s="72">
        <f>3/12</f>
        <v>0.25</v>
      </c>
      <c r="L78" s="73">
        <f>2*8*60</f>
        <v>960</v>
      </c>
      <c r="M78" s="73">
        <f t="shared" si="14"/>
        <v>960</v>
      </c>
      <c r="N78" s="74">
        <v>960</v>
      </c>
      <c r="O78" s="75">
        <f t="shared" si="16"/>
        <v>17.12</v>
      </c>
      <c r="P78" s="76">
        <f t="shared" si="15"/>
        <v>2.5628742514970063E-2</v>
      </c>
      <c r="Q78" s="77">
        <f t="shared" si="12"/>
        <v>0</v>
      </c>
      <c r="R78" s="77">
        <f t="shared" si="12"/>
        <v>0</v>
      </c>
      <c r="S78" s="77">
        <f t="shared" si="12"/>
        <v>0</v>
      </c>
      <c r="T78" s="77">
        <f t="shared" si="12"/>
        <v>0</v>
      </c>
      <c r="U78" s="77">
        <f t="shared" si="12"/>
        <v>0</v>
      </c>
      <c r="V78" s="77">
        <f t="shared" si="12"/>
        <v>0</v>
      </c>
      <c r="W78" s="77">
        <f t="shared" si="12"/>
        <v>0</v>
      </c>
      <c r="X78" s="77">
        <f t="shared" si="12"/>
        <v>0</v>
      </c>
      <c r="Y78" s="77">
        <f t="shared" si="12"/>
        <v>0</v>
      </c>
      <c r="Z78" s="77">
        <f t="shared" si="12"/>
        <v>0</v>
      </c>
      <c r="AA78" s="77">
        <f t="shared" si="13"/>
        <v>0</v>
      </c>
      <c r="AB78" s="77">
        <f t="shared" si="13"/>
        <v>4.28</v>
      </c>
      <c r="AC78" s="77">
        <f t="shared" si="13"/>
        <v>0</v>
      </c>
      <c r="AD78" s="77">
        <f t="shared" si="13"/>
        <v>0</v>
      </c>
      <c r="AE78" s="77">
        <f t="shared" si="13"/>
        <v>0</v>
      </c>
      <c r="AF78" s="77">
        <f t="shared" si="13"/>
        <v>0</v>
      </c>
      <c r="AG78" s="77">
        <f t="shared" si="13"/>
        <v>0</v>
      </c>
      <c r="AH78" s="77">
        <f t="shared" si="13"/>
        <v>0</v>
      </c>
      <c r="AI78" s="77">
        <f t="shared" si="13"/>
        <v>0</v>
      </c>
      <c r="AJ78" s="77">
        <f t="shared" si="13"/>
        <v>0</v>
      </c>
      <c r="AK78" s="77">
        <f t="shared" si="17"/>
        <v>4.28</v>
      </c>
      <c r="AL78" s="78">
        <f t="shared" si="18"/>
        <v>2.5628742514970063E-2</v>
      </c>
    </row>
    <row r="79" spans="1:38" ht="23.45" customHeight="1">
      <c r="A79" s="81" t="s">
        <v>118</v>
      </c>
      <c r="B79" s="82" t="s">
        <v>152</v>
      </c>
      <c r="C79" s="101" t="s">
        <v>331</v>
      </c>
      <c r="D79" s="101" t="s">
        <v>354</v>
      </c>
      <c r="E79" s="162" t="s">
        <v>162</v>
      </c>
      <c r="F79" s="102">
        <v>1</v>
      </c>
      <c r="G79" s="186"/>
      <c r="H79" s="69" t="s">
        <v>25</v>
      </c>
      <c r="I79" s="70">
        <f>VLOOKUP(H79,CARGOS!$A$2:$C$21,2,FALSE)</f>
        <v>219</v>
      </c>
      <c r="J79" s="71" t="str">
        <f>VLOOKUP(H79,CARGOS!$A$2:$C$21,3,FALSE)</f>
        <v>PROFESIONAL</v>
      </c>
      <c r="K79" s="72">
        <v>0.25</v>
      </c>
      <c r="L79" s="73">
        <f>2.5*60</f>
        <v>150</v>
      </c>
      <c r="M79" s="73">
        <f t="shared" si="14"/>
        <v>150</v>
      </c>
      <c r="N79" s="74">
        <v>150</v>
      </c>
      <c r="O79" s="75">
        <f t="shared" si="16"/>
        <v>2.6749999999999998</v>
      </c>
      <c r="P79" s="76">
        <f t="shared" si="15"/>
        <v>4.0044910179640719E-3</v>
      </c>
      <c r="Q79" s="77">
        <f t="shared" si="12"/>
        <v>0</v>
      </c>
      <c r="R79" s="77">
        <f t="shared" si="12"/>
        <v>0</v>
      </c>
      <c r="S79" s="77">
        <f t="shared" si="12"/>
        <v>0</v>
      </c>
      <c r="T79" s="77">
        <f t="shared" si="12"/>
        <v>0</v>
      </c>
      <c r="U79" s="77">
        <f t="shared" si="12"/>
        <v>0</v>
      </c>
      <c r="V79" s="77">
        <f t="shared" si="12"/>
        <v>0</v>
      </c>
      <c r="W79" s="77">
        <f t="shared" si="12"/>
        <v>0</v>
      </c>
      <c r="X79" s="77">
        <f t="shared" si="12"/>
        <v>0</v>
      </c>
      <c r="Y79" s="77">
        <f t="shared" si="12"/>
        <v>0</v>
      </c>
      <c r="Z79" s="77">
        <f t="shared" si="12"/>
        <v>0</v>
      </c>
      <c r="AA79" s="77">
        <f t="shared" si="13"/>
        <v>0</v>
      </c>
      <c r="AB79" s="77">
        <f t="shared" si="13"/>
        <v>0.66874999999999996</v>
      </c>
      <c r="AC79" s="77">
        <f t="shared" si="13"/>
        <v>0</v>
      </c>
      <c r="AD79" s="77">
        <f t="shared" si="13"/>
        <v>0</v>
      </c>
      <c r="AE79" s="77">
        <f t="shared" si="13"/>
        <v>0</v>
      </c>
      <c r="AF79" s="77">
        <f t="shared" si="13"/>
        <v>0</v>
      </c>
      <c r="AG79" s="77">
        <f t="shared" si="13"/>
        <v>0</v>
      </c>
      <c r="AH79" s="77">
        <f t="shared" si="13"/>
        <v>0</v>
      </c>
      <c r="AI79" s="77">
        <f t="shared" si="13"/>
        <v>0</v>
      </c>
      <c r="AJ79" s="77">
        <f t="shared" si="13"/>
        <v>0</v>
      </c>
      <c r="AK79" s="77">
        <f t="shared" si="17"/>
        <v>0.66874999999999996</v>
      </c>
      <c r="AL79" s="78">
        <f t="shared" si="18"/>
        <v>4.0044910179640719E-3</v>
      </c>
    </row>
    <row r="80" spans="1:38" ht="25.5">
      <c r="A80" s="81" t="s">
        <v>118</v>
      </c>
      <c r="B80" s="82" t="s">
        <v>152</v>
      </c>
      <c r="C80" s="101" t="s">
        <v>331</v>
      </c>
      <c r="D80" s="101" t="s">
        <v>354</v>
      </c>
      <c r="E80" s="162" t="s">
        <v>163</v>
      </c>
      <c r="F80" s="102">
        <v>1</v>
      </c>
      <c r="G80" s="186"/>
      <c r="H80" s="69" t="s">
        <v>25</v>
      </c>
      <c r="I80" s="70">
        <f>VLOOKUP(H80,CARGOS!$A$2:$C$21,2,FALSE)</f>
        <v>219</v>
      </c>
      <c r="J80" s="71" t="str">
        <f>VLOOKUP(H80,CARGOS!$A$2:$C$21,3,FALSE)</f>
        <v>PROFESIONAL</v>
      </c>
      <c r="K80" s="72">
        <v>0.25</v>
      </c>
      <c r="L80" s="73">
        <f>4*60</f>
        <v>240</v>
      </c>
      <c r="M80" s="73">
        <f t="shared" si="14"/>
        <v>360</v>
      </c>
      <c r="N80" s="74">
        <v>480</v>
      </c>
      <c r="O80" s="75">
        <f t="shared" si="16"/>
        <v>6.4200000000000008</v>
      </c>
      <c r="P80" s="76">
        <f t="shared" si="15"/>
        <v>9.6107784431137735E-3</v>
      </c>
      <c r="Q80" s="77">
        <f t="shared" si="12"/>
        <v>0</v>
      </c>
      <c r="R80" s="77">
        <f t="shared" si="12"/>
        <v>0</v>
      </c>
      <c r="S80" s="77">
        <f t="shared" si="12"/>
        <v>0</v>
      </c>
      <c r="T80" s="77">
        <f t="shared" si="12"/>
        <v>0</v>
      </c>
      <c r="U80" s="77">
        <f t="shared" si="12"/>
        <v>0</v>
      </c>
      <c r="V80" s="77">
        <f t="shared" si="12"/>
        <v>0</v>
      </c>
      <c r="W80" s="77">
        <f t="shared" si="12"/>
        <v>0</v>
      </c>
      <c r="X80" s="77">
        <f t="shared" si="12"/>
        <v>0</v>
      </c>
      <c r="Y80" s="77">
        <f t="shared" si="12"/>
        <v>0</v>
      </c>
      <c r="Z80" s="77">
        <f t="shared" si="12"/>
        <v>0</v>
      </c>
      <c r="AA80" s="77">
        <f t="shared" si="13"/>
        <v>0</v>
      </c>
      <c r="AB80" s="77">
        <f t="shared" si="13"/>
        <v>1.6050000000000002</v>
      </c>
      <c r="AC80" s="77">
        <f t="shared" si="13"/>
        <v>0</v>
      </c>
      <c r="AD80" s="77">
        <f t="shared" si="13"/>
        <v>0</v>
      </c>
      <c r="AE80" s="77">
        <f t="shared" si="13"/>
        <v>0</v>
      </c>
      <c r="AF80" s="77">
        <f t="shared" si="13"/>
        <v>0</v>
      </c>
      <c r="AG80" s="77">
        <f t="shared" si="13"/>
        <v>0</v>
      </c>
      <c r="AH80" s="77">
        <f t="shared" si="13"/>
        <v>0</v>
      </c>
      <c r="AI80" s="77">
        <f t="shared" si="13"/>
        <v>0</v>
      </c>
      <c r="AJ80" s="77">
        <f t="shared" si="13"/>
        <v>0</v>
      </c>
      <c r="AK80" s="77">
        <f t="shared" si="17"/>
        <v>1.6050000000000002</v>
      </c>
      <c r="AL80" s="78">
        <f t="shared" si="18"/>
        <v>9.6107784431137735E-3</v>
      </c>
    </row>
    <row r="81" spans="1:38" ht="38.25">
      <c r="A81" s="81" t="s">
        <v>118</v>
      </c>
      <c r="B81" s="82" t="s">
        <v>152</v>
      </c>
      <c r="C81" s="101" t="s">
        <v>331</v>
      </c>
      <c r="D81" s="101" t="s">
        <v>340</v>
      </c>
      <c r="E81" s="162" t="s">
        <v>164</v>
      </c>
      <c r="F81" s="102">
        <v>1</v>
      </c>
      <c r="G81" s="186"/>
      <c r="H81" s="69" t="s">
        <v>25</v>
      </c>
      <c r="I81" s="70">
        <f>VLOOKUP(H81,CARGOS!$A$2:$C$21,2,FALSE)</f>
        <v>219</v>
      </c>
      <c r="J81" s="71" t="str">
        <f>VLOOKUP(H81,CARGOS!$A$2:$C$21,3,FALSE)</f>
        <v>PROFESIONAL</v>
      </c>
      <c r="K81" s="72">
        <v>1</v>
      </c>
      <c r="L81" s="73">
        <f>8*60</f>
        <v>480</v>
      </c>
      <c r="M81" s="73">
        <f t="shared" si="14"/>
        <v>480</v>
      </c>
      <c r="N81" s="74">
        <v>480</v>
      </c>
      <c r="O81" s="75">
        <f t="shared" si="16"/>
        <v>8.56</v>
      </c>
      <c r="P81" s="76">
        <f t="shared" si="15"/>
        <v>5.1257485029940125E-2</v>
      </c>
      <c r="Q81" s="77">
        <f t="shared" si="12"/>
        <v>0</v>
      </c>
      <c r="R81" s="77">
        <f t="shared" si="12"/>
        <v>0</v>
      </c>
      <c r="S81" s="77">
        <f t="shared" si="12"/>
        <v>0</v>
      </c>
      <c r="T81" s="77">
        <f t="shared" si="12"/>
        <v>0</v>
      </c>
      <c r="U81" s="77">
        <f t="shared" si="12"/>
        <v>0</v>
      </c>
      <c r="V81" s="77">
        <f t="shared" si="12"/>
        <v>0</v>
      </c>
      <c r="W81" s="77">
        <f t="shared" si="12"/>
        <v>0</v>
      </c>
      <c r="X81" s="77">
        <f t="shared" si="12"/>
        <v>0</v>
      </c>
      <c r="Y81" s="77">
        <f t="shared" si="12"/>
        <v>0</v>
      </c>
      <c r="Z81" s="77">
        <f t="shared" si="12"/>
        <v>0</v>
      </c>
      <c r="AA81" s="77">
        <f t="shared" si="13"/>
        <v>0</v>
      </c>
      <c r="AB81" s="77">
        <f t="shared" si="13"/>
        <v>8.56</v>
      </c>
      <c r="AC81" s="77">
        <f t="shared" si="13"/>
        <v>0</v>
      </c>
      <c r="AD81" s="77">
        <f t="shared" si="13"/>
        <v>0</v>
      </c>
      <c r="AE81" s="77">
        <f t="shared" si="13"/>
        <v>0</v>
      </c>
      <c r="AF81" s="77">
        <f t="shared" si="13"/>
        <v>0</v>
      </c>
      <c r="AG81" s="77">
        <f t="shared" si="13"/>
        <v>0</v>
      </c>
      <c r="AH81" s="77">
        <f t="shared" si="13"/>
        <v>0</v>
      </c>
      <c r="AI81" s="77">
        <f t="shared" si="13"/>
        <v>0</v>
      </c>
      <c r="AJ81" s="77">
        <f t="shared" si="13"/>
        <v>0</v>
      </c>
      <c r="AK81" s="77">
        <f t="shared" si="17"/>
        <v>8.56</v>
      </c>
      <c r="AL81" s="78">
        <f t="shared" si="18"/>
        <v>5.1257485029940125E-2</v>
      </c>
    </row>
    <row r="82" spans="1:38" ht="38.25">
      <c r="A82" s="81" t="s">
        <v>118</v>
      </c>
      <c r="B82" s="82" t="s">
        <v>152</v>
      </c>
      <c r="C82" s="101" t="s">
        <v>331</v>
      </c>
      <c r="D82" s="101" t="s">
        <v>340</v>
      </c>
      <c r="E82" s="162" t="s">
        <v>165</v>
      </c>
      <c r="F82" s="102">
        <v>1</v>
      </c>
      <c r="G82" s="186"/>
      <c r="H82" s="69" t="s">
        <v>25</v>
      </c>
      <c r="I82" s="70">
        <f>VLOOKUP(H82,CARGOS!$A$2:$C$21,2,FALSE)</f>
        <v>219</v>
      </c>
      <c r="J82" s="71" t="str">
        <f>VLOOKUP(H82,CARGOS!$A$2:$C$21,3,FALSE)</f>
        <v>PROFESIONAL</v>
      </c>
      <c r="K82" s="72">
        <v>0.08</v>
      </c>
      <c r="L82" s="73">
        <f>6*60</f>
        <v>360</v>
      </c>
      <c r="M82" s="73">
        <f t="shared" si="14"/>
        <v>360</v>
      </c>
      <c r="N82" s="74">
        <v>360</v>
      </c>
      <c r="O82" s="75">
        <f t="shared" si="16"/>
        <v>6.4200000000000008</v>
      </c>
      <c r="P82" s="76">
        <f t="shared" si="15"/>
        <v>3.0754491017964077E-3</v>
      </c>
      <c r="Q82" s="77">
        <f t="shared" si="12"/>
        <v>0</v>
      </c>
      <c r="R82" s="77">
        <f t="shared" si="12"/>
        <v>0</v>
      </c>
      <c r="S82" s="77">
        <f t="shared" si="12"/>
        <v>0</v>
      </c>
      <c r="T82" s="77">
        <f t="shared" si="12"/>
        <v>0</v>
      </c>
      <c r="U82" s="77">
        <f t="shared" si="12"/>
        <v>0</v>
      </c>
      <c r="V82" s="77">
        <f t="shared" si="12"/>
        <v>0</v>
      </c>
      <c r="W82" s="77">
        <f t="shared" si="12"/>
        <v>0</v>
      </c>
      <c r="X82" s="77">
        <f t="shared" si="12"/>
        <v>0</v>
      </c>
      <c r="Y82" s="77">
        <f t="shared" si="12"/>
        <v>0</v>
      </c>
      <c r="Z82" s="77">
        <f t="shared" si="12"/>
        <v>0</v>
      </c>
      <c r="AA82" s="77">
        <f t="shared" si="13"/>
        <v>0</v>
      </c>
      <c r="AB82" s="77">
        <f t="shared" si="13"/>
        <v>0.51360000000000006</v>
      </c>
      <c r="AC82" s="77">
        <f t="shared" si="13"/>
        <v>0</v>
      </c>
      <c r="AD82" s="77">
        <f t="shared" si="13"/>
        <v>0</v>
      </c>
      <c r="AE82" s="77">
        <f t="shared" si="13"/>
        <v>0</v>
      </c>
      <c r="AF82" s="77">
        <f t="shared" si="13"/>
        <v>0</v>
      </c>
      <c r="AG82" s="77">
        <f t="shared" si="13"/>
        <v>0</v>
      </c>
      <c r="AH82" s="77">
        <f t="shared" si="13"/>
        <v>0</v>
      </c>
      <c r="AI82" s="77">
        <f t="shared" si="13"/>
        <v>0</v>
      </c>
      <c r="AJ82" s="77">
        <f t="shared" si="13"/>
        <v>0</v>
      </c>
      <c r="AK82" s="77">
        <f t="shared" si="17"/>
        <v>0.51360000000000006</v>
      </c>
      <c r="AL82" s="78">
        <f t="shared" si="18"/>
        <v>3.0754491017964077E-3</v>
      </c>
    </row>
    <row r="83" spans="1:38" ht="38.25">
      <c r="A83" s="81" t="s">
        <v>118</v>
      </c>
      <c r="B83" s="82" t="s">
        <v>152</v>
      </c>
      <c r="C83" s="101" t="s">
        <v>331</v>
      </c>
      <c r="D83" s="101" t="s">
        <v>340</v>
      </c>
      <c r="E83" s="162" t="s">
        <v>166</v>
      </c>
      <c r="F83" s="102">
        <v>1</v>
      </c>
      <c r="G83" s="186"/>
      <c r="H83" s="69" t="s">
        <v>25</v>
      </c>
      <c r="I83" s="70">
        <f>VLOOKUP(H83,CARGOS!$A$2:$C$21,2,FALSE)</f>
        <v>219</v>
      </c>
      <c r="J83" s="71" t="str">
        <f>VLOOKUP(H83,CARGOS!$A$2:$C$21,3,FALSE)</f>
        <v>PROFESIONAL</v>
      </c>
      <c r="K83" s="72">
        <v>0.08</v>
      </c>
      <c r="L83" s="73">
        <v>240</v>
      </c>
      <c r="M83" s="73">
        <f t="shared" si="14"/>
        <v>240</v>
      </c>
      <c r="N83" s="74">
        <v>240</v>
      </c>
      <c r="O83" s="75">
        <f t="shared" si="16"/>
        <v>4.28</v>
      </c>
      <c r="P83" s="76">
        <f t="shared" si="15"/>
        <v>2.0502994011976049E-3</v>
      </c>
      <c r="Q83" s="77">
        <f t="shared" si="12"/>
        <v>0</v>
      </c>
      <c r="R83" s="77">
        <f t="shared" si="12"/>
        <v>0</v>
      </c>
      <c r="S83" s="77">
        <f t="shared" si="12"/>
        <v>0</v>
      </c>
      <c r="T83" s="77">
        <f t="shared" si="12"/>
        <v>0</v>
      </c>
      <c r="U83" s="77">
        <f t="shared" si="12"/>
        <v>0</v>
      </c>
      <c r="V83" s="77">
        <f t="shared" si="12"/>
        <v>0</v>
      </c>
      <c r="W83" s="77">
        <f t="shared" si="12"/>
        <v>0</v>
      </c>
      <c r="X83" s="77">
        <f t="shared" si="12"/>
        <v>0</v>
      </c>
      <c r="Y83" s="77">
        <f t="shared" si="12"/>
        <v>0</v>
      </c>
      <c r="Z83" s="77">
        <f t="shared" si="12"/>
        <v>0</v>
      </c>
      <c r="AA83" s="77">
        <f t="shared" si="13"/>
        <v>0</v>
      </c>
      <c r="AB83" s="77">
        <f t="shared" si="13"/>
        <v>0.34240000000000004</v>
      </c>
      <c r="AC83" s="77">
        <f t="shared" si="13"/>
        <v>0</v>
      </c>
      <c r="AD83" s="77">
        <f t="shared" si="13"/>
        <v>0</v>
      </c>
      <c r="AE83" s="77">
        <f t="shared" si="13"/>
        <v>0</v>
      </c>
      <c r="AF83" s="77">
        <f t="shared" si="13"/>
        <v>0</v>
      </c>
      <c r="AG83" s="77">
        <f t="shared" si="13"/>
        <v>0</v>
      </c>
      <c r="AH83" s="77">
        <f t="shared" si="13"/>
        <v>0</v>
      </c>
      <c r="AI83" s="77">
        <f t="shared" si="13"/>
        <v>0</v>
      </c>
      <c r="AJ83" s="77">
        <f t="shared" si="13"/>
        <v>0</v>
      </c>
      <c r="AK83" s="77">
        <f t="shared" si="17"/>
        <v>0.34240000000000004</v>
      </c>
      <c r="AL83" s="78">
        <f t="shared" si="18"/>
        <v>2.0502994011976049E-3</v>
      </c>
    </row>
    <row r="84" spans="1:38" ht="25.5">
      <c r="A84" s="81" t="s">
        <v>410</v>
      </c>
      <c r="B84" s="82" t="s">
        <v>168</v>
      </c>
      <c r="C84" s="101" t="s">
        <v>359</v>
      </c>
      <c r="D84" s="101" t="s">
        <v>375</v>
      </c>
      <c r="E84" s="162" t="s">
        <v>169</v>
      </c>
      <c r="F84" s="102">
        <v>1</v>
      </c>
      <c r="G84" s="186"/>
      <c r="H84" s="69" t="s">
        <v>28</v>
      </c>
      <c r="I84" s="70">
        <f>VLOOKUP(H84,CARGOS!$A$2:$C$21,2,FALSE)</f>
        <v>314</v>
      </c>
      <c r="J84" s="71" t="str">
        <f>VLOOKUP(H84,CARGOS!$A$2:$C$21,3,FALSE)</f>
        <v>TECNICO</v>
      </c>
      <c r="K84" s="72">
        <f>2/12</f>
        <v>0.16666666666666666</v>
      </c>
      <c r="L84" s="73">
        <f>5*8*60</f>
        <v>2400</v>
      </c>
      <c r="M84" s="73">
        <f t="shared" si="14"/>
        <v>3600</v>
      </c>
      <c r="N84" s="74">
        <f>10*8*60</f>
        <v>4800</v>
      </c>
      <c r="O84" s="75">
        <f t="shared" si="16"/>
        <v>64.2</v>
      </c>
      <c r="P84" s="76">
        <f t="shared" si="15"/>
        <v>6.407185628742515E-2</v>
      </c>
      <c r="Q84" s="77">
        <f t="shared" si="12"/>
        <v>0</v>
      </c>
      <c r="R84" s="77">
        <f t="shared" si="12"/>
        <v>0</v>
      </c>
      <c r="S84" s="77">
        <f t="shared" si="12"/>
        <v>0</v>
      </c>
      <c r="T84" s="77">
        <f t="shared" si="12"/>
        <v>0</v>
      </c>
      <c r="U84" s="77">
        <f t="shared" si="12"/>
        <v>0</v>
      </c>
      <c r="V84" s="77">
        <f t="shared" si="12"/>
        <v>0</v>
      </c>
      <c r="W84" s="77">
        <f t="shared" si="12"/>
        <v>0</v>
      </c>
      <c r="X84" s="77">
        <f t="shared" si="12"/>
        <v>0</v>
      </c>
      <c r="Y84" s="77">
        <f t="shared" si="12"/>
        <v>0</v>
      </c>
      <c r="Z84" s="77">
        <f t="shared" si="12"/>
        <v>0</v>
      </c>
      <c r="AA84" s="77">
        <f t="shared" si="13"/>
        <v>0</v>
      </c>
      <c r="AB84" s="77">
        <f t="shared" si="13"/>
        <v>0</v>
      </c>
      <c r="AC84" s="77">
        <f t="shared" si="13"/>
        <v>0</v>
      </c>
      <c r="AD84" s="77">
        <f t="shared" si="13"/>
        <v>0</v>
      </c>
      <c r="AE84" s="77">
        <f t="shared" si="13"/>
        <v>10.7</v>
      </c>
      <c r="AF84" s="77">
        <f t="shared" si="13"/>
        <v>0</v>
      </c>
      <c r="AG84" s="77">
        <f t="shared" si="13"/>
        <v>0</v>
      </c>
      <c r="AH84" s="77">
        <f t="shared" si="13"/>
        <v>0</v>
      </c>
      <c r="AI84" s="77">
        <f t="shared" si="13"/>
        <v>0</v>
      </c>
      <c r="AJ84" s="77">
        <f t="shared" si="13"/>
        <v>0</v>
      </c>
      <c r="AK84" s="77">
        <f t="shared" si="17"/>
        <v>10.7</v>
      </c>
      <c r="AL84" s="78">
        <f t="shared" si="18"/>
        <v>6.407185628742515E-2</v>
      </c>
    </row>
    <row r="85" spans="1:38" ht="39" customHeight="1">
      <c r="A85" s="81" t="s">
        <v>410</v>
      </c>
      <c r="B85" s="82" t="s">
        <v>168</v>
      </c>
      <c r="C85" s="101" t="s">
        <v>359</v>
      </c>
      <c r="D85" s="101" t="s">
        <v>377</v>
      </c>
      <c r="E85" s="162" t="s">
        <v>170</v>
      </c>
      <c r="F85" s="102">
        <v>1</v>
      </c>
      <c r="G85" s="186"/>
      <c r="H85" s="69" t="s">
        <v>28</v>
      </c>
      <c r="I85" s="70">
        <f>VLOOKUP(H85,CARGOS!$A$2:$C$21,2,FALSE)</f>
        <v>314</v>
      </c>
      <c r="J85" s="71" t="str">
        <f>VLOOKUP(H85,CARGOS!$A$2:$C$21,3,FALSE)</f>
        <v>TECNICO</v>
      </c>
      <c r="K85" s="72">
        <v>19</v>
      </c>
      <c r="L85" s="73">
        <v>60</v>
      </c>
      <c r="M85" s="73">
        <f t="shared" si="14"/>
        <v>75</v>
      </c>
      <c r="N85" s="74">
        <v>90</v>
      </c>
      <c r="O85" s="75">
        <f t="shared" si="16"/>
        <v>1.3374999999999999</v>
      </c>
      <c r="P85" s="76">
        <f t="shared" si="15"/>
        <v>0.15217065868263471</v>
      </c>
      <c r="Q85" s="77">
        <f t="shared" si="12"/>
        <v>0</v>
      </c>
      <c r="R85" s="77">
        <f t="shared" si="12"/>
        <v>0</v>
      </c>
      <c r="S85" s="77">
        <f t="shared" si="12"/>
        <v>0</v>
      </c>
      <c r="T85" s="77">
        <f t="shared" si="12"/>
        <v>0</v>
      </c>
      <c r="U85" s="77">
        <f t="shared" si="12"/>
        <v>0</v>
      </c>
      <c r="V85" s="77">
        <f t="shared" si="12"/>
        <v>0</v>
      </c>
      <c r="W85" s="77">
        <f t="shared" si="12"/>
        <v>0</v>
      </c>
      <c r="X85" s="77">
        <f t="shared" si="12"/>
        <v>0</v>
      </c>
      <c r="Y85" s="77">
        <f t="shared" si="12"/>
        <v>0</v>
      </c>
      <c r="Z85" s="77">
        <f t="shared" si="12"/>
        <v>0</v>
      </c>
      <c r="AA85" s="77">
        <f t="shared" si="13"/>
        <v>0</v>
      </c>
      <c r="AB85" s="77">
        <f t="shared" si="13"/>
        <v>0</v>
      </c>
      <c r="AC85" s="77">
        <f t="shared" si="13"/>
        <v>0</v>
      </c>
      <c r="AD85" s="77">
        <f t="shared" si="13"/>
        <v>0</v>
      </c>
      <c r="AE85" s="77">
        <f t="shared" si="13"/>
        <v>25.412499999999998</v>
      </c>
      <c r="AF85" s="77">
        <f t="shared" si="13"/>
        <v>0</v>
      </c>
      <c r="AG85" s="77">
        <f t="shared" si="13"/>
        <v>0</v>
      </c>
      <c r="AH85" s="77">
        <f t="shared" si="13"/>
        <v>0</v>
      </c>
      <c r="AI85" s="77">
        <f t="shared" si="13"/>
        <v>0</v>
      </c>
      <c r="AJ85" s="77">
        <f t="shared" si="13"/>
        <v>0</v>
      </c>
      <c r="AK85" s="77">
        <f t="shared" si="17"/>
        <v>25.412499999999998</v>
      </c>
      <c r="AL85" s="78">
        <f t="shared" si="18"/>
        <v>0.15217065868263471</v>
      </c>
    </row>
    <row r="86" spans="1:38" ht="51">
      <c r="A86" s="81" t="s">
        <v>410</v>
      </c>
      <c r="B86" s="82" t="s">
        <v>168</v>
      </c>
      <c r="C86" s="101" t="s">
        <v>359</v>
      </c>
      <c r="D86" s="101" t="s">
        <v>377</v>
      </c>
      <c r="E86" s="162" t="s">
        <v>174</v>
      </c>
      <c r="F86" s="102">
        <v>1</v>
      </c>
      <c r="G86" s="186"/>
      <c r="H86" s="69" t="s">
        <v>28</v>
      </c>
      <c r="I86" s="70">
        <f>VLOOKUP(H86,CARGOS!$A$2:$C$21,2,FALSE)</f>
        <v>314</v>
      </c>
      <c r="J86" s="71" t="str">
        <f>VLOOKUP(H86,CARGOS!$A$2:$C$21,3,FALSE)</f>
        <v>TECNICO</v>
      </c>
      <c r="K86" s="72">
        <v>0.08</v>
      </c>
      <c r="L86" s="73">
        <v>60</v>
      </c>
      <c r="M86" s="73">
        <f t="shared" si="14"/>
        <v>60</v>
      </c>
      <c r="N86" s="74">
        <v>60</v>
      </c>
      <c r="O86" s="75">
        <f t="shared" si="16"/>
        <v>1.07</v>
      </c>
      <c r="P86" s="76">
        <f t="shared" si="15"/>
        <v>5.1257485029940122E-4</v>
      </c>
      <c r="Q86" s="77">
        <f t="shared" si="12"/>
        <v>0</v>
      </c>
      <c r="R86" s="77">
        <f t="shared" si="12"/>
        <v>0</v>
      </c>
      <c r="S86" s="77">
        <f t="shared" si="12"/>
        <v>0</v>
      </c>
      <c r="T86" s="77">
        <f t="shared" si="12"/>
        <v>0</v>
      </c>
      <c r="U86" s="77">
        <f t="shared" si="12"/>
        <v>0</v>
      </c>
      <c r="V86" s="77">
        <f t="shared" si="12"/>
        <v>0</v>
      </c>
      <c r="W86" s="77">
        <f t="shared" si="12"/>
        <v>0</v>
      </c>
      <c r="X86" s="77">
        <f t="shared" si="12"/>
        <v>0</v>
      </c>
      <c r="Y86" s="77">
        <f t="shared" si="12"/>
        <v>0</v>
      </c>
      <c r="Z86" s="77">
        <f t="shared" si="12"/>
        <v>0</v>
      </c>
      <c r="AA86" s="77">
        <f t="shared" si="13"/>
        <v>0</v>
      </c>
      <c r="AB86" s="77">
        <f t="shared" si="13"/>
        <v>0</v>
      </c>
      <c r="AC86" s="77">
        <f t="shared" si="13"/>
        <v>0</v>
      </c>
      <c r="AD86" s="77">
        <f t="shared" si="13"/>
        <v>0</v>
      </c>
      <c r="AE86" s="77">
        <f t="shared" si="13"/>
        <v>8.5600000000000009E-2</v>
      </c>
      <c r="AF86" s="77">
        <f t="shared" si="13"/>
        <v>0</v>
      </c>
      <c r="AG86" s="77">
        <f t="shared" si="13"/>
        <v>0</v>
      </c>
      <c r="AH86" s="77">
        <f t="shared" si="13"/>
        <v>0</v>
      </c>
      <c r="AI86" s="77">
        <f t="shared" si="13"/>
        <v>0</v>
      </c>
      <c r="AJ86" s="77">
        <f t="shared" si="13"/>
        <v>0</v>
      </c>
      <c r="AK86" s="77">
        <f t="shared" si="17"/>
        <v>8.5600000000000009E-2</v>
      </c>
      <c r="AL86" s="78">
        <f t="shared" si="18"/>
        <v>5.1257485029940122E-4</v>
      </c>
    </row>
    <row r="87" spans="1:38" ht="25.5">
      <c r="A87" s="81" t="s">
        <v>410</v>
      </c>
      <c r="B87" s="82" t="s">
        <v>168</v>
      </c>
      <c r="C87" s="101" t="s">
        <v>314</v>
      </c>
      <c r="D87" s="101" t="s">
        <v>316</v>
      </c>
      <c r="E87" s="162" t="s">
        <v>171</v>
      </c>
      <c r="F87" s="102">
        <v>1</v>
      </c>
      <c r="G87" s="186"/>
      <c r="H87" s="69" t="s">
        <v>28</v>
      </c>
      <c r="I87" s="70">
        <f>VLOOKUP(H87,CARGOS!$A$2:$C$21,2,FALSE)</f>
        <v>314</v>
      </c>
      <c r="J87" s="71" t="str">
        <f>VLOOKUP(H87,CARGOS!$A$2:$C$21,3,FALSE)</f>
        <v>TECNICO</v>
      </c>
      <c r="K87" s="72">
        <v>1</v>
      </c>
      <c r="L87" s="73">
        <v>60</v>
      </c>
      <c r="M87" s="73">
        <f t="shared" si="14"/>
        <v>75</v>
      </c>
      <c r="N87" s="74">
        <v>90</v>
      </c>
      <c r="O87" s="75">
        <f t="shared" si="16"/>
        <v>1.3374999999999999</v>
      </c>
      <c r="P87" s="76">
        <f t="shared" si="15"/>
        <v>8.0089820359281437E-3</v>
      </c>
      <c r="Q87" s="77">
        <f t="shared" si="12"/>
        <v>0</v>
      </c>
      <c r="R87" s="77">
        <f t="shared" si="12"/>
        <v>0</v>
      </c>
      <c r="S87" s="77">
        <f t="shared" si="12"/>
        <v>0</v>
      </c>
      <c r="T87" s="77">
        <f t="shared" si="12"/>
        <v>0</v>
      </c>
      <c r="U87" s="77">
        <f t="shared" si="12"/>
        <v>0</v>
      </c>
      <c r="V87" s="77">
        <f t="shared" si="12"/>
        <v>0</v>
      </c>
      <c r="W87" s="77">
        <f t="shared" si="12"/>
        <v>0</v>
      </c>
      <c r="X87" s="77">
        <f t="shared" si="12"/>
        <v>0</v>
      </c>
      <c r="Y87" s="77">
        <f t="shared" si="12"/>
        <v>0</v>
      </c>
      <c r="Z87" s="77">
        <f t="shared" si="12"/>
        <v>0</v>
      </c>
      <c r="AA87" s="77">
        <f t="shared" si="13"/>
        <v>0</v>
      </c>
      <c r="AB87" s="77">
        <f t="shared" si="13"/>
        <v>0</v>
      </c>
      <c r="AC87" s="77">
        <f t="shared" si="13"/>
        <v>0</v>
      </c>
      <c r="AD87" s="77">
        <f t="shared" si="13"/>
        <v>0</v>
      </c>
      <c r="AE87" s="77">
        <f t="shared" si="13"/>
        <v>1.3374999999999999</v>
      </c>
      <c r="AF87" s="77">
        <f t="shared" si="13"/>
        <v>0</v>
      </c>
      <c r="AG87" s="77">
        <f t="shared" si="13"/>
        <v>0</v>
      </c>
      <c r="AH87" s="77">
        <f t="shared" si="13"/>
        <v>0</v>
      </c>
      <c r="AI87" s="77">
        <f t="shared" si="13"/>
        <v>0</v>
      </c>
      <c r="AJ87" s="77">
        <f t="shared" si="13"/>
        <v>0</v>
      </c>
      <c r="AK87" s="77">
        <f t="shared" si="17"/>
        <v>1.3374999999999999</v>
      </c>
      <c r="AL87" s="78">
        <f t="shared" si="18"/>
        <v>8.0089820359281437E-3</v>
      </c>
    </row>
    <row r="88" spans="1:38" ht="25.5">
      <c r="A88" s="81" t="s">
        <v>410</v>
      </c>
      <c r="B88" s="82" t="s">
        <v>168</v>
      </c>
      <c r="C88" s="101" t="s">
        <v>359</v>
      </c>
      <c r="D88" s="101" t="s">
        <v>38</v>
      </c>
      <c r="E88" s="162" t="s">
        <v>172</v>
      </c>
      <c r="F88" s="102">
        <v>1</v>
      </c>
      <c r="G88" s="186"/>
      <c r="H88" s="69" t="s">
        <v>28</v>
      </c>
      <c r="I88" s="70">
        <f>VLOOKUP(H88,CARGOS!$A$2:$C$21,2,FALSE)</f>
        <v>314</v>
      </c>
      <c r="J88" s="71" t="str">
        <f>VLOOKUP(H88,CARGOS!$A$2:$C$21,3,FALSE)</f>
        <v>TECNICO</v>
      </c>
      <c r="K88" s="72">
        <v>0.08</v>
      </c>
      <c r="L88" s="73">
        <f>8*60</f>
        <v>480</v>
      </c>
      <c r="M88" s="73">
        <f t="shared" si="14"/>
        <v>480</v>
      </c>
      <c r="N88" s="74">
        <v>480</v>
      </c>
      <c r="O88" s="75">
        <f t="shared" si="16"/>
        <v>8.56</v>
      </c>
      <c r="P88" s="76">
        <f t="shared" si="15"/>
        <v>4.1005988023952097E-3</v>
      </c>
      <c r="Q88" s="77">
        <f t="shared" ref="Q88:Z112" si="19">IF($H88=Q$5,$K88*$O88,0)</f>
        <v>0</v>
      </c>
      <c r="R88" s="77">
        <f t="shared" si="19"/>
        <v>0</v>
      </c>
      <c r="S88" s="77">
        <f t="shared" si="19"/>
        <v>0</v>
      </c>
      <c r="T88" s="77">
        <f t="shared" si="19"/>
        <v>0</v>
      </c>
      <c r="U88" s="77">
        <f t="shared" si="19"/>
        <v>0</v>
      </c>
      <c r="V88" s="77">
        <f t="shared" si="19"/>
        <v>0</v>
      </c>
      <c r="W88" s="77">
        <f t="shared" si="19"/>
        <v>0</v>
      </c>
      <c r="X88" s="77">
        <f t="shared" si="19"/>
        <v>0</v>
      </c>
      <c r="Y88" s="77">
        <f t="shared" si="19"/>
        <v>0</v>
      </c>
      <c r="Z88" s="77">
        <f t="shared" si="19"/>
        <v>0</v>
      </c>
      <c r="AA88" s="77">
        <f t="shared" si="13"/>
        <v>0</v>
      </c>
      <c r="AB88" s="77">
        <f t="shared" ref="AA88:AJ112" si="20">IF($H88=AB$5,$K88*$O88,0)</f>
        <v>0</v>
      </c>
      <c r="AC88" s="77">
        <f t="shared" si="20"/>
        <v>0</v>
      </c>
      <c r="AD88" s="77">
        <f t="shared" si="20"/>
        <v>0</v>
      </c>
      <c r="AE88" s="77">
        <f t="shared" si="20"/>
        <v>0.68480000000000008</v>
      </c>
      <c r="AF88" s="77">
        <f t="shared" si="20"/>
        <v>0</v>
      </c>
      <c r="AG88" s="77">
        <f t="shared" si="20"/>
        <v>0</v>
      </c>
      <c r="AH88" s="77">
        <f t="shared" si="20"/>
        <v>0</v>
      </c>
      <c r="AI88" s="77">
        <f t="shared" si="20"/>
        <v>0</v>
      </c>
      <c r="AJ88" s="77">
        <f t="shared" si="20"/>
        <v>0</v>
      </c>
      <c r="AK88" s="77">
        <f t="shared" si="17"/>
        <v>0.68480000000000008</v>
      </c>
      <c r="AL88" s="78">
        <f t="shared" si="18"/>
        <v>4.1005988023952097E-3</v>
      </c>
    </row>
    <row r="89" spans="1:38" ht="25.5">
      <c r="A89" s="81" t="s">
        <v>410</v>
      </c>
      <c r="B89" s="82" t="s">
        <v>168</v>
      </c>
      <c r="C89" s="101" t="s">
        <v>359</v>
      </c>
      <c r="D89" s="101" t="s">
        <v>392</v>
      </c>
      <c r="E89" s="162" t="s">
        <v>173</v>
      </c>
      <c r="F89" s="102">
        <v>1</v>
      </c>
      <c r="G89" s="186"/>
      <c r="H89" s="69" t="s">
        <v>28</v>
      </c>
      <c r="I89" s="70">
        <f>VLOOKUP(H89,CARGOS!$A$2:$C$21,2,FALSE)</f>
        <v>314</v>
      </c>
      <c r="J89" s="71" t="str">
        <f>VLOOKUP(H89,CARGOS!$A$2:$C$21,3,FALSE)</f>
        <v>TECNICO</v>
      </c>
      <c r="K89" s="72">
        <v>1</v>
      </c>
      <c r="L89" s="73">
        <f>8*60</f>
        <v>480</v>
      </c>
      <c r="M89" s="73">
        <f t="shared" si="14"/>
        <v>720</v>
      </c>
      <c r="N89" s="74">
        <f>2*8*60</f>
        <v>960</v>
      </c>
      <c r="O89" s="75">
        <f t="shared" si="16"/>
        <v>12.840000000000002</v>
      </c>
      <c r="P89" s="76">
        <f t="shared" si="15"/>
        <v>7.6886227544910188E-2</v>
      </c>
      <c r="Q89" s="77">
        <f t="shared" si="19"/>
        <v>0</v>
      </c>
      <c r="R89" s="77">
        <f t="shared" si="19"/>
        <v>0</v>
      </c>
      <c r="S89" s="77">
        <f t="shared" si="19"/>
        <v>0</v>
      </c>
      <c r="T89" s="77">
        <f t="shared" si="19"/>
        <v>0</v>
      </c>
      <c r="U89" s="77">
        <f t="shared" si="19"/>
        <v>0</v>
      </c>
      <c r="V89" s="77">
        <f t="shared" si="19"/>
        <v>0</v>
      </c>
      <c r="W89" s="77">
        <f t="shared" si="19"/>
        <v>0</v>
      </c>
      <c r="X89" s="77">
        <f t="shared" si="19"/>
        <v>0</v>
      </c>
      <c r="Y89" s="77">
        <f t="shared" si="19"/>
        <v>0</v>
      </c>
      <c r="Z89" s="77">
        <f t="shared" si="19"/>
        <v>0</v>
      </c>
      <c r="AA89" s="77">
        <f t="shared" si="20"/>
        <v>0</v>
      </c>
      <c r="AB89" s="77">
        <f t="shared" si="20"/>
        <v>0</v>
      </c>
      <c r="AC89" s="77">
        <f t="shared" si="20"/>
        <v>0</v>
      </c>
      <c r="AD89" s="77">
        <f t="shared" si="20"/>
        <v>0</v>
      </c>
      <c r="AE89" s="77">
        <f t="shared" si="20"/>
        <v>12.840000000000002</v>
      </c>
      <c r="AF89" s="77">
        <f t="shared" si="20"/>
        <v>0</v>
      </c>
      <c r="AG89" s="77">
        <f t="shared" si="20"/>
        <v>0</v>
      </c>
      <c r="AH89" s="77">
        <f t="shared" si="20"/>
        <v>0</v>
      </c>
      <c r="AI89" s="77">
        <f t="shared" si="20"/>
        <v>0</v>
      </c>
      <c r="AJ89" s="77">
        <f t="shared" si="20"/>
        <v>0</v>
      </c>
      <c r="AK89" s="77">
        <f t="shared" si="17"/>
        <v>12.840000000000002</v>
      </c>
      <c r="AL89" s="78">
        <f t="shared" si="18"/>
        <v>7.6886227544910188E-2</v>
      </c>
    </row>
    <row r="90" spans="1:38" ht="25.5">
      <c r="A90" s="81" t="s">
        <v>410</v>
      </c>
      <c r="B90" s="82" t="s">
        <v>168</v>
      </c>
      <c r="C90" s="101" t="s">
        <v>359</v>
      </c>
      <c r="D90" s="101" t="s">
        <v>375</v>
      </c>
      <c r="E90" s="162" t="s">
        <v>175</v>
      </c>
      <c r="F90" s="102">
        <v>1</v>
      </c>
      <c r="G90" s="186"/>
      <c r="H90" s="69" t="s">
        <v>28</v>
      </c>
      <c r="I90" s="70">
        <f>VLOOKUP(H90,CARGOS!$A$2:$C$21,2,FALSE)</f>
        <v>314</v>
      </c>
      <c r="J90" s="71" t="str">
        <f>VLOOKUP(H90,CARGOS!$A$2:$C$21,3,FALSE)</f>
        <v>TECNICO</v>
      </c>
      <c r="K90" s="72">
        <v>19</v>
      </c>
      <c r="L90" s="73">
        <v>60</v>
      </c>
      <c r="M90" s="73">
        <f t="shared" si="14"/>
        <v>75</v>
      </c>
      <c r="N90" s="74">
        <v>90</v>
      </c>
      <c r="O90" s="75">
        <f t="shared" si="16"/>
        <v>1.3374999999999999</v>
      </c>
      <c r="P90" s="76">
        <f t="shared" si="15"/>
        <v>0.15217065868263471</v>
      </c>
      <c r="Q90" s="77">
        <f t="shared" si="19"/>
        <v>0</v>
      </c>
      <c r="R90" s="77">
        <f t="shared" si="19"/>
        <v>0</v>
      </c>
      <c r="S90" s="77">
        <f t="shared" si="19"/>
        <v>0</v>
      </c>
      <c r="T90" s="77">
        <f t="shared" si="19"/>
        <v>0</v>
      </c>
      <c r="U90" s="77">
        <f t="shared" si="19"/>
        <v>0</v>
      </c>
      <c r="V90" s="77">
        <f t="shared" si="19"/>
        <v>0</v>
      </c>
      <c r="W90" s="77">
        <f t="shared" si="19"/>
        <v>0</v>
      </c>
      <c r="X90" s="77">
        <f t="shared" si="19"/>
        <v>0</v>
      </c>
      <c r="Y90" s="77">
        <f t="shared" si="19"/>
        <v>0</v>
      </c>
      <c r="Z90" s="77">
        <f t="shared" si="19"/>
        <v>0</v>
      </c>
      <c r="AA90" s="77">
        <f t="shared" si="20"/>
        <v>0</v>
      </c>
      <c r="AB90" s="77">
        <f t="shared" si="20"/>
        <v>0</v>
      </c>
      <c r="AC90" s="77">
        <f t="shared" si="20"/>
        <v>0</v>
      </c>
      <c r="AD90" s="77">
        <f t="shared" si="20"/>
        <v>0</v>
      </c>
      <c r="AE90" s="77">
        <f t="shared" si="20"/>
        <v>25.412499999999998</v>
      </c>
      <c r="AF90" s="77">
        <f t="shared" si="20"/>
        <v>0</v>
      </c>
      <c r="AG90" s="77">
        <f t="shared" si="20"/>
        <v>0</v>
      </c>
      <c r="AH90" s="77">
        <f t="shared" si="20"/>
        <v>0</v>
      </c>
      <c r="AI90" s="77">
        <f t="shared" si="20"/>
        <v>0</v>
      </c>
      <c r="AJ90" s="77">
        <f t="shared" si="20"/>
        <v>0</v>
      </c>
      <c r="AK90" s="77">
        <f t="shared" si="17"/>
        <v>25.412499999999998</v>
      </c>
      <c r="AL90" s="78">
        <f t="shared" si="18"/>
        <v>0.15217065868263471</v>
      </c>
    </row>
    <row r="91" spans="1:38" ht="25.5">
      <c r="A91" s="81" t="s">
        <v>410</v>
      </c>
      <c r="B91" s="82" t="s">
        <v>168</v>
      </c>
      <c r="C91" s="101" t="s">
        <v>359</v>
      </c>
      <c r="D91" s="101" t="s">
        <v>38</v>
      </c>
      <c r="E91" s="162" t="s">
        <v>176</v>
      </c>
      <c r="F91" s="102">
        <v>1</v>
      </c>
      <c r="G91" s="186"/>
      <c r="H91" s="69" t="s">
        <v>28</v>
      </c>
      <c r="I91" s="70">
        <f>VLOOKUP(H91,CARGOS!$A$2:$C$21,2,FALSE)</f>
        <v>314</v>
      </c>
      <c r="J91" s="71" t="str">
        <f>VLOOKUP(H91,CARGOS!$A$2:$C$21,3,FALSE)</f>
        <v>TECNICO</v>
      </c>
      <c r="K91" s="72">
        <v>19</v>
      </c>
      <c r="L91" s="73">
        <v>60</v>
      </c>
      <c r="M91" s="73">
        <f t="shared" si="14"/>
        <v>75</v>
      </c>
      <c r="N91" s="74">
        <v>90</v>
      </c>
      <c r="O91" s="75">
        <f t="shared" si="16"/>
        <v>1.3374999999999999</v>
      </c>
      <c r="P91" s="76">
        <f t="shared" si="15"/>
        <v>0.15217065868263471</v>
      </c>
      <c r="Q91" s="77">
        <f t="shared" si="19"/>
        <v>0</v>
      </c>
      <c r="R91" s="77">
        <f t="shared" si="19"/>
        <v>0</v>
      </c>
      <c r="S91" s="77">
        <f t="shared" si="19"/>
        <v>0</v>
      </c>
      <c r="T91" s="77">
        <f t="shared" si="19"/>
        <v>0</v>
      </c>
      <c r="U91" s="77">
        <f t="shared" si="19"/>
        <v>0</v>
      </c>
      <c r="V91" s="77">
        <f t="shared" si="19"/>
        <v>0</v>
      </c>
      <c r="W91" s="77">
        <f t="shared" si="19"/>
        <v>0</v>
      </c>
      <c r="X91" s="77">
        <f t="shared" si="19"/>
        <v>0</v>
      </c>
      <c r="Y91" s="77">
        <f t="shared" si="19"/>
        <v>0</v>
      </c>
      <c r="Z91" s="77">
        <f t="shared" si="19"/>
        <v>0</v>
      </c>
      <c r="AA91" s="77">
        <f t="shared" si="20"/>
        <v>0</v>
      </c>
      <c r="AB91" s="77">
        <f t="shared" si="20"/>
        <v>0</v>
      </c>
      <c r="AC91" s="77">
        <f t="shared" si="20"/>
        <v>0</v>
      </c>
      <c r="AD91" s="77">
        <f t="shared" si="20"/>
        <v>0</v>
      </c>
      <c r="AE91" s="77">
        <f t="shared" si="20"/>
        <v>25.412499999999998</v>
      </c>
      <c r="AF91" s="77">
        <f t="shared" si="20"/>
        <v>0</v>
      </c>
      <c r="AG91" s="77">
        <f t="shared" si="20"/>
        <v>0</v>
      </c>
      <c r="AH91" s="77">
        <f t="shared" si="20"/>
        <v>0</v>
      </c>
      <c r="AI91" s="77">
        <f t="shared" si="20"/>
        <v>0</v>
      </c>
      <c r="AJ91" s="77">
        <f t="shared" si="20"/>
        <v>0</v>
      </c>
      <c r="AK91" s="77">
        <f t="shared" si="17"/>
        <v>25.412499999999998</v>
      </c>
      <c r="AL91" s="78">
        <f t="shared" si="18"/>
        <v>0.15217065868263471</v>
      </c>
    </row>
    <row r="92" spans="1:38" ht="38.25">
      <c r="A92" s="81" t="s">
        <v>410</v>
      </c>
      <c r="B92" s="82" t="s">
        <v>177</v>
      </c>
      <c r="C92" s="101" t="s">
        <v>314</v>
      </c>
      <c r="D92" s="101" t="s">
        <v>315</v>
      </c>
      <c r="E92" s="162" t="s">
        <v>178</v>
      </c>
      <c r="F92" s="102">
        <v>1</v>
      </c>
      <c r="G92" s="186"/>
      <c r="H92" s="69" t="s">
        <v>25</v>
      </c>
      <c r="I92" s="70">
        <f>VLOOKUP(H92,CARGOS!$A$2:$C$21,2,FALSE)</f>
        <v>219</v>
      </c>
      <c r="J92" s="71" t="str">
        <f>VLOOKUP(H92,CARGOS!$A$2:$C$21,3,FALSE)</f>
        <v>PROFESIONAL</v>
      </c>
      <c r="K92" s="72">
        <v>19</v>
      </c>
      <c r="L92" s="73">
        <v>90</v>
      </c>
      <c r="M92" s="73">
        <f t="shared" si="14"/>
        <v>105</v>
      </c>
      <c r="N92" s="74">
        <v>120</v>
      </c>
      <c r="O92" s="75">
        <f t="shared" si="16"/>
        <v>1.8725000000000001</v>
      </c>
      <c r="P92" s="76">
        <f t="shared" si="15"/>
        <v>0.21303892215568862</v>
      </c>
      <c r="Q92" s="77">
        <f t="shared" si="19"/>
        <v>0</v>
      </c>
      <c r="R92" s="77">
        <f t="shared" si="19"/>
        <v>0</v>
      </c>
      <c r="S92" s="77">
        <f t="shared" si="19"/>
        <v>0</v>
      </c>
      <c r="T92" s="77">
        <f t="shared" si="19"/>
        <v>0</v>
      </c>
      <c r="U92" s="77">
        <f t="shared" si="19"/>
        <v>0</v>
      </c>
      <c r="V92" s="77">
        <f t="shared" si="19"/>
        <v>0</v>
      </c>
      <c r="W92" s="77">
        <f t="shared" si="19"/>
        <v>0</v>
      </c>
      <c r="X92" s="77">
        <f t="shared" si="19"/>
        <v>0</v>
      </c>
      <c r="Y92" s="77">
        <f t="shared" si="19"/>
        <v>0</v>
      </c>
      <c r="Z92" s="77">
        <f t="shared" si="19"/>
        <v>0</v>
      </c>
      <c r="AA92" s="77">
        <f t="shared" si="20"/>
        <v>0</v>
      </c>
      <c r="AB92" s="77">
        <f t="shared" si="20"/>
        <v>35.577500000000001</v>
      </c>
      <c r="AC92" s="77">
        <f t="shared" si="20"/>
        <v>0</v>
      </c>
      <c r="AD92" s="77">
        <f t="shared" si="20"/>
        <v>0</v>
      </c>
      <c r="AE92" s="77">
        <f t="shared" si="20"/>
        <v>0</v>
      </c>
      <c r="AF92" s="77">
        <f t="shared" si="20"/>
        <v>0</v>
      </c>
      <c r="AG92" s="77">
        <f t="shared" si="20"/>
        <v>0</v>
      </c>
      <c r="AH92" s="77">
        <f t="shared" si="20"/>
        <v>0</v>
      </c>
      <c r="AI92" s="77">
        <f t="shared" si="20"/>
        <v>0</v>
      </c>
      <c r="AJ92" s="77">
        <f t="shared" si="20"/>
        <v>0</v>
      </c>
      <c r="AK92" s="77">
        <f t="shared" si="17"/>
        <v>35.577500000000001</v>
      </c>
      <c r="AL92" s="78">
        <f t="shared" si="18"/>
        <v>0.21303892215568862</v>
      </c>
    </row>
    <row r="93" spans="1:38" ht="38.25">
      <c r="A93" s="81" t="s">
        <v>410</v>
      </c>
      <c r="B93" s="82" t="s">
        <v>177</v>
      </c>
      <c r="C93" s="101" t="s">
        <v>314</v>
      </c>
      <c r="D93" s="101" t="s">
        <v>328</v>
      </c>
      <c r="E93" s="162" t="s">
        <v>179</v>
      </c>
      <c r="F93" s="102">
        <v>1</v>
      </c>
      <c r="G93" s="186"/>
      <c r="H93" s="69" t="s">
        <v>25</v>
      </c>
      <c r="I93" s="70">
        <f>VLOOKUP(H93,CARGOS!$A$2:$C$21,2,FALSE)</f>
        <v>219</v>
      </c>
      <c r="J93" s="71" t="str">
        <f>VLOOKUP(H93,CARGOS!$A$2:$C$21,3,FALSE)</f>
        <v>PROFESIONAL</v>
      </c>
      <c r="K93" s="72">
        <v>19</v>
      </c>
      <c r="L93" s="73">
        <v>180</v>
      </c>
      <c r="M93" s="73">
        <f t="shared" si="14"/>
        <v>180</v>
      </c>
      <c r="N93" s="74">
        <v>180</v>
      </c>
      <c r="O93" s="75">
        <f t="shared" si="16"/>
        <v>3.2100000000000004</v>
      </c>
      <c r="P93" s="76">
        <f t="shared" si="15"/>
        <v>0.36520958083832339</v>
      </c>
      <c r="Q93" s="77">
        <f t="shared" si="19"/>
        <v>0</v>
      </c>
      <c r="R93" s="77">
        <f t="shared" si="19"/>
        <v>0</v>
      </c>
      <c r="S93" s="77">
        <f t="shared" si="19"/>
        <v>0</v>
      </c>
      <c r="T93" s="77">
        <f t="shared" si="19"/>
        <v>0</v>
      </c>
      <c r="U93" s="77">
        <f t="shared" si="19"/>
        <v>0</v>
      </c>
      <c r="V93" s="77">
        <f t="shared" si="19"/>
        <v>0</v>
      </c>
      <c r="W93" s="77">
        <f t="shared" si="19"/>
        <v>0</v>
      </c>
      <c r="X93" s="77">
        <f t="shared" si="19"/>
        <v>0</v>
      </c>
      <c r="Y93" s="77">
        <f t="shared" si="19"/>
        <v>0</v>
      </c>
      <c r="Z93" s="77">
        <f t="shared" si="19"/>
        <v>0</v>
      </c>
      <c r="AA93" s="77">
        <f t="shared" si="20"/>
        <v>0</v>
      </c>
      <c r="AB93" s="77">
        <f t="shared" si="20"/>
        <v>60.990000000000009</v>
      </c>
      <c r="AC93" s="77">
        <f t="shared" si="20"/>
        <v>0</v>
      </c>
      <c r="AD93" s="77">
        <f t="shared" si="20"/>
        <v>0</v>
      </c>
      <c r="AE93" s="77">
        <f t="shared" si="20"/>
        <v>0</v>
      </c>
      <c r="AF93" s="77">
        <f t="shared" si="20"/>
        <v>0</v>
      </c>
      <c r="AG93" s="77">
        <f t="shared" si="20"/>
        <v>0</v>
      </c>
      <c r="AH93" s="77">
        <f t="shared" si="20"/>
        <v>0</v>
      </c>
      <c r="AI93" s="77">
        <f t="shared" si="20"/>
        <v>0</v>
      </c>
      <c r="AJ93" s="77">
        <f t="shared" si="20"/>
        <v>0</v>
      </c>
      <c r="AK93" s="77">
        <f t="shared" si="17"/>
        <v>60.990000000000009</v>
      </c>
      <c r="AL93" s="78">
        <f t="shared" si="18"/>
        <v>0.36520958083832339</v>
      </c>
    </row>
    <row r="94" spans="1:38" ht="51">
      <c r="A94" s="81" t="s">
        <v>410</v>
      </c>
      <c r="B94" s="82" t="s">
        <v>177</v>
      </c>
      <c r="C94" s="101" t="s">
        <v>314</v>
      </c>
      <c r="D94" s="101" t="s">
        <v>325</v>
      </c>
      <c r="E94" s="162" t="s">
        <v>180</v>
      </c>
      <c r="F94" s="102">
        <v>1</v>
      </c>
      <c r="G94" s="186"/>
      <c r="H94" s="69" t="s">
        <v>25</v>
      </c>
      <c r="I94" s="70">
        <f>VLOOKUP(H94,CARGOS!$A$2:$C$21,2,FALSE)</f>
        <v>219</v>
      </c>
      <c r="J94" s="71" t="str">
        <f>VLOOKUP(H94,CARGOS!$A$2:$C$21,3,FALSE)</f>
        <v>PROFESIONAL</v>
      </c>
      <c r="K94" s="72">
        <v>19</v>
      </c>
      <c r="L94" s="73">
        <v>120</v>
      </c>
      <c r="M94" s="73">
        <f t="shared" si="14"/>
        <v>150</v>
      </c>
      <c r="N94" s="74">
        <v>180</v>
      </c>
      <c r="O94" s="75">
        <f t="shared" si="16"/>
        <v>2.6749999999999998</v>
      </c>
      <c r="P94" s="76">
        <f t="shared" si="15"/>
        <v>0.30434131736526943</v>
      </c>
      <c r="Q94" s="77">
        <f t="shared" si="19"/>
        <v>0</v>
      </c>
      <c r="R94" s="77">
        <f t="shared" si="19"/>
        <v>0</v>
      </c>
      <c r="S94" s="77">
        <f t="shared" si="19"/>
        <v>0</v>
      </c>
      <c r="T94" s="77">
        <f t="shared" si="19"/>
        <v>0</v>
      </c>
      <c r="U94" s="77">
        <f t="shared" si="19"/>
        <v>0</v>
      </c>
      <c r="V94" s="77">
        <f t="shared" si="19"/>
        <v>0</v>
      </c>
      <c r="W94" s="77">
        <f t="shared" si="19"/>
        <v>0</v>
      </c>
      <c r="X94" s="77">
        <f t="shared" si="19"/>
        <v>0</v>
      </c>
      <c r="Y94" s="77">
        <f t="shared" si="19"/>
        <v>0</v>
      </c>
      <c r="Z94" s="77">
        <f t="shared" si="19"/>
        <v>0</v>
      </c>
      <c r="AA94" s="77">
        <f t="shared" si="20"/>
        <v>0</v>
      </c>
      <c r="AB94" s="77">
        <f t="shared" si="20"/>
        <v>50.824999999999996</v>
      </c>
      <c r="AC94" s="77">
        <f t="shared" si="20"/>
        <v>0</v>
      </c>
      <c r="AD94" s="77">
        <f t="shared" si="20"/>
        <v>0</v>
      </c>
      <c r="AE94" s="77">
        <f t="shared" si="20"/>
        <v>0</v>
      </c>
      <c r="AF94" s="77">
        <f t="shared" si="20"/>
        <v>0</v>
      </c>
      <c r="AG94" s="77">
        <f t="shared" si="20"/>
        <v>0</v>
      </c>
      <c r="AH94" s="77">
        <f t="shared" si="20"/>
        <v>0</v>
      </c>
      <c r="AI94" s="77">
        <f t="shared" si="20"/>
        <v>0</v>
      </c>
      <c r="AJ94" s="77">
        <f t="shared" si="20"/>
        <v>0</v>
      </c>
      <c r="AK94" s="77">
        <f t="shared" si="17"/>
        <v>50.824999999999996</v>
      </c>
      <c r="AL94" s="78">
        <f t="shared" si="18"/>
        <v>0.30434131736526943</v>
      </c>
    </row>
    <row r="95" spans="1:38" ht="38.25">
      <c r="A95" s="81" t="s">
        <v>410</v>
      </c>
      <c r="B95" s="82" t="s">
        <v>177</v>
      </c>
      <c r="C95" s="101" t="s">
        <v>314</v>
      </c>
      <c r="D95" s="101" t="s">
        <v>323</v>
      </c>
      <c r="E95" s="162" t="s">
        <v>181</v>
      </c>
      <c r="F95" s="102">
        <v>1</v>
      </c>
      <c r="G95" s="186"/>
      <c r="H95" s="69" t="s">
        <v>25</v>
      </c>
      <c r="I95" s="70">
        <f>VLOOKUP(H95,CARGOS!$A$2:$C$21,2,FALSE)</f>
        <v>219</v>
      </c>
      <c r="J95" s="71" t="str">
        <f>VLOOKUP(H95,CARGOS!$A$2:$C$21,3,FALSE)</f>
        <v>PROFESIONAL</v>
      </c>
      <c r="K95" s="72">
        <v>1</v>
      </c>
      <c r="L95" s="73">
        <v>90</v>
      </c>
      <c r="M95" s="73">
        <f t="shared" si="14"/>
        <v>105</v>
      </c>
      <c r="N95" s="74">
        <v>120</v>
      </c>
      <c r="O95" s="75">
        <f t="shared" si="16"/>
        <v>1.8725000000000001</v>
      </c>
      <c r="P95" s="76">
        <f t="shared" si="15"/>
        <v>1.1212574850299402E-2</v>
      </c>
      <c r="Q95" s="77">
        <f t="shared" si="19"/>
        <v>0</v>
      </c>
      <c r="R95" s="77">
        <f t="shared" si="19"/>
        <v>0</v>
      </c>
      <c r="S95" s="77">
        <f t="shared" si="19"/>
        <v>0</v>
      </c>
      <c r="T95" s="77">
        <f t="shared" si="19"/>
        <v>0</v>
      </c>
      <c r="U95" s="77">
        <f t="shared" si="19"/>
        <v>0</v>
      </c>
      <c r="V95" s="77">
        <f t="shared" si="19"/>
        <v>0</v>
      </c>
      <c r="W95" s="77">
        <f t="shared" si="19"/>
        <v>0</v>
      </c>
      <c r="X95" s="77">
        <f t="shared" si="19"/>
        <v>0</v>
      </c>
      <c r="Y95" s="77">
        <f t="shared" si="19"/>
        <v>0</v>
      </c>
      <c r="Z95" s="77">
        <f t="shared" si="19"/>
        <v>0</v>
      </c>
      <c r="AA95" s="77">
        <f t="shared" si="20"/>
        <v>0</v>
      </c>
      <c r="AB95" s="77">
        <f t="shared" si="20"/>
        <v>1.8725000000000001</v>
      </c>
      <c r="AC95" s="77">
        <f t="shared" si="20"/>
        <v>0</v>
      </c>
      <c r="AD95" s="77">
        <f t="shared" si="20"/>
        <v>0</v>
      </c>
      <c r="AE95" s="77">
        <f t="shared" si="20"/>
        <v>0</v>
      </c>
      <c r="AF95" s="77">
        <f t="shared" si="20"/>
        <v>0</v>
      </c>
      <c r="AG95" s="77">
        <f t="shared" si="20"/>
        <v>0</v>
      </c>
      <c r="AH95" s="77">
        <f t="shared" si="20"/>
        <v>0</v>
      </c>
      <c r="AI95" s="77">
        <f t="shared" si="20"/>
        <v>0</v>
      </c>
      <c r="AJ95" s="77">
        <f t="shared" si="20"/>
        <v>0</v>
      </c>
      <c r="AK95" s="77">
        <f t="shared" si="17"/>
        <v>1.8725000000000001</v>
      </c>
      <c r="AL95" s="78">
        <f t="shared" si="18"/>
        <v>1.1212574850299402E-2</v>
      </c>
    </row>
    <row r="96" spans="1:38" ht="25.5">
      <c r="A96" s="81" t="s">
        <v>410</v>
      </c>
      <c r="B96" s="82" t="s">
        <v>177</v>
      </c>
      <c r="C96" s="101" t="s">
        <v>314</v>
      </c>
      <c r="D96" s="101" t="s">
        <v>323</v>
      </c>
      <c r="E96" s="162" t="s">
        <v>182</v>
      </c>
      <c r="F96" s="102">
        <v>1</v>
      </c>
      <c r="G96" s="186"/>
      <c r="H96" s="69" t="s">
        <v>25</v>
      </c>
      <c r="I96" s="70">
        <f>VLOOKUP(H96,CARGOS!$A$2:$C$21,2,FALSE)</f>
        <v>219</v>
      </c>
      <c r="J96" s="71" t="str">
        <f>VLOOKUP(H96,CARGOS!$A$2:$C$21,3,FALSE)</f>
        <v>PROFESIONAL</v>
      </c>
      <c r="K96" s="72">
        <v>19</v>
      </c>
      <c r="L96" s="73">
        <v>30</v>
      </c>
      <c r="M96" s="73">
        <f t="shared" si="14"/>
        <v>30</v>
      </c>
      <c r="N96" s="74">
        <v>30</v>
      </c>
      <c r="O96" s="75">
        <f t="shared" si="16"/>
        <v>0.53500000000000003</v>
      </c>
      <c r="P96" s="76">
        <f t="shared" si="15"/>
        <v>6.08682634730539E-2</v>
      </c>
      <c r="Q96" s="77">
        <f t="shared" si="19"/>
        <v>0</v>
      </c>
      <c r="R96" s="77">
        <f t="shared" si="19"/>
        <v>0</v>
      </c>
      <c r="S96" s="77">
        <f t="shared" si="19"/>
        <v>0</v>
      </c>
      <c r="T96" s="77">
        <f t="shared" si="19"/>
        <v>0</v>
      </c>
      <c r="U96" s="77">
        <f t="shared" si="19"/>
        <v>0</v>
      </c>
      <c r="V96" s="77">
        <f t="shared" si="19"/>
        <v>0</v>
      </c>
      <c r="W96" s="77">
        <f t="shared" si="19"/>
        <v>0</v>
      </c>
      <c r="X96" s="77">
        <f t="shared" si="19"/>
        <v>0</v>
      </c>
      <c r="Y96" s="77">
        <f t="shared" si="19"/>
        <v>0</v>
      </c>
      <c r="Z96" s="77">
        <f t="shared" si="19"/>
        <v>0</v>
      </c>
      <c r="AA96" s="77">
        <f t="shared" si="20"/>
        <v>0</v>
      </c>
      <c r="AB96" s="77">
        <f t="shared" si="20"/>
        <v>10.165000000000001</v>
      </c>
      <c r="AC96" s="77">
        <f t="shared" si="20"/>
        <v>0</v>
      </c>
      <c r="AD96" s="77">
        <f t="shared" si="20"/>
        <v>0</v>
      </c>
      <c r="AE96" s="77">
        <f t="shared" si="20"/>
        <v>0</v>
      </c>
      <c r="AF96" s="77">
        <f t="shared" si="20"/>
        <v>0</v>
      </c>
      <c r="AG96" s="77">
        <f t="shared" si="20"/>
        <v>0</v>
      </c>
      <c r="AH96" s="77">
        <f t="shared" si="20"/>
        <v>0</v>
      </c>
      <c r="AI96" s="77">
        <f t="shared" si="20"/>
        <v>0</v>
      </c>
      <c r="AJ96" s="77">
        <f t="shared" si="20"/>
        <v>0</v>
      </c>
      <c r="AK96" s="77">
        <f t="shared" si="17"/>
        <v>10.165000000000001</v>
      </c>
      <c r="AL96" s="78">
        <f t="shared" si="18"/>
        <v>6.08682634730539E-2</v>
      </c>
    </row>
    <row r="97" spans="1:38" ht="36.6" customHeight="1">
      <c r="A97" s="81" t="s">
        <v>410</v>
      </c>
      <c r="B97" s="82" t="s">
        <v>177</v>
      </c>
      <c r="C97" s="101" t="s">
        <v>314</v>
      </c>
      <c r="D97" s="101" t="s">
        <v>324</v>
      </c>
      <c r="E97" s="162" t="s">
        <v>183</v>
      </c>
      <c r="F97" s="102">
        <v>1</v>
      </c>
      <c r="G97" s="186"/>
      <c r="H97" s="69" t="s">
        <v>25</v>
      </c>
      <c r="I97" s="70">
        <f>VLOOKUP(H97,CARGOS!$A$2:$C$21,2,FALSE)</f>
        <v>219</v>
      </c>
      <c r="J97" s="71" t="str">
        <f>VLOOKUP(H97,CARGOS!$A$2:$C$21,3,FALSE)</f>
        <v>PROFESIONAL</v>
      </c>
      <c r="K97" s="72">
        <v>4</v>
      </c>
      <c r="L97" s="73">
        <v>120</v>
      </c>
      <c r="M97" s="73">
        <f t="shared" si="14"/>
        <v>120</v>
      </c>
      <c r="N97" s="74">
        <v>120</v>
      </c>
      <c r="O97" s="75">
        <f t="shared" si="16"/>
        <v>2.14</v>
      </c>
      <c r="P97" s="76">
        <f t="shared" si="15"/>
        <v>5.1257485029940125E-2</v>
      </c>
      <c r="Q97" s="77">
        <f t="shared" si="19"/>
        <v>0</v>
      </c>
      <c r="R97" s="77">
        <f t="shared" si="19"/>
        <v>0</v>
      </c>
      <c r="S97" s="77">
        <f t="shared" si="19"/>
        <v>0</v>
      </c>
      <c r="T97" s="77">
        <f t="shared" si="19"/>
        <v>0</v>
      </c>
      <c r="U97" s="77">
        <f t="shared" si="19"/>
        <v>0</v>
      </c>
      <c r="V97" s="77">
        <f t="shared" si="19"/>
        <v>0</v>
      </c>
      <c r="W97" s="77">
        <f t="shared" si="19"/>
        <v>0</v>
      </c>
      <c r="X97" s="77">
        <f t="shared" si="19"/>
        <v>0</v>
      </c>
      <c r="Y97" s="77">
        <f t="shared" si="19"/>
        <v>0</v>
      </c>
      <c r="Z97" s="77">
        <f t="shared" si="19"/>
        <v>0</v>
      </c>
      <c r="AA97" s="77">
        <f t="shared" si="20"/>
        <v>0</v>
      </c>
      <c r="AB97" s="77">
        <f t="shared" si="20"/>
        <v>8.56</v>
      </c>
      <c r="AC97" s="77">
        <f t="shared" si="20"/>
        <v>0</v>
      </c>
      <c r="AD97" s="77">
        <f t="shared" si="20"/>
        <v>0</v>
      </c>
      <c r="AE97" s="77">
        <f t="shared" si="20"/>
        <v>0</v>
      </c>
      <c r="AF97" s="77">
        <f t="shared" si="20"/>
        <v>0</v>
      </c>
      <c r="AG97" s="77">
        <f t="shared" si="20"/>
        <v>0</v>
      </c>
      <c r="AH97" s="77">
        <f t="shared" si="20"/>
        <v>0</v>
      </c>
      <c r="AI97" s="77">
        <f t="shared" si="20"/>
        <v>0</v>
      </c>
      <c r="AJ97" s="77">
        <f t="shared" si="20"/>
        <v>0</v>
      </c>
      <c r="AK97" s="77">
        <f t="shared" si="17"/>
        <v>8.56</v>
      </c>
      <c r="AL97" s="78">
        <f t="shared" si="18"/>
        <v>5.1257485029940125E-2</v>
      </c>
    </row>
    <row r="98" spans="1:38" ht="25.5">
      <c r="A98" s="81" t="s">
        <v>410</v>
      </c>
      <c r="B98" s="82" t="s">
        <v>177</v>
      </c>
      <c r="C98" s="101" t="s">
        <v>314</v>
      </c>
      <c r="D98" s="101" t="s">
        <v>38</v>
      </c>
      <c r="E98" s="162" t="s">
        <v>184</v>
      </c>
      <c r="F98" s="102">
        <v>1</v>
      </c>
      <c r="G98" s="186"/>
      <c r="H98" s="69" t="s">
        <v>25</v>
      </c>
      <c r="I98" s="70">
        <f>VLOOKUP(H98,CARGOS!$A$2:$C$21,2,FALSE)</f>
        <v>219</v>
      </c>
      <c r="J98" s="71" t="str">
        <f>VLOOKUP(H98,CARGOS!$A$2:$C$21,3,FALSE)</f>
        <v>PROFESIONAL</v>
      </c>
      <c r="K98" s="72">
        <v>19</v>
      </c>
      <c r="L98" s="73">
        <v>30</v>
      </c>
      <c r="M98" s="73">
        <f t="shared" si="14"/>
        <v>30</v>
      </c>
      <c r="N98" s="74">
        <v>30</v>
      </c>
      <c r="O98" s="75">
        <f t="shared" si="16"/>
        <v>0.53500000000000003</v>
      </c>
      <c r="P98" s="76">
        <f t="shared" si="15"/>
        <v>6.08682634730539E-2</v>
      </c>
      <c r="Q98" s="77">
        <f t="shared" si="19"/>
        <v>0</v>
      </c>
      <c r="R98" s="77">
        <f t="shared" si="19"/>
        <v>0</v>
      </c>
      <c r="S98" s="77">
        <f t="shared" si="19"/>
        <v>0</v>
      </c>
      <c r="T98" s="77">
        <f t="shared" si="19"/>
        <v>0</v>
      </c>
      <c r="U98" s="77">
        <f t="shared" si="19"/>
        <v>0</v>
      </c>
      <c r="V98" s="77">
        <f t="shared" si="19"/>
        <v>0</v>
      </c>
      <c r="W98" s="77">
        <f t="shared" si="19"/>
        <v>0</v>
      </c>
      <c r="X98" s="77">
        <f t="shared" si="19"/>
        <v>0</v>
      </c>
      <c r="Y98" s="77">
        <f t="shared" si="19"/>
        <v>0</v>
      </c>
      <c r="Z98" s="77">
        <f t="shared" si="19"/>
        <v>0</v>
      </c>
      <c r="AA98" s="77">
        <f t="shared" si="20"/>
        <v>0</v>
      </c>
      <c r="AB98" s="77">
        <f t="shared" si="20"/>
        <v>10.165000000000001</v>
      </c>
      <c r="AC98" s="77">
        <f t="shared" si="20"/>
        <v>0</v>
      </c>
      <c r="AD98" s="77">
        <f t="shared" si="20"/>
        <v>0</v>
      </c>
      <c r="AE98" s="77">
        <f t="shared" si="20"/>
        <v>0</v>
      </c>
      <c r="AF98" s="77">
        <f t="shared" si="20"/>
        <v>0</v>
      </c>
      <c r="AG98" s="77">
        <f t="shared" si="20"/>
        <v>0</v>
      </c>
      <c r="AH98" s="77">
        <f t="shared" si="20"/>
        <v>0</v>
      </c>
      <c r="AI98" s="77">
        <f t="shared" si="20"/>
        <v>0</v>
      </c>
      <c r="AJ98" s="77">
        <f t="shared" si="20"/>
        <v>0</v>
      </c>
      <c r="AK98" s="77">
        <f t="shared" si="17"/>
        <v>10.165000000000001</v>
      </c>
      <c r="AL98" s="78">
        <f t="shared" si="18"/>
        <v>6.08682634730539E-2</v>
      </c>
    </row>
    <row r="99" spans="1:38" ht="25.5">
      <c r="A99" s="81" t="s">
        <v>410</v>
      </c>
      <c r="B99" s="82" t="s">
        <v>177</v>
      </c>
      <c r="C99" s="101" t="s">
        <v>314</v>
      </c>
      <c r="D99" s="101" t="s">
        <v>321</v>
      </c>
      <c r="E99" s="162" t="s">
        <v>185</v>
      </c>
      <c r="F99" s="102">
        <v>1</v>
      </c>
      <c r="G99" s="186"/>
      <c r="H99" s="69" t="s">
        <v>25</v>
      </c>
      <c r="I99" s="70">
        <f>VLOOKUP(H99,CARGOS!$A$2:$C$21,2,FALSE)</f>
        <v>219</v>
      </c>
      <c r="J99" s="71" t="str">
        <f>VLOOKUP(H99,CARGOS!$A$2:$C$21,3,FALSE)</f>
        <v>PROFESIONAL</v>
      </c>
      <c r="K99" s="72">
        <v>1</v>
      </c>
      <c r="L99" s="73">
        <v>240</v>
      </c>
      <c r="M99" s="73">
        <f t="shared" si="14"/>
        <v>360</v>
      </c>
      <c r="N99" s="74">
        <v>480</v>
      </c>
      <c r="O99" s="75">
        <f t="shared" si="16"/>
        <v>6.4200000000000008</v>
      </c>
      <c r="P99" s="76">
        <f t="shared" si="15"/>
        <v>3.8443113772455094E-2</v>
      </c>
      <c r="Q99" s="77">
        <f t="shared" si="19"/>
        <v>0</v>
      </c>
      <c r="R99" s="77">
        <f t="shared" si="19"/>
        <v>0</v>
      </c>
      <c r="S99" s="77">
        <f t="shared" si="19"/>
        <v>0</v>
      </c>
      <c r="T99" s="77">
        <f t="shared" si="19"/>
        <v>0</v>
      </c>
      <c r="U99" s="77">
        <f t="shared" si="19"/>
        <v>0</v>
      </c>
      <c r="V99" s="77">
        <f t="shared" si="19"/>
        <v>0</v>
      </c>
      <c r="W99" s="77">
        <f t="shared" si="19"/>
        <v>0</v>
      </c>
      <c r="X99" s="77">
        <f t="shared" si="19"/>
        <v>0</v>
      </c>
      <c r="Y99" s="77">
        <f t="shared" si="19"/>
        <v>0</v>
      </c>
      <c r="Z99" s="77">
        <f t="shared" si="19"/>
        <v>0</v>
      </c>
      <c r="AA99" s="77">
        <f t="shared" si="20"/>
        <v>0</v>
      </c>
      <c r="AB99" s="77">
        <f t="shared" si="20"/>
        <v>6.4200000000000008</v>
      </c>
      <c r="AC99" s="77">
        <f t="shared" si="20"/>
        <v>0</v>
      </c>
      <c r="AD99" s="77">
        <f t="shared" si="20"/>
        <v>0</v>
      </c>
      <c r="AE99" s="77">
        <f t="shared" si="20"/>
        <v>0</v>
      </c>
      <c r="AF99" s="77">
        <f t="shared" si="20"/>
        <v>0</v>
      </c>
      <c r="AG99" s="77">
        <f t="shared" si="20"/>
        <v>0</v>
      </c>
      <c r="AH99" s="77">
        <f t="shared" si="20"/>
        <v>0</v>
      </c>
      <c r="AI99" s="77">
        <f t="shared" si="20"/>
        <v>0</v>
      </c>
      <c r="AJ99" s="77">
        <f t="shared" si="20"/>
        <v>0</v>
      </c>
      <c r="AK99" s="77">
        <f t="shared" si="17"/>
        <v>6.4200000000000008</v>
      </c>
      <c r="AL99" s="78">
        <f t="shared" si="18"/>
        <v>3.8443113772455094E-2</v>
      </c>
    </row>
    <row r="100" spans="1:38" ht="25.5">
      <c r="A100" s="81" t="s">
        <v>410</v>
      </c>
      <c r="B100" s="82" t="s">
        <v>177</v>
      </c>
      <c r="C100" s="101" t="s">
        <v>314</v>
      </c>
      <c r="D100" s="101" t="s">
        <v>324</v>
      </c>
      <c r="E100" s="162" t="s">
        <v>186</v>
      </c>
      <c r="F100" s="102">
        <v>1</v>
      </c>
      <c r="G100" s="186"/>
      <c r="H100" s="69" t="s">
        <v>25</v>
      </c>
      <c r="I100" s="70">
        <f>VLOOKUP(H100,CARGOS!$A$2:$C$21,2,FALSE)</f>
        <v>219</v>
      </c>
      <c r="J100" s="71" t="str">
        <f>VLOOKUP(H100,CARGOS!$A$2:$C$21,3,FALSE)</f>
        <v>PROFESIONAL</v>
      </c>
      <c r="K100" s="72">
        <v>1</v>
      </c>
      <c r="L100" s="73">
        <v>120</v>
      </c>
      <c r="M100" s="73">
        <f t="shared" si="14"/>
        <v>180</v>
      </c>
      <c r="N100" s="74">
        <v>240</v>
      </c>
      <c r="O100" s="75">
        <f t="shared" si="16"/>
        <v>3.2100000000000004</v>
      </c>
      <c r="P100" s="76">
        <f t="shared" si="15"/>
        <v>1.9221556886227547E-2</v>
      </c>
      <c r="Q100" s="77">
        <f t="shared" si="19"/>
        <v>0</v>
      </c>
      <c r="R100" s="77">
        <f t="shared" si="19"/>
        <v>0</v>
      </c>
      <c r="S100" s="77">
        <f t="shared" si="19"/>
        <v>0</v>
      </c>
      <c r="T100" s="77">
        <f t="shared" si="19"/>
        <v>0</v>
      </c>
      <c r="U100" s="77">
        <f t="shared" si="19"/>
        <v>0</v>
      </c>
      <c r="V100" s="77">
        <f t="shared" si="19"/>
        <v>0</v>
      </c>
      <c r="W100" s="77">
        <f t="shared" si="19"/>
        <v>0</v>
      </c>
      <c r="X100" s="77">
        <f t="shared" si="19"/>
        <v>0</v>
      </c>
      <c r="Y100" s="77">
        <f t="shared" si="19"/>
        <v>0</v>
      </c>
      <c r="Z100" s="77">
        <f t="shared" si="19"/>
        <v>0</v>
      </c>
      <c r="AA100" s="77">
        <f t="shared" si="20"/>
        <v>0</v>
      </c>
      <c r="AB100" s="77">
        <f t="shared" si="20"/>
        <v>3.2100000000000004</v>
      </c>
      <c r="AC100" s="77">
        <f t="shared" si="20"/>
        <v>0</v>
      </c>
      <c r="AD100" s="77">
        <f t="shared" si="20"/>
        <v>0</v>
      </c>
      <c r="AE100" s="77">
        <f t="shared" si="20"/>
        <v>0</v>
      </c>
      <c r="AF100" s="77">
        <f t="shared" si="20"/>
        <v>0</v>
      </c>
      <c r="AG100" s="77">
        <f t="shared" si="20"/>
        <v>0</v>
      </c>
      <c r="AH100" s="77">
        <f t="shared" si="20"/>
        <v>0</v>
      </c>
      <c r="AI100" s="77">
        <f t="shared" si="20"/>
        <v>0</v>
      </c>
      <c r="AJ100" s="77">
        <f t="shared" si="20"/>
        <v>0</v>
      </c>
      <c r="AK100" s="77">
        <f t="shared" si="17"/>
        <v>3.2100000000000004</v>
      </c>
      <c r="AL100" s="78">
        <f t="shared" si="18"/>
        <v>1.9221556886227547E-2</v>
      </c>
    </row>
    <row r="101" spans="1:38" ht="51">
      <c r="A101" s="81" t="s">
        <v>410</v>
      </c>
      <c r="B101" s="82" t="s">
        <v>177</v>
      </c>
      <c r="C101" s="101" t="s">
        <v>314</v>
      </c>
      <c r="D101" s="101" t="s">
        <v>316</v>
      </c>
      <c r="E101" s="162" t="s">
        <v>187</v>
      </c>
      <c r="F101" s="102">
        <v>1</v>
      </c>
      <c r="G101" s="186"/>
      <c r="H101" s="69" t="s">
        <v>25</v>
      </c>
      <c r="I101" s="70">
        <f>VLOOKUP(H101,CARGOS!$A$2:$C$21,2,FALSE)</f>
        <v>219</v>
      </c>
      <c r="J101" s="71" t="str">
        <f>VLOOKUP(H101,CARGOS!$A$2:$C$21,3,FALSE)</f>
        <v>PROFESIONAL</v>
      </c>
      <c r="K101" s="72">
        <v>2</v>
      </c>
      <c r="L101" s="73">
        <v>60</v>
      </c>
      <c r="M101" s="73">
        <f t="shared" si="14"/>
        <v>90</v>
      </c>
      <c r="N101" s="74">
        <v>120</v>
      </c>
      <c r="O101" s="75">
        <f t="shared" si="16"/>
        <v>1.6050000000000002</v>
      </c>
      <c r="P101" s="76">
        <f t="shared" si="15"/>
        <v>1.9221556886227547E-2</v>
      </c>
      <c r="Q101" s="77">
        <f t="shared" si="19"/>
        <v>0</v>
      </c>
      <c r="R101" s="77">
        <f t="shared" si="19"/>
        <v>0</v>
      </c>
      <c r="S101" s="77">
        <f t="shared" si="19"/>
        <v>0</v>
      </c>
      <c r="T101" s="77">
        <f t="shared" si="19"/>
        <v>0</v>
      </c>
      <c r="U101" s="77">
        <f t="shared" si="19"/>
        <v>0</v>
      </c>
      <c r="V101" s="77">
        <f t="shared" si="19"/>
        <v>0</v>
      </c>
      <c r="W101" s="77">
        <f t="shared" si="19"/>
        <v>0</v>
      </c>
      <c r="X101" s="77">
        <f t="shared" si="19"/>
        <v>0</v>
      </c>
      <c r="Y101" s="77">
        <f t="shared" si="19"/>
        <v>0</v>
      </c>
      <c r="Z101" s="77">
        <f t="shared" si="19"/>
        <v>0</v>
      </c>
      <c r="AA101" s="77">
        <f t="shared" si="20"/>
        <v>0</v>
      </c>
      <c r="AB101" s="77">
        <f t="shared" si="20"/>
        <v>3.2100000000000004</v>
      </c>
      <c r="AC101" s="77">
        <f t="shared" si="20"/>
        <v>0</v>
      </c>
      <c r="AD101" s="77">
        <f t="shared" si="20"/>
        <v>0</v>
      </c>
      <c r="AE101" s="77">
        <f t="shared" si="20"/>
        <v>0</v>
      </c>
      <c r="AF101" s="77">
        <f t="shared" si="20"/>
        <v>0</v>
      </c>
      <c r="AG101" s="77">
        <f t="shared" si="20"/>
        <v>0</v>
      </c>
      <c r="AH101" s="77">
        <f t="shared" si="20"/>
        <v>0</v>
      </c>
      <c r="AI101" s="77">
        <f t="shared" si="20"/>
        <v>0</v>
      </c>
      <c r="AJ101" s="77">
        <f t="shared" si="20"/>
        <v>0</v>
      </c>
      <c r="AK101" s="77">
        <f t="shared" si="17"/>
        <v>3.2100000000000004</v>
      </c>
      <c r="AL101" s="78">
        <f t="shared" si="18"/>
        <v>1.9221556886227547E-2</v>
      </c>
    </row>
    <row r="102" spans="1:38" ht="51">
      <c r="A102" s="81" t="s">
        <v>410</v>
      </c>
      <c r="B102" s="82" t="s">
        <v>177</v>
      </c>
      <c r="C102" s="101" t="s">
        <v>314</v>
      </c>
      <c r="D102" s="101" t="s">
        <v>318</v>
      </c>
      <c r="E102" s="162" t="s">
        <v>188</v>
      </c>
      <c r="F102" s="102">
        <v>1</v>
      </c>
      <c r="G102" s="186"/>
      <c r="H102" s="69" t="s">
        <v>25</v>
      </c>
      <c r="I102" s="70">
        <v>407</v>
      </c>
      <c r="J102" s="71" t="str">
        <f>VLOOKUP(H102,CARGOS!$A$2:$C$21,3,FALSE)</f>
        <v>PROFESIONAL</v>
      </c>
      <c r="K102" s="72">
        <v>2</v>
      </c>
      <c r="L102" s="73">
        <v>90</v>
      </c>
      <c r="M102" s="73">
        <f t="shared" si="14"/>
        <v>105</v>
      </c>
      <c r="N102" s="74">
        <v>120</v>
      </c>
      <c r="O102" s="75">
        <f t="shared" si="16"/>
        <v>1.8725000000000001</v>
      </c>
      <c r="P102" s="76">
        <f t="shared" si="15"/>
        <v>2.2425149700598803E-2</v>
      </c>
      <c r="Q102" s="77">
        <f t="shared" si="19"/>
        <v>0</v>
      </c>
      <c r="R102" s="77">
        <f t="shared" si="19"/>
        <v>0</v>
      </c>
      <c r="S102" s="77">
        <f t="shared" si="19"/>
        <v>0</v>
      </c>
      <c r="T102" s="77">
        <f t="shared" si="19"/>
        <v>0</v>
      </c>
      <c r="U102" s="77">
        <f t="shared" si="19"/>
        <v>0</v>
      </c>
      <c r="V102" s="77">
        <f t="shared" si="19"/>
        <v>0</v>
      </c>
      <c r="W102" s="77">
        <f t="shared" si="19"/>
        <v>0</v>
      </c>
      <c r="X102" s="77">
        <f t="shared" si="19"/>
        <v>0</v>
      </c>
      <c r="Y102" s="77">
        <f t="shared" si="19"/>
        <v>0</v>
      </c>
      <c r="Z102" s="77">
        <f t="shared" si="19"/>
        <v>0</v>
      </c>
      <c r="AA102" s="77">
        <f t="shared" si="20"/>
        <v>0</v>
      </c>
      <c r="AB102" s="77">
        <f t="shared" si="20"/>
        <v>3.7450000000000001</v>
      </c>
      <c r="AC102" s="77">
        <f t="shared" si="20"/>
        <v>0</v>
      </c>
      <c r="AD102" s="77">
        <f t="shared" si="20"/>
        <v>0</v>
      </c>
      <c r="AE102" s="77">
        <f t="shared" si="20"/>
        <v>0</v>
      </c>
      <c r="AF102" s="77">
        <f t="shared" si="20"/>
        <v>0</v>
      </c>
      <c r="AG102" s="77">
        <f t="shared" si="20"/>
        <v>0</v>
      </c>
      <c r="AH102" s="77">
        <f t="shared" si="20"/>
        <v>0</v>
      </c>
      <c r="AI102" s="77">
        <f t="shared" si="20"/>
        <v>0</v>
      </c>
      <c r="AJ102" s="77">
        <f t="shared" si="20"/>
        <v>0</v>
      </c>
      <c r="AK102" s="77">
        <f t="shared" si="17"/>
        <v>3.7450000000000001</v>
      </c>
      <c r="AL102" s="78">
        <f t="shared" si="18"/>
        <v>2.2425149700598803E-2</v>
      </c>
    </row>
    <row r="103" spans="1:38" ht="25.5">
      <c r="A103" s="81" t="s">
        <v>410</v>
      </c>
      <c r="B103" s="82" t="s">
        <v>177</v>
      </c>
      <c r="C103" s="101" t="s">
        <v>314</v>
      </c>
      <c r="D103" s="101" t="s">
        <v>38</v>
      </c>
      <c r="E103" s="162" t="s">
        <v>189</v>
      </c>
      <c r="F103" s="102">
        <v>1</v>
      </c>
      <c r="G103" s="186"/>
      <c r="H103" s="69" t="s">
        <v>25</v>
      </c>
      <c r="I103" s="70">
        <f>VLOOKUP(H103,CARGOS!$A$2:$C$21,2,FALSE)</f>
        <v>219</v>
      </c>
      <c r="J103" s="71" t="str">
        <f>VLOOKUP(H103,CARGOS!$A$2:$C$21,3,FALSE)</f>
        <v>PROFESIONAL</v>
      </c>
      <c r="K103" s="72">
        <v>2</v>
      </c>
      <c r="L103" s="73">
        <v>480</v>
      </c>
      <c r="M103" s="73">
        <f t="shared" si="14"/>
        <v>720</v>
      </c>
      <c r="N103" s="74">
        <v>960</v>
      </c>
      <c r="O103" s="75">
        <f t="shared" si="16"/>
        <v>12.840000000000002</v>
      </c>
      <c r="P103" s="76">
        <f t="shared" si="15"/>
        <v>0.15377245508982038</v>
      </c>
      <c r="Q103" s="77">
        <f t="shared" si="19"/>
        <v>0</v>
      </c>
      <c r="R103" s="77">
        <f t="shared" si="19"/>
        <v>0</v>
      </c>
      <c r="S103" s="77">
        <f t="shared" si="19"/>
        <v>0</v>
      </c>
      <c r="T103" s="77">
        <f t="shared" si="19"/>
        <v>0</v>
      </c>
      <c r="U103" s="77">
        <f t="shared" si="19"/>
        <v>0</v>
      </c>
      <c r="V103" s="77">
        <f t="shared" si="19"/>
        <v>0</v>
      </c>
      <c r="W103" s="77">
        <f t="shared" si="19"/>
        <v>0</v>
      </c>
      <c r="X103" s="77">
        <f t="shared" si="19"/>
        <v>0</v>
      </c>
      <c r="Y103" s="77">
        <f t="shared" si="19"/>
        <v>0</v>
      </c>
      <c r="Z103" s="77">
        <f t="shared" si="19"/>
        <v>0</v>
      </c>
      <c r="AA103" s="77">
        <f t="shared" si="20"/>
        <v>0</v>
      </c>
      <c r="AB103" s="77">
        <f t="shared" si="20"/>
        <v>25.680000000000003</v>
      </c>
      <c r="AC103" s="77">
        <f t="shared" si="20"/>
        <v>0</v>
      </c>
      <c r="AD103" s="77">
        <f t="shared" si="20"/>
        <v>0</v>
      </c>
      <c r="AE103" s="77">
        <f t="shared" si="20"/>
        <v>0</v>
      </c>
      <c r="AF103" s="77">
        <f t="shared" si="20"/>
        <v>0</v>
      </c>
      <c r="AG103" s="77">
        <f t="shared" si="20"/>
        <v>0</v>
      </c>
      <c r="AH103" s="77">
        <f t="shared" si="20"/>
        <v>0</v>
      </c>
      <c r="AI103" s="77">
        <f t="shared" si="20"/>
        <v>0</v>
      </c>
      <c r="AJ103" s="77">
        <f t="shared" si="20"/>
        <v>0</v>
      </c>
      <c r="AK103" s="77">
        <f t="shared" si="17"/>
        <v>25.680000000000003</v>
      </c>
      <c r="AL103" s="78">
        <f t="shared" si="18"/>
        <v>0.15377245508982038</v>
      </c>
    </row>
    <row r="104" spans="1:38" ht="38.25">
      <c r="A104" s="81" t="s">
        <v>410</v>
      </c>
      <c r="B104" s="82" t="s">
        <v>177</v>
      </c>
      <c r="C104" s="101" t="s">
        <v>359</v>
      </c>
      <c r="D104" s="101" t="s">
        <v>409</v>
      </c>
      <c r="E104" s="162" t="s">
        <v>190</v>
      </c>
      <c r="F104" s="102">
        <v>1</v>
      </c>
      <c r="G104" s="186"/>
      <c r="H104" s="69" t="s">
        <v>25</v>
      </c>
      <c r="I104" s="70">
        <f>VLOOKUP(H104,CARGOS!$A$2:$C$21,2,FALSE)</f>
        <v>219</v>
      </c>
      <c r="J104" s="71" t="str">
        <f>VLOOKUP(H104,CARGOS!$A$2:$C$21,3,FALSE)</f>
        <v>PROFESIONAL</v>
      </c>
      <c r="K104" s="72">
        <v>4</v>
      </c>
      <c r="L104" s="73">
        <v>60</v>
      </c>
      <c r="M104" s="73">
        <f t="shared" si="14"/>
        <v>60</v>
      </c>
      <c r="N104" s="74">
        <v>60</v>
      </c>
      <c r="O104" s="75">
        <f t="shared" si="16"/>
        <v>1.07</v>
      </c>
      <c r="P104" s="76">
        <f t="shared" si="15"/>
        <v>2.5628742514970063E-2</v>
      </c>
      <c r="Q104" s="77">
        <f t="shared" si="19"/>
        <v>0</v>
      </c>
      <c r="R104" s="77">
        <f t="shared" si="19"/>
        <v>0</v>
      </c>
      <c r="S104" s="77">
        <f t="shared" si="19"/>
        <v>0</v>
      </c>
      <c r="T104" s="77">
        <f t="shared" si="19"/>
        <v>0</v>
      </c>
      <c r="U104" s="77">
        <f t="shared" si="19"/>
        <v>0</v>
      </c>
      <c r="V104" s="77">
        <f t="shared" si="19"/>
        <v>0</v>
      </c>
      <c r="W104" s="77">
        <f t="shared" si="19"/>
        <v>0</v>
      </c>
      <c r="X104" s="77">
        <f t="shared" si="19"/>
        <v>0</v>
      </c>
      <c r="Y104" s="77">
        <f t="shared" si="19"/>
        <v>0</v>
      </c>
      <c r="Z104" s="77">
        <f t="shared" si="19"/>
        <v>0</v>
      </c>
      <c r="AA104" s="77">
        <f t="shared" si="20"/>
        <v>0</v>
      </c>
      <c r="AB104" s="77">
        <f t="shared" si="20"/>
        <v>4.28</v>
      </c>
      <c r="AC104" s="77">
        <f t="shared" si="20"/>
        <v>0</v>
      </c>
      <c r="AD104" s="77">
        <f t="shared" si="20"/>
        <v>0</v>
      </c>
      <c r="AE104" s="77">
        <f t="shared" si="20"/>
        <v>0</v>
      </c>
      <c r="AF104" s="77">
        <f t="shared" si="20"/>
        <v>0</v>
      </c>
      <c r="AG104" s="77">
        <f t="shared" si="20"/>
        <v>0</v>
      </c>
      <c r="AH104" s="77">
        <f t="shared" si="20"/>
        <v>0</v>
      </c>
      <c r="AI104" s="77">
        <f t="shared" si="20"/>
        <v>0</v>
      </c>
      <c r="AJ104" s="77">
        <f t="shared" si="20"/>
        <v>0</v>
      </c>
      <c r="AK104" s="77">
        <f t="shared" si="17"/>
        <v>4.28</v>
      </c>
      <c r="AL104" s="78">
        <f t="shared" si="18"/>
        <v>2.5628742514970063E-2</v>
      </c>
    </row>
    <row r="105" spans="1:38" ht="25.5">
      <c r="A105" s="81" t="s">
        <v>84</v>
      </c>
      <c r="B105" s="82" t="s">
        <v>191</v>
      </c>
      <c r="C105" s="101" t="s">
        <v>299</v>
      </c>
      <c r="D105" s="101" t="s">
        <v>301</v>
      </c>
      <c r="E105" s="162" t="s">
        <v>192</v>
      </c>
      <c r="F105" s="102">
        <v>1</v>
      </c>
      <c r="G105" s="186"/>
      <c r="H105" s="69" t="s">
        <v>24</v>
      </c>
      <c r="I105" s="70">
        <f>VLOOKUP(H105,CARGOS!$A$2:$C$21,2,FALSE)</f>
        <v>222</v>
      </c>
      <c r="J105" s="71" t="str">
        <f>VLOOKUP(H105,CARGOS!$A$2:$C$21,3,FALSE)</f>
        <v>PROFESIONAL</v>
      </c>
      <c r="K105" s="72">
        <v>0.08</v>
      </c>
      <c r="L105" s="73">
        <f>8*60</f>
        <v>480</v>
      </c>
      <c r="M105" s="73">
        <f t="shared" si="14"/>
        <v>480</v>
      </c>
      <c r="N105" s="74">
        <v>480</v>
      </c>
      <c r="O105" s="75">
        <f t="shared" si="16"/>
        <v>8.56</v>
      </c>
      <c r="P105" s="76">
        <f t="shared" si="15"/>
        <v>4.1005988023952097E-3</v>
      </c>
      <c r="Q105" s="77">
        <f t="shared" si="19"/>
        <v>0</v>
      </c>
      <c r="R105" s="77">
        <f t="shared" si="19"/>
        <v>0</v>
      </c>
      <c r="S105" s="77">
        <f t="shared" si="19"/>
        <v>0</v>
      </c>
      <c r="T105" s="77">
        <f t="shared" si="19"/>
        <v>0</v>
      </c>
      <c r="U105" s="77">
        <f t="shared" si="19"/>
        <v>0</v>
      </c>
      <c r="V105" s="77">
        <f t="shared" si="19"/>
        <v>0</v>
      </c>
      <c r="W105" s="77">
        <f t="shared" si="19"/>
        <v>0</v>
      </c>
      <c r="X105" s="77">
        <f t="shared" si="19"/>
        <v>0</v>
      </c>
      <c r="Y105" s="77">
        <f t="shared" si="19"/>
        <v>0</v>
      </c>
      <c r="Z105" s="77">
        <f t="shared" si="19"/>
        <v>0</v>
      </c>
      <c r="AA105" s="77">
        <f t="shared" si="20"/>
        <v>0.68480000000000008</v>
      </c>
      <c r="AB105" s="77">
        <f t="shared" si="20"/>
        <v>0</v>
      </c>
      <c r="AC105" s="77">
        <f t="shared" si="20"/>
        <v>0</v>
      </c>
      <c r="AD105" s="77">
        <f t="shared" si="20"/>
        <v>0</v>
      </c>
      <c r="AE105" s="77">
        <f t="shared" si="20"/>
        <v>0</v>
      </c>
      <c r="AF105" s="77">
        <f t="shared" si="20"/>
        <v>0</v>
      </c>
      <c r="AG105" s="77">
        <f t="shared" si="20"/>
        <v>0</v>
      </c>
      <c r="AH105" s="77">
        <f t="shared" si="20"/>
        <v>0</v>
      </c>
      <c r="AI105" s="77">
        <f t="shared" si="20"/>
        <v>0</v>
      </c>
      <c r="AJ105" s="77">
        <f t="shared" si="20"/>
        <v>0</v>
      </c>
      <c r="AK105" s="77">
        <f t="shared" si="17"/>
        <v>0.68480000000000008</v>
      </c>
      <c r="AL105" s="78">
        <f t="shared" si="18"/>
        <v>4.1005988023952097E-3</v>
      </c>
    </row>
    <row r="106" spans="1:38" ht="25.5">
      <c r="A106" s="81" t="s">
        <v>84</v>
      </c>
      <c r="B106" s="82" t="s">
        <v>191</v>
      </c>
      <c r="C106" s="101" t="s">
        <v>299</v>
      </c>
      <c r="D106" s="101" t="s">
        <v>301</v>
      </c>
      <c r="E106" s="162" t="s">
        <v>193</v>
      </c>
      <c r="F106" s="102">
        <v>1</v>
      </c>
      <c r="G106" s="186"/>
      <c r="H106" s="69" t="s">
        <v>24</v>
      </c>
      <c r="I106" s="70">
        <f>VLOOKUP(H106,CARGOS!$A$2:$C$21,2,FALSE)</f>
        <v>222</v>
      </c>
      <c r="J106" s="71" t="str">
        <f>VLOOKUP(H106,CARGOS!$A$2:$C$21,3,FALSE)</f>
        <v>PROFESIONAL</v>
      </c>
      <c r="K106" s="72">
        <v>19</v>
      </c>
      <c r="L106" s="73">
        <f>8*60</f>
        <v>480</v>
      </c>
      <c r="M106" s="73">
        <f t="shared" si="14"/>
        <v>510</v>
      </c>
      <c r="N106" s="74">
        <f>9*60</f>
        <v>540</v>
      </c>
      <c r="O106" s="75">
        <f t="shared" si="16"/>
        <v>9.0950000000000006</v>
      </c>
      <c r="P106" s="76">
        <f t="shared" si="15"/>
        <v>1.0347604790419163</v>
      </c>
      <c r="Q106" s="77">
        <f t="shared" si="19"/>
        <v>0</v>
      </c>
      <c r="R106" s="77">
        <f t="shared" si="19"/>
        <v>0</v>
      </c>
      <c r="S106" s="77">
        <f t="shared" si="19"/>
        <v>0</v>
      </c>
      <c r="T106" s="77">
        <f t="shared" si="19"/>
        <v>0</v>
      </c>
      <c r="U106" s="77">
        <f t="shared" si="19"/>
        <v>0</v>
      </c>
      <c r="V106" s="77">
        <f t="shared" si="19"/>
        <v>0</v>
      </c>
      <c r="W106" s="77">
        <f t="shared" si="19"/>
        <v>0</v>
      </c>
      <c r="X106" s="77">
        <f t="shared" si="19"/>
        <v>0</v>
      </c>
      <c r="Y106" s="77">
        <f t="shared" si="19"/>
        <v>0</v>
      </c>
      <c r="Z106" s="77">
        <f t="shared" si="19"/>
        <v>0</v>
      </c>
      <c r="AA106" s="77">
        <f t="shared" si="20"/>
        <v>172.80500000000001</v>
      </c>
      <c r="AB106" s="77">
        <f t="shared" si="20"/>
        <v>0</v>
      </c>
      <c r="AC106" s="77">
        <f t="shared" si="20"/>
        <v>0</v>
      </c>
      <c r="AD106" s="77">
        <f t="shared" si="20"/>
        <v>0</v>
      </c>
      <c r="AE106" s="77">
        <f t="shared" si="20"/>
        <v>0</v>
      </c>
      <c r="AF106" s="77">
        <f t="shared" si="20"/>
        <v>0</v>
      </c>
      <c r="AG106" s="77">
        <f t="shared" si="20"/>
        <v>0</v>
      </c>
      <c r="AH106" s="77">
        <f t="shared" si="20"/>
        <v>0</v>
      </c>
      <c r="AI106" s="77">
        <f t="shared" si="20"/>
        <v>0</v>
      </c>
      <c r="AJ106" s="77">
        <f t="shared" si="20"/>
        <v>0</v>
      </c>
      <c r="AK106" s="77">
        <f t="shared" si="17"/>
        <v>172.80500000000001</v>
      </c>
      <c r="AL106" s="78">
        <f t="shared" si="18"/>
        <v>1.0347604790419163</v>
      </c>
    </row>
    <row r="107" spans="1:38" ht="25.5">
      <c r="A107" s="81" t="s">
        <v>410</v>
      </c>
      <c r="B107" s="82" t="s">
        <v>194</v>
      </c>
      <c r="C107" s="101" t="s">
        <v>284</v>
      </c>
      <c r="D107" s="101" t="s">
        <v>296</v>
      </c>
      <c r="E107" s="162" t="s">
        <v>195</v>
      </c>
      <c r="F107" s="102">
        <v>1</v>
      </c>
      <c r="G107" s="186"/>
      <c r="H107" s="69" t="s">
        <v>32</v>
      </c>
      <c r="I107" s="70">
        <f>VLOOKUP(H107,CARGOS!$A$2:$C$21,2,FALSE)</f>
        <v>440</v>
      </c>
      <c r="J107" s="71" t="str">
        <f>VLOOKUP(H107,CARGOS!$A$2:$C$21,3,FALSE)</f>
        <v>ASISTENCIAL</v>
      </c>
      <c r="K107" s="72">
        <v>19</v>
      </c>
      <c r="L107" s="73">
        <f>5*60</f>
        <v>300</v>
      </c>
      <c r="M107" s="73">
        <f t="shared" si="14"/>
        <v>330</v>
      </c>
      <c r="N107" s="74">
        <f>6*60</f>
        <v>360</v>
      </c>
      <c r="O107" s="75">
        <f t="shared" si="16"/>
        <v>5.8849999999999998</v>
      </c>
      <c r="P107" s="76">
        <f t="shared" si="15"/>
        <v>0.66955089820359281</v>
      </c>
      <c r="Q107" s="77">
        <f t="shared" si="19"/>
        <v>0</v>
      </c>
      <c r="R107" s="77">
        <f t="shared" si="19"/>
        <v>0</v>
      </c>
      <c r="S107" s="77">
        <f t="shared" si="19"/>
        <v>0</v>
      </c>
      <c r="T107" s="77">
        <f t="shared" si="19"/>
        <v>0</v>
      </c>
      <c r="U107" s="77">
        <f t="shared" si="19"/>
        <v>0</v>
      </c>
      <c r="V107" s="77">
        <f t="shared" si="19"/>
        <v>0</v>
      </c>
      <c r="W107" s="77">
        <f t="shared" si="19"/>
        <v>0</v>
      </c>
      <c r="X107" s="77">
        <f t="shared" si="19"/>
        <v>0</v>
      </c>
      <c r="Y107" s="77">
        <f t="shared" si="19"/>
        <v>0</v>
      </c>
      <c r="Z107" s="77">
        <f t="shared" si="19"/>
        <v>0</v>
      </c>
      <c r="AA107" s="77">
        <f t="shared" si="20"/>
        <v>0</v>
      </c>
      <c r="AB107" s="77">
        <f t="shared" si="20"/>
        <v>0</v>
      </c>
      <c r="AC107" s="77">
        <f t="shared" si="20"/>
        <v>0</v>
      </c>
      <c r="AD107" s="77">
        <f t="shared" si="20"/>
        <v>0</v>
      </c>
      <c r="AE107" s="77">
        <f t="shared" si="20"/>
        <v>0</v>
      </c>
      <c r="AF107" s="77">
        <f t="shared" si="20"/>
        <v>0</v>
      </c>
      <c r="AG107" s="77">
        <f t="shared" si="20"/>
        <v>0</v>
      </c>
      <c r="AH107" s="77">
        <f t="shared" si="20"/>
        <v>0</v>
      </c>
      <c r="AI107" s="77">
        <f t="shared" si="20"/>
        <v>111.815</v>
      </c>
      <c r="AJ107" s="77">
        <f t="shared" si="20"/>
        <v>0</v>
      </c>
      <c r="AK107" s="77">
        <f t="shared" si="17"/>
        <v>111.815</v>
      </c>
      <c r="AL107" s="78">
        <f t="shared" si="18"/>
        <v>0.66955089820359281</v>
      </c>
    </row>
    <row r="108" spans="1:38" ht="25.5">
      <c r="A108" s="81" t="s">
        <v>410</v>
      </c>
      <c r="B108" s="82" t="s">
        <v>194</v>
      </c>
      <c r="C108" s="101" t="s">
        <v>299</v>
      </c>
      <c r="D108" s="101" t="s">
        <v>303</v>
      </c>
      <c r="E108" s="162" t="s">
        <v>196</v>
      </c>
      <c r="F108" s="102">
        <v>1</v>
      </c>
      <c r="G108" s="186"/>
      <c r="H108" s="69" t="s">
        <v>32</v>
      </c>
      <c r="I108" s="70">
        <f>VLOOKUP(H108,CARGOS!$A$2:$C$21,2,FALSE)</f>
        <v>440</v>
      </c>
      <c r="J108" s="71" t="str">
        <f>VLOOKUP(H108,CARGOS!$A$2:$C$21,3,FALSE)</f>
        <v>ASISTENCIAL</v>
      </c>
      <c r="K108" s="72">
        <v>19</v>
      </c>
      <c r="L108" s="73">
        <v>120</v>
      </c>
      <c r="M108" s="73">
        <f t="shared" si="14"/>
        <v>150</v>
      </c>
      <c r="N108" s="74">
        <v>180</v>
      </c>
      <c r="O108" s="75">
        <f t="shared" si="16"/>
        <v>2.6749999999999998</v>
      </c>
      <c r="P108" s="76">
        <f t="shared" si="15"/>
        <v>0.30434131736526943</v>
      </c>
      <c r="Q108" s="77">
        <f t="shared" si="19"/>
        <v>0</v>
      </c>
      <c r="R108" s="77">
        <f t="shared" si="19"/>
        <v>0</v>
      </c>
      <c r="S108" s="77">
        <f t="shared" si="19"/>
        <v>0</v>
      </c>
      <c r="T108" s="77">
        <f t="shared" si="19"/>
        <v>0</v>
      </c>
      <c r="U108" s="77">
        <f t="shared" si="19"/>
        <v>0</v>
      </c>
      <c r="V108" s="77">
        <f t="shared" si="19"/>
        <v>0</v>
      </c>
      <c r="W108" s="77">
        <f t="shared" si="19"/>
        <v>0</v>
      </c>
      <c r="X108" s="77">
        <f t="shared" si="19"/>
        <v>0</v>
      </c>
      <c r="Y108" s="77">
        <f t="shared" si="19"/>
        <v>0</v>
      </c>
      <c r="Z108" s="77">
        <f t="shared" si="19"/>
        <v>0</v>
      </c>
      <c r="AA108" s="77">
        <f t="shared" si="20"/>
        <v>0</v>
      </c>
      <c r="AB108" s="77">
        <f t="shared" si="20"/>
        <v>0</v>
      </c>
      <c r="AC108" s="77">
        <f t="shared" si="20"/>
        <v>0</v>
      </c>
      <c r="AD108" s="77">
        <f t="shared" si="20"/>
        <v>0</v>
      </c>
      <c r="AE108" s="77">
        <f t="shared" si="20"/>
        <v>0</v>
      </c>
      <c r="AF108" s="77">
        <f t="shared" si="20"/>
        <v>0</v>
      </c>
      <c r="AG108" s="77">
        <f t="shared" si="20"/>
        <v>0</v>
      </c>
      <c r="AH108" s="77">
        <f t="shared" si="20"/>
        <v>0</v>
      </c>
      <c r="AI108" s="77">
        <f t="shared" si="20"/>
        <v>50.824999999999996</v>
      </c>
      <c r="AJ108" s="77">
        <f t="shared" si="20"/>
        <v>0</v>
      </c>
      <c r="AK108" s="77">
        <f t="shared" si="17"/>
        <v>50.824999999999996</v>
      </c>
      <c r="AL108" s="78">
        <f t="shared" si="18"/>
        <v>0.30434131736526943</v>
      </c>
    </row>
    <row r="109" spans="1:38" ht="25.5">
      <c r="A109" s="81" t="s">
        <v>410</v>
      </c>
      <c r="B109" s="82" t="s">
        <v>194</v>
      </c>
      <c r="C109" s="101" t="s">
        <v>299</v>
      </c>
      <c r="D109" s="101" t="s">
        <v>303</v>
      </c>
      <c r="E109" s="162" t="s">
        <v>197</v>
      </c>
      <c r="F109" s="102">
        <v>1</v>
      </c>
      <c r="G109" s="186"/>
      <c r="H109" s="69" t="s">
        <v>32</v>
      </c>
      <c r="I109" s="70">
        <f>VLOOKUP(H109,CARGOS!$A$2:$C$21,2,FALSE)</f>
        <v>440</v>
      </c>
      <c r="J109" s="71" t="str">
        <f>VLOOKUP(H109,CARGOS!$A$2:$C$21,3,FALSE)</f>
        <v>ASISTENCIAL</v>
      </c>
      <c r="K109" s="72">
        <v>19</v>
      </c>
      <c r="L109" s="73">
        <v>90</v>
      </c>
      <c r="M109" s="73">
        <f t="shared" si="14"/>
        <v>105</v>
      </c>
      <c r="N109" s="74">
        <v>120</v>
      </c>
      <c r="O109" s="75">
        <f t="shared" si="16"/>
        <v>1.8725000000000001</v>
      </c>
      <c r="P109" s="76">
        <f t="shared" si="15"/>
        <v>0.21303892215568862</v>
      </c>
      <c r="Q109" s="77">
        <f t="shared" si="19"/>
        <v>0</v>
      </c>
      <c r="R109" s="77">
        <f t="shared" si="19"/>
        <v>0</v>
      </c>
      <c r="S109" s="77">
        <f t="shared" si="19"/>
        <v>0</v>
      </c>
      <c r="T109" s="77">
        <f t="shared" si="19"/>
        <v>0</v>
      </c>
      <c r="U109" s="77">
        <f t="shared" si="19"/>
        <v>0</v>
      </c>
      <c r="V109" s="77">
        <f t="shared" si="19"/>
        <v>0</v>
      </c>
      <c r="W109" s="77">
        <f t="shared" si="19"/>
        <v>0</v>
      </c>
      <c r="X109" s="77">
        <f t="shared" si="19"/>
        <v>0</v>
      </c>
      <c r="Y109" s="77">
        <f t="shared" si="19"/>
        <v>0</v>
      </c>
      <c r="Z109" s="77">
        <f t="shared" si="19"/>
        <v>0</v>
      </c>
      <c r="AA109" s="77">
        <f t="shared" si="20"/>
        <v>0</v>
      </c>
      <c r="AB109" s="77">
        <f t="shared" si="20"/>
        <v>0</v>
      </c>
      <c r="AC109" s="77">
        <f t="shared" si="20"/>
        <v>0</v>
      </c>
      <c r="AD109" s="77">
        <f t="shared" si="20"/>
        <v>0</v>
      </c>
      <c r="AE109" s="77">
        <f t="shared" si="20"/>
        <v>0</v>
      </c>
      <c r="AF109" s="77">
        <f t="shared" si="20"/>
        <v>0</v>
      </c>
      <c r="AG109" s="77">
        <f t="shared" si="20"/>
        <v>0</v>
      </c>
      <c r="AH109" s="77">
        <f t="shared" si="20"/>
        <v>0</v>
      </c>
      <c r="AI109" s="77">
        <f t="shared" si="20"/>
        <v>35.577500000000001</v>
      </c>
      <c r="AJ109" s="77">
        <f t="shared" si="20"/>
        <v>0</v>
      </c>
      <c r="AK109" s="77">
        <f t="shared" si="17"/>
        <v>35.577500000000001</v>
      </c>
      <c r="AL109" s="78">
        <f t="shared" si="18"/>
        <v>0.21303892215568862</v>
      </c>
    </row>
    <row r="110" spans="1:38" ht="38.25">
      <c r="A110" s="81" t="s">
        <v>410</v>
      </c>
      <c r="B110" s="82" t="s">
        <v>198</v>
      </c>
      <c r="C110" s="101" t="s">
        <v>359</v>
      </c>
      <c r="D110" s="101" t="s">
        <v>409</v>
      </c>
      <c r="E110" s="162" t="s">
        <v>106</v>
      </c>
      <c r="F110" s="102">
        <v>1</v>
      </c>
      <c r="G110" s="186"/>
      <c r="H110" s="69" t="s">
        <v>27</v>
      </c>
      <c r="I110" s="70">
        <f>VLOOKUP(H110,CARGOS!$A$2:$C$21,2,FALSE)</f>
        <v>367</v>
      </c>
      <c r="J110" s="71" t="str">
        <f>VLOOKUP(H110,CARGOS!$A$2:$C$21,3,FALSE)</f>
        <v>TECNICO</v>
      </c>
      <c r="K110" s="72">
        <v>19</v>
      </c>
      <c r="L110" s="73">
        <v>120</v>
      </c>
      <c r="M110" s="73">
        <f t="shared" si="14"/>
        <v>150</v>
      </c>
      <c r="N110" s="74">
        <v>180</v>
      </c>
      <c r="O110" s="75">
        <f t="shared" si="16"/>
        <v>2.6749999999999998</v>
      </c>
      <c r="P110" s="76">
        <f t="shared" si="15"/>
        <v>0.30434131736526943</v>
      </c>
      <c r="Q110" s="77">
        <f t="shared" si="19"/>
        <v>0</v>
      </c>
      <c r="R110" s="77">
        <f t="shared" si="19"/>
        <v>0</v>
      </c>
      <c r="S110" s="77">
        <f t="shared" si="19"/>
        <v>0</v>
      </c>
      <c r="T110" s="77">
        <f t="shared" si="19"/>
        <v>0</v>
      </c>
      <c r="U110" s="77">
        <f t="shared" si="19"/>
        <v>0</v>
      </c>
      <c r="V110" s="77">
        <f t="shared" si="19"/>
        <v>0</v>
      </c>
      <c r="W110" s="77">
        <f t="shared" si="19"/>
        <v>0</v>
      </c>
      <c r="X110" s="77">
        <f t="shared" si="19"/>
        <v>0</v>
      </c>
      <c r="Y110" s="77">
        <f t="shared" si="19"/>
        <v>0</v>
      </c>
      <c r="Z110" s="77">
        <f t="shared" si="19"/>
        <v>0</v>
      </c>
      <c r="AA110" s="77">
        <f t="shared" si="20"/>
        <v>0</v>
      </c>
      <c r="AB110" s="77">
        <f t="shared" si="20"/>
        <v>0</v>
      </c>
      <c r="AC110" s="77">
        <f t="shared" si="20"/>
        <v>0</v>
      </c>
      <c r="AD110" s="77">
        <f t="shared" si="20"/>
        <v>50.824999999999996</v>
      </c>
      <c r="AE110" s="77">
        <f t="shared" si="20"/>
        <v>0</v>
      </c>
      <c r="AF110" s="77">
        <f t="shared" si="20"/>
        <v>0</v>
      </c>
      <c r="AG110" s="77">
        <f t="shared" si="20"/>
        <v>0</v>
      </c>
      <c r="AH110" s="77">
        <f t="shared" si="20"/>
        <v>0</v>
      </c>
      <c r="AI110" s="77">
        <f t="shared" si="20"/>
        <v>0</v>
      </c>
      <c r="AJ110" s="77">
        <f t="shared" si="20"/>
        <v>0</v>
      </c>
      <c r="AK110" s="77">
        <f t="shared" si="17"/>
        <v>50.824999999999996</v>
      </c>
      <c r="AL110" s="78">
        <f t="shared" si="18"/>
        <v>0.30434131736526943</v>
      </c>
    </row>
    <row r="111" spans="1:38" ht="38.25">
      <c r="A111" s="81" t="s">
        <v>410</v>
      </c>
      <c r="B111" s="82" t="s">
        <v>198</v>
      </c>
      <c r="C111" s="101" t="s">
        <v>359</v>
      </c>
      <c r="D111" s="101" t="s">
        <v>409</v>
      </c>
      <c r="E111" s="162" t="s">
        <v>199</v>
      </c>
      <c r="F111" s="102">
        <v>1</v>
      </c>
      <c r="G111" s="186"/>
      <c r="H111" s="69" t="s">
        <v>27</v>
      </c>
      <c r="I111" s="70">
        <f>VLOOKUP(H111,CARGOS!$A$2:$C$21,2,FALSE)</f>
        <v>367</v>
      </c>
      <c r="J111" s="71" t="str">
        <f>VLOOKUP(H111,CARGOS!$A$2:$C$21,3,FALSE)</f>
        <v>TECNICO</v>
      </c>
      <c r="K111" s="72">
        <v>19</v>
      </c>
      <c r="L111" s="73">
        <v>120</v>
      </c>
      <c r="M111" s="73">
        <f t="shared" si="14"/>
        <v>150</v>
      </c>
      <c r="N111" s="74">
        <v>180</v>
      </c>
      <c r="O111" s="75">
        <f t="shared" si="16"/>
        <v>2.6749999999999998</v>
      </c>
      <c r="P111" s="76">
        <f t="shared" si="15"/>
        <v>0.30434131736526943</v>
      </c>
      <c r="Q111" s="77">
        <f t="shared" si="19"/>
        <v>0</v>
      </c>
      <c r="R111" s="77">
        <f t="shared" si="19"/>
        <v>0</v>
      </c>
      <c r="S111" s="77">
        <f t="shared" si="19"/>
        <v>0</v>
      </c>
      <c r="T111" s="77">
        <f t="shared" si="19"/>
        <v>0</v>
      </c>
      <c r="U111" s="77">
        <f t="shared" si="19"/>
        <v>0</v>
      </c>
      <c r="V111" s="77">
        <f t="shared" si="19"/>
        <v>0</v>
      </c>
      <c r="W111" s="77">
        <f t="shared" si="19"/>
        <v>0</v>
      </c>
      <c r="X111" s="77">
        <f t="shared" si="19"/>
        <v>0</v>
      </c>
      <c r="Y111" s="77">
        <f t="shared" si="19"/>
        <v>0</v>
      </c>
      <c r="Z111" s="77">
        <f t="shared" si="19"/>
        <v>0</v>
      </c>
      <c r="AA111" s="77">
        <f t="shared" si="20"/>
        <v>0</v>
      </c>
      <c r="AB111" s="77">
        <f t="shared" si="20"/>
        <v>0</v>
      </c>
      <c r="AC111" s="77">
        <f t="shared" si="20"/>
        <v>0</v>
      </c>
      <c r="AD111" s="77">
        <f t="shared" si="20"/>
        <v>50.824999999999996</v>
      </c>
      <c r="AE111" s="77">
        <f t="shared" si="20"/>
        <v>0</v>
      </c>
      <c r="AF111" s="77">
        <f t="shared" si="20"/>
        <v>0</v>
      </c>
      <c r="AG111" s="77">
        <f t="shared" si="20"/>
        <v>0</v>
      </c>
      <c r="AH111" s="77">
        <f t="shared" si="20"/>
        <v>0</v>
      </c>
      <c r="AI111" s="77">
        <f t="shared" si="20"/>
        <v>0</v>
      </c>
      <c r="AJ111" s="77">
        <f t="shared" si="20"/>
        <v>0</v>
      </c>
      <c r="AK111" s="77">
        <f t="shared" si="17"/>
        <v>50.824999999999996</v>
      </c>
      <c r="AL111" s="78">
        <f t="shared" si="18"/>
        <v>0.30434131736526943</v>
      </c>
    </row>
    <row r="112" spans="1:38" ht="25.5">
      <c r="A112" s="81" t="s">
        <v>410</v>
      </c>
      <c r="B112" s="82" t="s">
        <v>200</v>
      </c>
      <c r="C112" s="101" t="s">
        <v>359</v>
      </c>
      <c r="D112" s="101" t="s">
        <v>67</v>
      </c>
      <c r="E112" s="162" t="s">
        <v>201</v>
      </c>
      <c r="F112" s="102">
        <v>1</v>
      </c>
      <c r="G112" s="186"/>
      <c r="H112" s="69" t="s">
        <v>24</v>
      </c>
      <c r="I112" s="70">
        <f>VLOOKUP(H112,CARGOS!$A$2:$C$21,2,FALSE)</f>
        <v>222</v>
      </c>
      <c r="J112" s="71" t="str">
        <f>VLOOKUP(H112,CARGOS!$A$2:$C$21,3,FALSE)</f>
        <v>PROFESIONAL</v>
      </c>
      <c r="K112" s="72">
        <v>5</v>
      </c>
      <c r="L112" s="73">
        <f>6*60</f>
        <v>360</v>
      </c>
      <c r="M112" s="73">
        <f t="shared" si="14"/>
        <v>360</v>
      </c>
      <c r="N112" s="74">
        <f>6*60</f>
        <v>360</v>
      </c>
      <c r="O112" s="75">
        <f t="shared" si="16"/>
        <v>6.4200000000000008</v>
      </c>
      <c r="P112" s="76">
        <f t="shared" si="15"/>
        <v>0.19221556886227545</v>
      </c>
      <c r="Q112" s="77">
        <f t="shared" si="19"/>
        <v>0</v>
      </c>
      <c r="R112" s="77">
        <f t="shared" si="19"/>
        <v>0</v>
      </c>
      <c r="S112" s="77">
        <f t="shared" si="19"/>
        <v>0</v>
      </c>
      <c r="T112" s="77">
        <f t="shared" si="19"/>
        <v>0</v>
      </c>
      <c r="U112" s="77">
        <f t="shared" si="19"/>
        <v>0</v>
      </c>
      <c r="V112" s="77">
        <f t="shared" ref="Q112:Z137" si="21">IF($H112=V$5,$K112*$O112,0)</f>
        <v>0</v>
      </c>
      <c r="W112" s="77">
        <f t="shared" si="21"/>
        <v>0</v>
      </c>
      <c r="X112" s="77">
        <f t="shared" si="21"/>
        <v>0</v>
      </c>
      <c r="Y112" s="77">
        <f t="shared" si="21"/>
        <v>0</v>
      </c>
      <c r="Z112" s="77">
        <f t="shared" si="21"/>
        <v>0</v>
      </c>
      <c r="AA112" s="77">
        <f t="shared" si="20"/>
        <v>32.1</v>
      </c>
      <c r="AB112" s="77">
        <f t="shared" si="20"/>
        <v>0</v>
      </c>
      <c r="AC112" s="77">
        <f t="shared" si="20"/>
        <v>0</v>
      </c>
      <c r="AD112" s="77">
        <f t="shared" si="20"/>
        <v>0</v>
      </c>
      <c r="AE112" s="77">
        <f t="shared" si="20"/>
        <v>0</v>
      </c>
      <c r="AF112" s="77">
        <f t="shared" si="20"/>
        <v>0</v>
      </c>
      <c r="AG112" s="77">
        <f t="shared" ref="AA112:AJ138" si="22">IF($H112=AG$5,$K112*$O112,0)</f>
        <v>0</v>
      </c>
      <c r="AH112" s="77">
        <f t="shared" si="22"/>
        <v>0</v>
      </c>
      <c r="AI112" s="77">
        <f t="shared" si="22"/>
        <v>0</v>
      </c>
      <c r="AJ112" s="77">
        <f t="shared" si="22"/>
        <v>0</v>
      </c>
      <c r="AK112" s="77">
        <f t="shared" si="17"/>
        <v>32.1</v>
      </c>
      <c r="AL112" s="78">
        <f t="shared" si="18"/>
        <v>0.19221556886227545</v>
      </c>
    </row>
    <row r="113" spans="1:38" ht="25.5">
      <c r="A113" s="81" t="s">
        <v>410</v>
      </c>
      <c r="B113" s="82" t="s">
        <v>200</v>
      </c>
      <c r="C113" s="101" t="s">
        <v>359</v>
      </c>
      <c r="D113" s="101" t="s">
        <v>67</v>
      </c>
      <c r="E113" s="162" t="s">
        <v>202</v>
      </c>
      <c r="F113" s="102">
        <v>1</v>
      </c>
      <c r="G113" s="186"/>
      <c r="H113" s="69" t="s">
        <v>24</v>
      </c>
      <c r="I113" s="70">
        <f>VLOOKUP(H113,CARGOS!$A$2:$C$21,2,FALSE)</f>
        <v>222</v>
      </c>
      <c r="J113" s="71" t="str">
        <f>VLOOKUP(H113,CARGOS!$A$2:$C$21,3,FALSE)</f>
        <v>PROFESIONAL</v>
      </c>
      <c r="K113" s="72">
        <v>1</v>
      </c>
      <c r="L113" s="73">
        <v>120</v>
      </c>
      <c r="M113" s="73">
        <f t="shared" si="14"/>
        <v>120</v>
      </c>
      <c r="N113" s="74">
        <v>120</v>
      </c>
      <c r="O113" s="75">
        <f t="shared" si="16"/>
        <v>2.14</v>
      </c>
      <c r="P113" s="76">
        <f t="shared" si="15"/>
        <v>1.2814371257485031E-2</v>
      </c>
      <c r="Q113" s="77">
        <f t="shared" si="21"/>
        <v>0</v>
      </c>
      <c r="R113" s="77">
        <f t="shared" si="21"/>
        <v>0</v>
      </c>
      <c r="S113" s="77">
        <f t="shared" si="21"/>
        <v>0</v>
      </c>
      <c r="T113" s="77">
        <f t="shared" si="21"/>
        <v>0</v>
      </c>
      <c r="U113" s="77">
        <f t="shared" si="21"/>
        <v>0</v>
      </c>
      <c r="V113" s="77">
        <f t="shared" si="21"/>
        <v>0</v>
      </c>
      <c r="W113" s="77">
        <f t="shared" si="21"/>
        <v>0</v>
      </c>
      <c r="X113" s="77">
        <f t="shared" si="21"/>
        <v>0</v>
      </c>
      <c r="Y113" s="77">
        <f t="shared" si="21"/>
        <v>0</v>
      </c>
      <c r="Z113" s="77">
        <f t="shared" si="21"/>
        <v>0</v>
      </c>
      <c r="AA113" s="77">
        <f t="shared" si="22"/>
        <v>2.14</v>
      </c>
      <c r="AB113" s="77">
        <f t="shared" si="22"/>
        <v>0</v>
      </c>
      <c r="AC113" s="77">
        <f t="shared" si="22"/>
        <v>0</v>
      </c>
      <c r="AD113" s="77">
        <f t="shared" si="22"/>
        <v>0</v>
      </c>
      <c r="AE113" s="77">
        <f t="shared" si="22"/>
        <v>0</v>
      </c>
      <c r="AF113" s="77">
        <f t="shared" si="22"/>
        <v>0</v>
      </c>
      <c r="AG113" s="77">
        <f t="shared" si="22"/>
        <v>0</v>
      </c>
      <c r="AH113" s="77">
        <f t="shared" si="22"/>
        <v>0</v>
      </c>
      <c r="AI113" s="77">
        <f t="shared" si="22"/>
        <v>0</v>
      </c>
      <c r="AJ113" s="77">
        <f t="shared" si="22"/>
        <v>0</v>
      </c>
      <c r="AK113" s="77">
        <f t="shared" si="17"/>
        <v>2.14</v>
      </c>
      <c r="AL113" s="78">
        <f t="shared" si="18"/>
        <v>1.2814371257485031E-2</v>
      </c>
    </row>
    <row r="114" spans="1:38" ht="25.5">
      <c r="A114" s="81" t="s">
        <v>410</v>
      </c>
      <c r="B114" s="82" t="s">
        <v>200</v>
      </c>
      <c r="C114" s="101" t="s">
        <v>359</v>
      </c>
      <c r="D114" s="101" t="s">
        <v>38</v>
      </c>
      <c r="E114" s="162" t="s">
        <v>203</v>
      </c>
      <c r="F114" s="102">
        <v>1</v>
      </c>
      <c r="G114" s="186"/>
      <c r="H114" s="69" t="s">
        <v>24</v>
      </c>
      <c r="I114" s="70">
        <f>VLOOKUP(H114,CARGOS!$A$2:$C$21,2,FALSE)</f>
        <v>222</v>
      </c>
      <c r="J114" s="71" t="str">
        <f>VLOOKUP(H114,CARGOS!$A$2:$C$21,3,FALSE)</f>
        <v>PROFESIONAL</v>
      </c>
      <c r="K114" s="72">
        <v>4</v>
      </c>
      <c r="L114" s="73">
        <v>10</v>
      </c>
      <c r="M114" s="73">
        <f t="shared" si="14"/>
        <v>27.5</v>
      </c>
      <c r="N114" s="74">
        <v>45</v>
      </c>
      <c r="O114" s="75">
        <f t="shared" si="16"/>
        <v>0.49041666666666667</v>
      </c>
      <c r="P114" s="76">
        <f t="shared" si="15"/>
        <v>1.1746506986027944E-2</v>
      </c>
      <c r="Q114" s="77">
        <f t="shared" si="21"/>
        <v>0</v>
      </c>
      <c r="R114" s="77">
        <f t="shared" si="21"/>
        <v>0</v>
      </c>
      <c r="S114" s="77">
        <f t="shared" si="21"/>
        <v>0</v>
      </c>
      <c r="T114" s="77">
        <f t="shared" si="21"/>
        <v>0</v>
      </c>
      <c r="U114" s="77">
        <f t="shared" si="21"/>
        <v>0</v>
      </c>
      <c r="V114" s="77">
        <f t="shared" si="21"/>
        <v>0</v>
      </c>
      <c r="W114" s="77">
        <f t="shared" si="21"/>
        <v>0</v>
      </c>
      <c r="X114" s="77">
        <f t="shared" si="21"/>
        <v>0</v>
      </c>
      <c r="Y114" s="77">
        <f t="shared" si="21"/>
        <v>0</v>
      </c>
      <c r="Z114" s="77">
        <f t="shared" si="21"/>
        <v>0</v>
      </c>
      <c r="AA114" s="77">
        <f t="shared" si="22"/>
        <v>1.9616666666666667</v>
      </c>
      <c r="AB114" s="77">
        <f t="shared" si="22"/>
        <v>0</v>
      </c>
      <c r="AC114" s="77">
        <f t="shared" si="22"/>
        <v>0</v>
      </c>
      <c r="AD114" s="77">
        <f t="shared" si="22"/>
        <v>0</v>
      </c>
      <c r="AE114" s="77">
        <f t="shared" si="22"/>
        <v>0</v>
      </c>
      <c r="AF114" s="77">
        <f t="shared" si="22"/>
        <v>0</v>
      </c>
      <c r="AG114" s="77">
        <f t="shared" si="22"/>
        <v>0</v>
      </c>
      <c r="AH114" s="77">
        <f t="shared" si="22"/>
        <v>0</v>
      </c>
      <c r="AI114" s="77">
        <f t="shared" si="22"/>
        <v>0</v>
      </c>
      <c r="AJ114" s="77">
        <f t="shared" si="22"/>
        <v>0</v>
      </c>
      <c r="AK114" s="77">
        <f t="shared" si="17"/>
        <v>1.9616666666666667</v>
      </c>
      <c r="AL114" s="78">
        <f t="shared" si="18"/>
        <v>1.1746506986027944E-2</v>
      </c>
    </row>
    <row r="115" spans="1:38" ht="40.15" customHeight="1">
      <c r="A115" s="81" t="s">
        <v>410</v>
      </c>
      <c r="B115" s="82" t="s">
        <v>200</v>
      </c>
      <c r="C115" s="101" t="s">
        <v>359</v>
      </c>
      <c r="D115" s="101" t="s">
        <v>371</v>
      </c>
      <c r="E115" s="162" t="s">
        <v>204</v>
      </c>
      <c r="F115" s="102">
        <v>1</v>
      </c>
      <c r="G115" s="186"/>
      <c r="H115" s="69" t="s">
        <v>24</v>
      </c>
      <c r="I115" s="70">
        <f>VLOOKUP(H115,CARGOS!$A$2:$C$21,2,FALSE)</f>
        <v>222</v>
      </c>
      <c r="J115" s="71" t="str">
        <f>VLOOKUP(H115,CARGOS!$A$2:$C$21,3,FALSE)</f>
        <v>PROFESIONAL</v>
      </c>
      <c r="K115" s="72">
        <v>0.08</v>
      </c>
      <c r="L115" s="73">
        <f>3*19*120</f>
        <v>6840</v>
      </c>
      <c r="M115" s="73">
        <f t="shared" si="14"/>
        <v>6840</v>
      </c>
      <c r="N115" s="74">
        <v>6840</v>
      </c>
      <c r="O115" s="75">
        <f t="shared" si="16"/>
        <v>121.98</v>
      </c>
      <c r="P115" s="76">
        <f t="shared" si="15"/>
        <v>5.8433532934131734E-2</v>
      </c>
      <c r="Q115" s="77">
        <f t="shared" si="21"/>
        <v>0</v>
      </c>
      <c r="R115" s="77">
        <f t="shared" si="21"/>
        <v>0</v>
      </c>
      <c r="S115" s="77">
        <f t="shared" si="21"/>
        <v>0</v>
      </c>
      <c r="T115" s="77">
        <f t="shared" si="21"/>
        <v>0</v>
      </c>
      <c r="U115" s="77">
        <f t="shared" si="21"/>
        <v>0</v>
      </c>
      <c r="V115" s="77">
        <f t="shared" si="21"/>
        <v>0</v>
      </c>
      <c r="W115" s="77">
        <f t="shared" si="21"/>
        <v>0</v>
      </c>
      <c r="X115" s="77">
        <f t="shared" si="21"/>
        <v>0</v>
      </c>
      <c r="Y115" s="77">
        <f t="shared" si="21"/>
        <v>0</v>
      </c>
      <c r="Z115" s="77">
        <f t="shared" si="21"/>
        <v>0</v>
      </c>
      <c r="AA115" s="77">
        <f t="shared" si="22"/>
        <v>9.7584</v>
      </c>
      <c r="AB115" s="77">
        <f t="shared" si="22"/>
        <v>0</v>
      </c>
      <c r="AC115" s="77">
        <f t="shared" si="22"/>
        <v>0</v>
      </c>
      <c r="AD115" s="77">
        <f t="shared" si="22"/>
        <v>0</v>
      </c>
      <c r="AE115" s="77">
        <f t="shared" si="22"/>
        <v>0</v>
      </c>
      <c r="AF115" s="77">
        <f t="shared" si="22"/>
        <v>0</v>
      </c>
      <c r="AG115" s="77">
        <f t="shared" si="22"/>
        <v>0</v>
      </c>
      <c r="AH115" s="77">
        <f t="shared" si="22"/>
        <v>0</v>
      </c>
      <c r="AI115" s="77">
        <f t="shared" si="22"/>
        <v>0</v>
      </c>
      <c r="AJ115" s="77">
        <f t="shared" si="22"/>
        <v>0</v>
      </c>
      <c r="AK115" s="77">
        <f t="shared" si="17"/>
        <v>9.7584</v>
      </c>
      <c r="AL115" s="78">
        <f t="shared" si="18"/>
        <v>5.8433532934131734E-2</v>
      </c>
    </row>
    <row r="116" spans="1:38" ht="38.25">
      <c r="A116" s="81" t="s">
        <v>410</v>
      </c>
      <c r="B116" s="82" t="s">
        <v>200</v>
      </c>
      <c r="C116" s="101" t="s">
        <v>359</v>
      </c>
      <c r="D116" s="101" t="s">
        <v>371</v>
      </c>
      <c r="E116" s="162" t="s">
        <v>205</v>
      </c>
      <c r="F116" s="102">
        <v>1</v>
      </c>
      <c r="G116" s="186"/>
      <c r="H116" s="69" t="s">
        <v>24</v>
      </c>
      <c r="I116" s="70">
        <f>VLOOKUP(H116,CARGOS!$A$2:$C$21,2,FALSE)</f>
        <v>222</v>
      </c>
      <c r="J116" s="71" t="str">
        <f>VLOOKUP(H116,CARGOS!$A$2:$C$21,3,FALSE)</f>
        <v>PROFESIONAL</v>
      </c>
      <c r="K116" s="72">
        <v>0.08</v>
      </c>
      <c r="L116" s="73">
        <v>6840</v>
      </c>
      <c r="M116" s="73">
        <f t="shared" si="14"/>
        <v>6840</v>
      </c>
      <c r="N116" s="74">
        <v>6840</v>
      </c>
      <c r="O116" s="75">
        <f t="shared" si="16"/>
        <v>121.98</v>
      </c>
      <c r="P116" s="76">
        <f t="shared" si="15"/>
        <v>5.8433532934131734E-2</v>
      </c>
      <c r="Q116" s="77">
        <f t="shared" si="21"/>
        <v>0</v>
      </c>
      <c r="R116" s="77">
        <f t="shared" si="21"/>
        <v>0</v>
      </c>
      <c r="S116" s="77">
        <f t="shared" si="21"/>
        <v>0</v>
      </c>
      <c r="T116" s="77">
        <f t="shared" si="21"/>
        <v>0</v>
      </c>
      <c r="U116" s="77">
        <f t="shared" si="21"/>
        <v>0</v>
      </c>
      <c r="V116" s="77">
        <f t="shared" si="21"/>
        <v>0</v>
      </c>
      <c r="W116" s="77">
        <f t="shared" si="21"/>
        <v>0</v>
      </c>
      <c r="X116" s="77">
        <f t="shared" si="21"/>
        <v>0</v>
      </c>
      <c r="Y116" s="77">
        <f t="shared" si="21"/>
        <v>0</v>
      </c>
      <c r="Z116" s="77">
        <f t="shared" si="21"/>
        <v>0</v>
      </c>
      <c r="AA116" s="77">
        <f t="shared" si="22"/>
        <v>9.7584</v>
      </c>
      <c r="AB116" s="77">
        <f t="shared" si="22"/>
        <v>0</v>
      </c>
      <c r="AC116" s="77">
        <f t="shared" si="22"/>
        <v>0</v>
      </c>
      <c r="AD116" s="77">
        <f t="shared" si="22"/>
        <v>0</v>
      </c>
      <c r="AE116" s="77">
        <f t="shared" si="22"/>
        <v>0</v>
      </c>
      <c r="AF116" s="77">
        <f t="shared" si="22"/>
        <v>0</v>
      </c>
      <c r="AG116" s="77">
        <f t="shared" si="22"/>
        <v>0</v>
      </c>
      <c r="AH116" s="77">
        <f t="shared" si="22"/>
        <v>0</v>
      </c>
      <c r="AI116" s="77">
        <f t="shared" si="22"/>
        <v>0</v>
      </c>
      <c r="AJ116" s="77">
        <f t="shared" si="22"/>
        <v>0</v>
      </c>
      <c r="AK116" s="77">
        <f t="shared" si="17"/>
        <v>9.7584</v>
      </c>
      <c r="AL116" s="78">
        <f t="shared" si="18"/>
        <v>5.8433532934131734E-2</v>
      </c>
    </row>
    <row r="117" spans="1:38" ht="38.25">
      <c r="A117" s="81" t="s">
        <v>410</v>
      </c>
      <c r="B117" s="82" t="s">
        <v>200</v>
      </c>
      <c r="C117" s="101" t="s">
        <v>359</v>
      </c>
      <c r="D117" s="101" t="s">
        <v>371</v>
      </c>
      <c r="E117" s="162" t="s">
        <v>206</v>
      </c>
      <c r="F117" s="102">
        <v>1</v>
      </c>
      <c r="G117" s="186"/>
      <c r="H117" s="69" t="s">
        <v>24</v>
      </c>
      <c r="I117" s="70">
        <f>VLOOKUP(H117,CARGOS!$A$2:$C$21,2,FALSE)</f>
        <v>222</v>
      </c>
      <c r="J117" s="71" t="str">
        <f>VLOOKUP(H117,CARGOS!$A$2:$C$21,3,FALSE)</f>
        <v>PROFESIONAL</v>
      </c>
      <c r="K117" s="72">
        <v>0.08</v>
      </c>
      <c r="L117" s="73">
        <v>6840</v>
      </c>
      <c r="M117" s="73">
        <f t="shared" si="14"/>
        <v>6840</v>
      </c>
      <c r="N117" s="74">
        <v>6840</v>
      </c>
      <c r="O117" s="75">
        <f t="shared" si="16"/>
        <v>121.98</v>
      </c>
      <c r="P117" s="76">
        <f t="shared" ref="P117" si="23">AL117</f>
        <v>5.8433532934131734E-2</v>
      </c>
      <c r="Q117" s="77">
        <f t="shared" si="21"/>
        <v>0</v>
      </c>
      <c r="R117" s="77">
        <f t="shared" si="21"/>
        <v>0</v>
      </c>
      <c r="S117" s="77">
        <f t="shared" si="21"/>
        <v>0</v>
      </c>
      <c r="T117" s="77">
        <f t="shared" si="21"/>
        <v>0</v>
      </c>
      <c r="U117" s="77">
        <f t="shared" si="21"/>
        <v>0</v>
      </c>
      <c r="V117" s="77">
        <f t="shared" si="21"/>
        <v>0</v>
      </c>
      <c r="W117" s="77">
        <f t="shared" si="21"/>
        <v>0</v>
      </c>
      <c r="X117" s="77">
        <f t="shared" si="21"/>
        <v>0</v>
      </c>
      <c r="Y117" s="77">
        <f t="shared" si="21"/>
        <v>0</v>
      </c>
      <c r="Z117" s="77">
        <f t="shared" si="21"/>
        <v>0</v>
      </c>
      <c r="AA117" s="77">
        <f t="shared" si="22"/>
        <v>9.7584</v>
      </c>
      <c r="AB117" s="77">
        <f t="shared" si="22"/>
        <v>0</v>
      </c>
      <c r="AC117" s="77">
        <f t="shared" si="22"/>
        <v>0</v>
      </c>
      <c r="AD117" s="77">
        <f t="shared" si="22"/>
        <v>0</v>
      </c>
      <c r="AE117" s="77">
        <f t="shared" si="22"/>
        <v>0</v>
      </c>
      <c r="AF117" s="77">
        <f t="shared" si="22"/>
        <v>0</v>
      </c>
      <c r="AG117" s="77">
        <f t="shared" si="22"/>
        <v>0</v>
      </c>
      <c r="AH117" s="77">
        <f t="shared" si="22"/>
        <v>0</v>
      </c>
      <c r="AI117" s="77">
        <f t="shared" si="22"/>
        <v>0</v>
      </c>
      <c r="AJ117" s="77">
        <f t="shared" si="22"/>
        <v>0</v>
      </c>
      <c r="AK117" s="77">
        <f t="shared" si="17"/>
        <v>9.7584</v>
      </c>
      <c r="AL117" s="78">
        <f t="shared" si="18"/>
        <v>5.8433532934131734E-2</v>
      </c>
    </row>
    <row r="118" spans="1:38" ht="25.5">
      <c r="A118" s="81" t="s">
        <v>410</v>
      </c>
      <c r="B118" s="82" t="s">
        <v>200</v>
      </c>
      <c r="C118" s="101" t="s">
        <v>359</v>
      </c>
      <c r="D118" s="101" t="s">
        <v>38</v>
      </c>
      <c r="E118" s="162" t="s">
        <v>207</v>
      </c>
      <c r="F118" s="102">
        <v>1</v>
      </c>
      <c r="G118" s="186"/>
      <c r="H118" s="69" t="s">
        <v>24</v>
      </c>
      <c r="I118" s="70">
        <f>VLOOKUP(H118,CARGOS!$A$2:$C$21,2,FALSE)</f>
        <v>222</v>
      </c>
      <c r="J118" s="71" t="str">
        <f>VLOOKUP(H118,CARGOS!$A$2:$C$21,3,FALSE)</f>
        <v>PROFESIONAL</v>
      </c>
      <c r="K118" s="72">
        <v>0.08</v>
      </c>
      <c r="L118" s="73">
        <f>2*19*120</f>
        <v>4560</v>
      </c>
      <c r="M118" s="73">
        <f t="shared" si="14"/>
        <v>5700</v>
      </c>
      <c r="N118" s="74">
        <f>2*19*180</f>
        <v>6840</v>
      </c>
      <c r="O118" s="75">
        <f t="shared" si="16"/>
        <v>101.65</v>
      </c>
      <c r="P118" s="76">
        <f t="shared" si="15"/>
        <v>4.8694610778443122E-2</v>
      </c>
      <c r="Q118" s="77">
        <f t="shared" si="21"/>
        <v>0</v>
      </c>
      <c r="R118" s="77">
        <f t="shared" si="21"/>
        <v>0</v>
      </c>
      <c r="S118" s="77">
        <f t="shared" si="21"/>
        <v>0</v>
      </c>
      <c r="T118" s="77">
        <f t="shared" si="21"/>
        <v>0</v>
      </c>
      <c r="U118" s="77">
        <f t="shared" si="21"/>
        <v>0</v>
      </c>
      <c r="V118" s="77">
        <f t="shared" si="21"/>
        <v>0</v>
      </c>
      <c r="W118" s="77">
        <f t="shared" si="21"/>
        <v>0</v>
      </c>
      <c r="X118" s="77">
        <f t="shared" si="21"/>
        <v>0</v>
      </c>
      <c r="Y118" s="77">
        <f t="shared" si="21"/>
        <v>0</v>
      </c>
      <c r="Z118" s="77">
        <f t="shared" si="21"/>
        <v>0</v>
      </c>
      <c r="AA118" s="77">
        <f t="shared" si="22"/>
        <v>8.1320000000000014</v>
      </c>
      <c r="AB118" s="77">
        <f t="shared" si="22"/>
        <v>0</v>
      </c>
      <c r="AC118" s="77">
        <f t="shared" si="22"/>
        <v>0</v>
      </c>
      <c r="AD118" s="77">
        <f t="shared" si="22"/>
        <v>0</v>
      </c>
      <c r="AE118" s="77">
        <f t="shared" si="22"/>
        <v>0</v>
      </c>
      <c r="AF118" s="77">
        <f t="shared" si="22"/>
        <v>0</v>
      </c>
      <c r="AG118" s="77">
        <f t="shared" si="22"/>
        <v>0</v>
      </c>
      <c r="AH118" s="77">
        <f t="shared" si="22"/>
        <v>0</v>
      </c>
      <c r="AI118" s="77">
        <f t="shared" si="22"/>
        <v>0</v>
      </c>
      <c r="AJ118" s="77">
        <f t="shared" si="22"/>
        <v>0</v>
      </c>
      <c r="AK118" s="77">
        <f t="shared" si="17"/>
        <v>8.1320000000000014</v>
      </c>
      <c r="AL118" s="78">
        <f t="shared" si="18"/>
        <v>4.8694610778443122E-2</v>
      </c>
    </row>
    <row r="119" spans="1:38" ht="25.5">
      <c r="A119" s="81" t="s">
        <v>410</v>
      </c>
      <c r="B119" s="82" t="s">
        <v>200</v>
      </c>
      <c r="C119" s="101" t="s">
        <v>359</v>
      </c>
      <c r="D119" s="101" t="s">
        <v>38</v>
      </c>
      <c r="E119" s="162" t="s">
        <v>208</v>
      </c>
      <c r="F119" s="102">
        <v>1</v>
      </c>
      <c r="G119" s="186"/>
      <c r="H119" s="69" t="s">
        <v>24</v>
      </c>
      <c r="I119" s="70">
        <f>VLOOKUP(H119,CARGOS!$A$2:$C$21,2,FALSE)</f>
        <v>222</v>
      </c>
      <c r="J119" s="71" t="str">
        <f>VLOOKUP(H119,CARGOS!$A$2:$C$21,3,FALSE)</f>
        <v>PROFESIONAL</v>
      </c>
      <c r="K119" s="72">
        <v>0.08</v>
      </c>
      <c r="L119" s="73">
        <v>60</v>
      </c>
      <c r="M119" s="73">
        <f t="shared" si="14"/>
        <v>60</v>
      </c>
      <c r="N119" s="74">
        <v>60</v>
      </c>
      <c r="O119" s="75">
        <f t="shared" si="16"/>
        <v>1.07</v>
      </c>
      <c r="P119" s="76">
        <f t="shared" si="15"/>
        <v>5.1257485029940122E-4</v>
      </c>
      <c r="Q119" s="77">
        <f t="shared" si="21"/>
        <v>0</v>
      </c>
      <c r="R119" s="77">
        <f t="shared" si="21"/>
        <v>0</v>
      </c>
      <c r="S119" s="77">
        <f t="shared" si="21"/>
        <v>0</v>
      </c>
      <c r="T119" s="77">
        <f t="shared" si="21"/>
        <v>0</v>
      </c>
      <c r="U119" s="77">
        <f t="shared" si="21"/>
        <v>0</v>
      </c>
      <c r="V119" s="77">
        <f t="shared" si="21"/>
        <v>0</v>
      </c>
      <c r="W119" s="77">
        <f t="shared" si="21"/>
        <v>0</v>
      </c>
      <c r="X119" s="77">
        <f t="shared" si="21"/>
        <v>0</v>
      </c>
      <c r="Y119" s="77">
        <f t="shared" si="21"/>
        <v>0</v>
      </c>
      <c r="Z119" s="77">
        <f t="shared" si="21"/>
        <v>0</v>
      </c>
      <c r="AA119" s="77">
        <f t="shared" si="22"/>
        <v>8.5600000000000009E-2</v>
      </c>
      <c r="AB119" s="77">
        <f t="shared" si="22"/>
        <v>0</v>
      </c>
      <c r="AC119" s="77">
        <f t="shared" si="22"/>
        <v>0</v>
      </c>
      <c r="AD119" s="77">
        <f t="shared" si="22"/>
        <v>0</v>
      </c>
      <c r="AE119" s="77">
        <f t="shared" si="22"/>
        <v>0</v>
      </c>
      <c r="AF119" s="77">
        <f t="shared" si="22"/>
        <v>0</v>
      </c>
      <c r="AG119" s="77">
        <f t="shared" si="22"/>
        <v>0</v>
      </c>
      <c r="AH119" s="77">
        <f t="shared" si="22"/>
        <v>0</v>
      </c>
      <c r="AI119" s="77">
        <f t="shared" si="22"/>
        <v>0</v>
      </c>
      <c r="AJ119" s="77">
        <f t="shared" si="22"/>
        <v>0</v>
      </c>
      <c r="AK119" s="77">
        <f t="shared" si="17"/>
        <v>8.5600000000000009E-2</v>
      </c>
      <c r="AL119" s="78">
        <f t="shared" si="18"/>
        <v>5.1257485029940122E-4</v>
      </c>
    </row>
    <row r="120" spans="1:38" ht="25.5">
      <c r="A120" s="81" t="s">
        <v>410</v>
      </c>
      <c r="B120" s="82" t="s">
        <v>200</v>
      </c>
      <c r="C120" s="101" t="s">
        <v>359</v>
      </c>
      <c r="D120" s="101" t="s">
        <v>360</v>
      </c>
      <c r="E120" s="162" t="s">
        <v>209</v>
      </c>
      <c r="F120" s="102">
        <v>1</v>
      </c>
      <c r="G120" s="186"/>
      <c r="H120" s="69" t="s">
        <v>24</v>
      </c>
      <c r="I120" s="70">
        <f>VLOOKUP(H120,CARGOS!$A$2:$C$21,2,FALSE)</f>
        <v>222</v>
      </c>
      <c r="J120" s="71" t="str">
        <f>VLOOKUP(H120,CARGOS!$A$2:$C$21,3,FALSE)</f>
        <v>PROFESIONAL</v>
      </c>
      <c r="K120" s="72">
        <v>4</v>
      </c>
      <c r="L120" s="73">
        <v>60</v>
      </c>
      <c r="M120" s="73">
        <f t="shared" si="14"/>
        <v>60</v>
      </c>
      <c r="N120" s="74">
        <v>60</v>
      </c>
      <c r="O120" s="75">
        <f t="shared" si="16"/>
        <v>1.07</v>
      </c>
      <c r="P120" s="76">
        <f t="shared" si="15"/>
        <v>2.5628742514970063E-2</v>
      </c>
      <c r="Q120" s="77">
        <f t="shared" si="21"/>
        <v>0</v>
      </c>
      <c r="R120" s="77">
        <f t="shared" si="21"/>
        <v>0</v>
      </c>
      <c r="S120" s="77">
        <f t="shared" si="21"/>
        <v>0</v>
      </c>
      <c r="T120" s="77">
        <f t="shared" si="21"/>
        <v>0</v>
      </c>
      <c r="U120" s="77">
        <f t="shared" si="21"/>
        <v>0</v>
      </c>
      <c r="V120" s="77">
        <f t="shared" si="21"/>
        <v>0</v>
      </c>
      <c r="W120" s="77">
        <f t="shared" si="21"/>
        <v>0</v>
      </c>
      <c r="X120" s="77">
        <f t="shared" si="21"/>
        <v>0</v>
      </c>
      <c r="Y120" s="77">
        <f t="shared" si="21"/>
        <v>0</v>
      </c>
      <c r="Z120" s="77">
        <f t="shared" si="21"/>
        <v>0</v>
      </c>
      <c r="AA120" s="77">
        <f t="shared" si="22"/>
        <v>4.28</v>
      </c>
      <c r="AB120" s="77">
        <f t="shared" si="22"/>
        <v>0</v>
      </c>
      <c r="AC120" s="77">
        <f t="shared" si="22"/>
        <v>0</v>
      </c>
      <c r="AD120" s="77">
        <f t="shared" si="22"/>
        <v>0</v>
      </c>
      <c r="AE120" s="77">
        <f t="shared" si="22"/>
        <v>0</v>
      </c>
      <c r="AF120" s="77">
        <f t="shared" si="22"/>
        <v>0</v>
      </c>
      <c r="AG120" s="77">
        <f t="shared" si="22"/>
        <v>0</v>
      </c>
      <c r="AH120" s="77">
        <f t="shared" si="22"/>
        <v>0</v>
      </c>
      <c r="AI120" s="77">
        <f t="shared" si="22"/>
        <v>0</v>
      </c>
      <c r="AJ120" s="77">
        <f t="shared" si="22"/>
        <v>0</v>
      </c>
      <c r="AK120" s="77">
        <f t="shared" si="17"/>
        <v>4.28</v>
      </c>
      <c r="AL120" s="78">
        <f t="shared" si="18"/>
        <v>2.5628742514970063E-2</v>
      </c>
    </row>
    <row r="121" spans="1:38" ht="38.25">
      <c r="A121" s="81" t="s">
        <v>410</v>
      </c>
      <c r="B121" s="82" t="s">
        <v>200</v>
      </c>
      <c r="C121" s="101" t="s">
        <v>359</v>
      </c>
      <c r="D121" s="101" t="s">
        <v>372</v>
      </c>
      <c r="E121" s="162" t="s">
        <v>210</v>
      </c>
      <c r="F121" s="102">
        <v>1</v>
      </c>
      <c r="G121" s="186"/>
      <c r="H121" s="69" t="s">
        <v>24</v>
      </c>
      <c r="I121" s="70">
        <f>VLOOKUP(H121,CARGOS!$A$2:$C$21,2,FALSE)</f>
        <v>222</v>
      </c>
      <c r="J121" s="71" t="str">
        <f>VLOOKUP(H121,CARGOS!$A$2:$C$21,3,FALSE)</f>
        <v>PROFESIONAL</v>
      </c>
      <c r="K121" s="72">
        <v>0.17</v>
      </c>
      <c r="L121" s="73">
        <v>90</v>
      </c>
      <c r="M121" s="73">
        <f t="shared" si="14"/>
        <v>105</v>
      </c>
      <c r="N121" s="74">
        <v>120</v>
      </c>
      <c r="O121" s="75">
        <f t="shared" si="16"/>
        <v>1.8725000000000001</v>
      </c>
      <c r="P121" s="76">
        <f t="shared" si="15"/>
        <v>1.9061377245508983E-3</v>
      </c>
      <c r="Q121" s="77">
        <f t="shared" si="21"/>
        <v>0</v>
      </c>
      <c r="R121" s="77">
        <f t="shared" si="21"/>
        <v>0</v>
      </c>
      <c r="S121" s="77">
        <f t="shared" si="21"/>
        <v>0</v>
      </c>
      <c r="T121" s="77">
        <f t="shared" si="21"/>
        <v>0</v>
      </c>
      <c r="U121" s="77">
        <f t="shared" si="21"/>
        <v>0</v>
      </c>
      <c r="V121" s="77">
        <f t="shared" si="21"/>
        <v>0</v>
      </c>
      <c r="W121" s="77">
        <f t="shared" si="21"/>
        <v>0</v>
      </c>
      <c r="X121" s="77">
        <f t="shared" si="21"/>
        <v>0</v>
      </c>
      <c r="Y121" s="77">
        <f t="shared" si="21"/>
        <v>0</v>
      </c>
      <c r="Z121" s="77">
        <f t="shared" si="21"/>
        <v>0</v>
      </c>
      <c r="AA121" s="77">
        <f t="shared" si="22"/>
        <v>0.31832500000000002</v>
      </c>
      <c r="AB121" s="77">
        <f t="shared" si="22"/>
        <v>0</v>
      </c>
      <c r="AC121" s="77">
        <f t="shared" si="22"/>
        <v>0</v>
      </c>
      <c r="AD121" s="77">
        <f t="shared" si="22"/>
        <v>0</v>
      </c>
      <c r="AE121" s="77">
        <f t="shared" si="22"/>
        <v>0</v>
      </c>
      <c r="AF121" s="77">
        <f t="shared" si="22"/>
        <v>0</v>
      </c>
      <c r="AG121" s="77">
        <f t="shared" si="22"/>
        <v>0</v>
      </c>
      <c r="AH121" s="77">
        <f t="shared" si="22"/>
        <v>0</v>
      </c>
      <c r="AI121" s="77">
        <f t="shared" si="22"/>
        <v>0</v>
      </c>
      <c r="AJ121" s="77">
        <f t="shared" si="22"/>
        <v>0</v>
      </c>
      <c r="AK121" s="77">
        <f t="shared" si="17"/>
        <v>0.31832500000000002</v>
      </c>
      <c r="AL121" s="78">
        <f t="shared" si="18"/>
        <v>1.9061377245508983E-3</v>
      </c>
    </row>
    <row r="122" spans="1:38" ht="25.5">
      <c r="A122" s="81" t="s">
        <v>410</v>
      </c>
      <c r="B122" s="82" t="s">
        <v>200</v>
      </c>
      <c r="C122" s="101" t="s">
        <v>359</v>
      </c>
      <c r="D122" s="101" t="s">
        <v>367</v>
      </c>
      <c r="E122" s="162" t="s">
        <v>211</v>
      </c>
      <c r="F122" s="102">
        <v>1</v>
      </c>
      <c r="G122" s="186"/>
      <c r="H122" s="69" t="s">
        <v>24</v>
      </c>
      <c r="I122" s="70">
        <f>VLOOKUP(H122,CARGOS!$A$2:$C$21,2,FALSE)</f>
        <v>222</v>
      </c>
      <c r="J122" s="71" t="str">
        <f>VLOOKUP(H122,CARGOS!$A$2:$C$21,3,FALSE)</f>
        <v>PROFESIONAL</v>
      </c>
      <c r="K122" s="72">
        <v>1</v>
      </c>
      <c r="L122" s="73">
        <v>60</v>
      </c>
      <c r="M122" s="73">
        <f t="shared" si="14"/>
        <v>60</v>
      </c>
      <c r="N122" s="74">
        <v>60</v>
      </c>
      <c r="O122" s="75">
        <f t="shared" si="16"/>
        <v>1.07</v>
      </c>
      <c r="P122" s="76">
        <f t="shared" si="15"/>
        <v>6.4071856287425157E-3</v>
      </c>
      <c r="Q122" s="77">
        <f t="shared" si="21"/>
        <v>0</v>
      </c>
      <c r="R122" s="77">
        <f t="shared" si="21"/>
        <v>0</v>
      </c>
      <c r="S122" s="77">
        <f t="shared" si="21"/>
        <v>0</v>
      </c>
      <c r="T122" s="77">
        <f t="shared" si="21"/>
        <v>0</v>
      </c>
      <c r="U122" s="77">
        <f t="shared" si="21"/>
        <v>0</v>
      </c>
      <c r="V122" s="77">
        <f t="shared" si="21"/>
        <v>0</v>
      </c>
      <c r="W122" s="77">
        <f t="shared" si="21"/>
        <v>0</v>
      </c>
      <c r="X122" s="77">
        <f t="shared" si="21"/>
        <v>0</v>
      </c>
      <c r="Y122" s="77">
        <f t="shared" si="21"/>
        <v>0</v>
      </c>
      <c r="Z122" s="77">
        <f t="shared" si="21"/>
        <v>0</v>
      </c>
      <c r="AA122" s="77">
        <f t="shared" si="22"/>
        <v>1.07</v>
      </c>
      <c r="AB122" s="77">
        <f t="shared" si="22"/>
        <v>0</v>
      </c>
      <c r="AC122" s="77">
        <f t="shared" si="22"/>
        <v>0</v>
      </c>
      <c r="AD122" s="77">
        <f t="shared" si="22"/>
        <v>0</v>
      </c>
      <c r="AE122" s="77">
        <f t="shared" si="22"/>
        <v>0</v>
      </c>
      <c r="AF122" s="77">
        <f t="shared" si="22"/>
        <v>0</v>
      </c>
      <c r="AG122" s="77">
        <f t="shared" si="22"/>
        <v>0</v>
      </c>
      <c r="AH122" s="77">
        <f t="shared" si="22"/>
        <v>0</v>
      </c>
      <c r="AI122" s="77">
        <f t="shared" si="22"/>
        <v>0</v>
      </c>
      <c r="AJ122" s="77">
        <f t="shared" si="22"/>
        <v>0</v>
      </c>
      <c r="AK122" s="77">
        <f t="shared" si="17"/>
        <v>1.07</v>
      </c>
      <c r="AL122" s="78">
        <f t="shared" si="18"/>
        <v>6.4071856287425157E-3</v>
      </c>
    </row>
    <row r="123" spans="1:38" ht="38.25">
      <c r="A123" s="81" t="s">
        <v>410</v>
      </c>
      <c r="B123" s="82" t="s">
        <v>200</v>
      </c>
      <c r="C123" s="101" t="s">
        <v>284</v>
      </c>
      <c r="D123" s="101" t="s">
        <v>296</v>
      </c>
      <c r="E123" s="162" t="s">
        <v>212</v>
      </c>
      <c r="F123" s="102">
        <v>1</v>
      </c>
      <c r="G123" s="186"/>
      <c r="H123" s="69" t="s">
        <v>24</v>
      </c>
      <c r="I123" s="70">
        <f>VLOOKUP(H123,CARGOS!$A$2:$C$21,2,FALSE)</f>
        <v>222</v>
      </c>
      <c r="J123" s="71" t="str">
        <f>VLOOKUP(H123,CARGOS!$A$2:$C$21,3,FALSE)</f>
        <v>PROFESIONAL</v>
      </c>
      <c r="K123" s="72">
        <f>5*4</f>
        <v>20</v>
      </c>
      <c r="L123" s="73">
        <v>30</v>
      </c>
      <c r="M123" s="73">
        <f t="shared" si="14"/>
        <v>60</v>
      </c>
      <c r="N123" s="74">
        <v>90</v>
      </c>
      <c r="O123" s="75">
        <f t="shared" si="16"/>
        <v>1.07</v>
      </c>
      <c r="P123" s="76">
        <f t="shared" si="15"/>
        <v>0.1281437125748503</v>
      </c>
      <c r="Q123" s="77">
        <f t="shared" si="21"/>
        <v>0</v>
      </c>
      <c r="R123" s="77">
        <f t="shared" si="21"/>
        <v>0</v>
      </c>
      <c r="S123" s="77">
        <f t="shared" si="21"/>
        <v>0</v>
      </c>
      <c r="T123" s="77">
        <f t="shared" si="21"/>
        <v>0</v>
      </c>
      <c r="U123" s="77">
        <f t="shared" si="21"/>
        <v>0</v>
      </c>
      <c r="V123" s="77">
        <f t="shared" si="21"/>
        <v>0</v>
      </c>
      <c r="W123" s="77">
        <f t="shared" si="21"/>
        <v>0</v>
      </c>
      <c r="X123" s="77">
        <f t="shared" si="21"/>
        <v>0</v>
      </c>
      <c r="Y123" s="77">
        <f t="shared" si="21"/>
        <v>0</v>
      </c>
      <c r="Z123" s="77">
        <f t="shared" si="21"/>
        <v>0</v>
      </c>
      <c r="AA123" s="77">
        <f t="shared" si="22"/>
        <v>21.400000000000002</v>
      </c>
      <c r="AB123" s="77">
        <f t="shared" si="22"/>
        <v>0</v>
      </c>
      <c r="AC123" s="77">
        <f t="shared" si="22"/>
        <v>0</v>
      </c>
      <c r="AD123" s="77">
        <f t="shared" si="22"/>
        <v>0</v>
      </c>
      <c r="AE123" s="77">
        <f t="shared" si="22"/>
        <v>0</v>
      </c>
      <c r="AF123" s="77">
        <f t="shared" si="22"/>
        <v>0</v>
      </c>
      <c r="AG123" s="77">
        <f t="shared" si="22"/>
        <v>0</v>
      </c>
      <c r="AH123" s="77">
        <f t="shared" si="22"/>
        <v>0</v>
      </c>
      <c r="AI123" s="77">
        <f t="shared" si="22"/>
        <v>0</v>
      </c>
      <c r="AJ123" s="77">
        <f t="shared" si="22"/>
        <v>0</v>
      </c>
      <c r="AK123" s="77">
        <f t="shared" si="17"/>
        <v>21.400000000000002</v>
      </c>
      <c r="AL123" s="78">
        <f t="shared" si="18"/>
        <v>0.1281437125748503</v>
      </c>
    </row>
    <row r="124" spans="1:38" ht="25.5">
      <c r="A124" s="81" t="s">
        <v>410</v>
      </c>
      <c r="B124" s="82" t="s">
        <v>200</v>
      </c>
      <c r="C124" s="101" t="s">
        <v>359</v>
      </c>
      <c r="D124" s="101" t="s">
        <v>38</v>
      </c>
      <c r="E124" s="162" t="s">
        <v>219</v>
      </c>
      <c r="F124" s="102">
        <v>1</v>
      </c>
      <c r="G124" s="186"/>
      <c r="H124" s="69" t="s">
        <v>24</v>
      </c>
      <c r="I124" s="70">
        <f>VLOOKUP(H124,CARGOS!$A$2:$C$21,2,FALSE)</f>
        <v>222</v>
      </c>
      <c r="J124" s="71" t="str">
        <f>VLOOKUP(H124,CARGOS!$A$2:$C$21,3,FALSE)</f>
        <v>PROFESIONAL</v>
      </c>
      <c r="K124" s="72">
        <f>3*4</f>
        <v>12</v>
      </c>
      <c r="L124" s="73">
        <v>30</v>
      </c>
      <c r="M124" s="73">
        <f t="shared" si="14"/>
        <v>30</v>
      </c>
      <c r="N124" s="74">
        <v>30</v>
      </c>
      <c r="O124" s="75">
        <f t="shared" si="16"/>
        <v>0.53500000000000003</v>
      </c>
      <c r="P124" s="76">
        <f t="shared" si="15"/>
        <v>3.8443113772455087E-2</v>
      </c>
      <c r="Q124" s="77">
        <f t="shared" si="21"/>
        <v>0</v>
      </c>
      <c r="R124" s="77">
        <f t="shared" si="21"/>
        <v>0</v>
      </c>
      <c r="S124" s="77">
        <f t="shared" si="21"/>
        <v>0</v>
      </c>
      <c r="T124" s="77">
        <f t="shared" si="21"/>
        <v>0</v>
      </c>
      <c r="U124" s="77">
        <f t="shared" si="21"/>
        <v>0</v>
      </c>
      <c r="V124" s="77">
        <f t="shared" si="21"/>
        <v>0</v>
      </c>
      <c r="W124" s="77">
        <f t="shared" si="21"/>
        <v>0</v>
      </c>
      <c r="X124" s="77">
        <f t="shared" si="21"/>
        <v>0</v>
      </c>
      <c r="Y124" s="77">
        <f t="shared" si="21"/>
        <v>0</v>
      </c>
      <c r="Z124" s="77">
        <f t="shared" si="21"/>
        <v>0</v>
      </c>
      <c r="AA124" s="77">
        <f t="shared" si="22"/>
        <v>6.42</v>
      </c>
      <c r="AB124" s="77">
        <f t="shared" si="22"/>
        <v>0</v>
      </c>
      <c r="AC124" s="77">
        <f t="shared" si="22"/>
        <v>0</v>
      </c>
      <c r="AD124" s="77">
        <f t="shared" si="22"/>
        <v>0</v>
      </c>
      <c r="AE124" s="77">
        <f t="shared" si="22"/>
        <v>0</v>
      </c>
      <c r="AF124" s="77">
        <f t="shared" si="22"/>
        <v>0</v>
      </c>
      <c r="AG124" s="77">
        <f t="shared" si="22"/>
        <v>0</v>
      </c>
      <c r="AH124" s="77">
        <f t="shared" si="22"/>
        <v>0</v>
      </c>
      <c r="AI124" s="77">
        <f t="shared" si="22"/>
        <v>0</v>
      </c>
      <c r="AJ124" s="77">
        <f t="shared" si="22"/>
        <v>0</v>
      </c>
      <c r="AK124" s="77">
        <f t="shared" si="17"/>
        <v>6.42</v>
      </c>
      <c r="AL124" s="78">
        <f t="shared" si="18"/>
        <v>3.8443113772455087E-2</v>
      </c>
    </row>
    <row r="125" spans="1:38" ht="25.5">
      <c r="A125" s="81" t="s">
        <v>410</v>
      </c>
      <c r="B125" s="82" t="s">
        <v>200</v>
      </c>
      <c r="C125" s="101" t="s">
        <v>359</v>
      </c>
      <c r="D125" s="101" t="s">
        <v>361</v>
      </c>
      <c r="E125" s="162" t="s">
        <v>213</v>
      </c>
      <c r="F125" s="102">
        <v>1</v>
      </c>
      <c r="G125" s="186"/>
      <c r="H125" s="69" t="s">
        <v>24</v>
      </c>
      <c r="I125" s="70">
        <f>VLOOKUP(H125,CARGOS!$A$2:$C$21,2,FALSE)</f>
        <v>222</v>
      </c>
      <c r="J125" s="71" t="str">
        <f>VLOOKUP(H125,CARGOS!$A$2:$C$21,3,FALSE)</f>
        <v>PROFESIONAL</v>
      </c>
      <c r="K125" s="72">
        <v>19</v>
      </c>
      <c r="L125" s="73">
        <v>5</v>
      </c>
      <c r="M125" s="73">
        <f t="shared" si="14"/>
        <v>7.5</v>
      </c>
      <c r="N125" s="74">
        <v>10</v>
      </c>
      <c r="O125" s="75">
        <f t="shared" si="16"/>
        <v>0.13375000000000001</v>
      </c>
      <c r="P125" s="76">
        <f t="shared" si="15"/>
        <v>1.5217065868263475E-2</v>
      </c>
      <c r="Q125" s="77">
        <f t="shared" si="21"/>
        <v>0</v>
      </c>
      <c r="R125" s="77">
        <f t="shared" si="21"/>
        <v>0</v>
      </c>
      <c r="S125" s="77">
        <f t="shared" si="21"/>
        <v>0</v>
      </c>
      <c r="T125" s="77">
        <f t="shared" si="21"/>
        <v>0</v>
      </c>
      <c r="U125" s="77">
        <f t="shared" si="21"/>
        <v>0</v>
      </c>
      <c r="V125" s="77">
        <f t="shared" si="21"/>
        <v>0</v>
      </c>
      <c r="W125" s="77">
        <f t="shared" si="21"/>
        <v>0</v>
      </c>
      <c r="X125" s="77">
        <f t="shared" si="21"/>
        <v>0</v>
      </c>
      <c r="Y125" s="77">
        <f t="shared" si="21"/>
        <v>0</v>
      </c>
      <c r="Z125" s="77">
        <f t="shared" si="21"/>
        <v>0</v>
      </c>
      <c r="AA125" s="77">
        <f t="shared" si="22"/>
        <v>2.5412500000000002</v>
      </c>
      <c r="AB125" s="77">
        <f t="shared" si="22"/>
        <v>0</v>
      </c>
      <c r="AC125" s="77">
        <f t="shared" si="22"/>
        <v>0</v>
      </c>
      <c r="AD125" s="77">
        <f t="shared" si="22"/>
        <v>0</v>
      </c>
      <c r="AE125" s="77">
        <f t="shared" si="22"/>
        <v>0</v>
      </c>
      <c r="AF125" s="77">
        <f t="shared" si="22"/>
        <v>0</v>
      </c>
      <c r="AG125" s="77">
        <f t="shared" si="22"/>
        <v>0</v>
      </c>
      <c r="AH125" s="77">
        <f t="shared" si="22"/>
        <v>0</v>
      </c>
      <c r="AI125" s="77">
        <f t="shared" si="22"/>
        <v>0</v>
      </c>
      <c r="AJ125" s="77">
        <f t="shared" si="22"/>
        <v>0</v>
      </c>
      <c r="AK125" s="77">
        <f t="shared" si="17"/>
        <v>2.5412500000000002</v>
      </c>
      <c r="AL125" s="78">
        <f t="shared" si="18"/>
        <v>1.5217065868263475E-2</v>
      </c>
    </row>
    <row r="126" spans="1:38" ht="25.5">
      <c r="A126" s="81" t="s">
        <v>410</v>
      </c>
      <c r="B126" s="82" t="s">
        <v>200</v>
      </c>
      <c r="C126" s="101" t="s">
        <v>359</v>
      </c>
      <c r="D126" s="101" t="s">
        <v>369</v>
      </c>
      <c r="E126" s="162" t="s">
        <v>214</v>
      </c>
      <c r="F126" s="102">
        <v>1</v>
      </c>
      <c r="G126" s="186"/>
      <c r="H126" s="69" t="s">
        <v>24</v>
      </c>
      <c r="I126" s="70">
        <f>VLOOKUP(H126,CARGOS!$A$2:$C$21,2,FALSE)</f>
        <v>222</v>
      </c>
      <c r="J126" s="71" t="str">
        <f>VLOOKUP(H126,CARGOS!$A$2:$C$21,3,FALSE)</f>
        <v>PROFESIONAL</v>
      </c>
      <c r="K126" s="72">
        <f>1/36</f>
        <v>2.7777777777777776E-2</v>
      </c>
      <c r="L126" s="73">
        <f>(2*10*6*60)+(8*8*60)</f>
        <v>11040</v>
      </c>
      <c r="M126" s="73">
        <f t="shared" si="14"/>
        <v>11040</v>
      </c>
      <c r="N126" s="74">
        <v>11040</v>
      </c>
      <c r="O126" s="75">
        <f t="shared" si="16"/>
        <v>196.88000000000002</v>
      </c>
      <c r="P126" s="76">
        <f t="shared" si="15"/>
        <v>3.2747837658017302E-2</v>
      </c>
      <c r="Q126" s="77">
        <f t="shared" si="21"/>
        <v>0</v>
      </c>
      <c r="R126" s="77">
        <f t="shared" si="21"/>
        <v>0</v>
      </c>
      <c r="S126" s="77">
        <f t="shared" si="21"/>
        <v>0</v>
      </c>
      <c r="T126" s="77">
        <f t="shared" si="21"/>
        <v>0</v>
      </c>
      <c r="U126" s="77">
        <f t="shared" si="21"/>
        <v>0</v>
      </c>
      <c r="V126" s="77">
        <f t="shared" si="21"/>
        <v>0</v>
      </c>
      <c r="W126" s="77">
        <f t="shared" si="21"/>
        <v>0</v>
      </c>
      <c r="X126" s="77">
        <f t="shared" si="21"/>
        <v>0</v>
      </c>
      <c r="Y126" s="77">
        <f t="shared" si="21"/>
        <v>0</v>
      </c>
      <c r="Z126" s="77">
        <f t="shared" si="21"/>
        <v>0</v>
      </c>
      <c r="AA126" s="77">
        <f t="shared" si="22"/>
        <v>5.4688888888888894</v>
      </c>
      <c r="AB126" s="77">
        <f t="shared" si="22"/>
        <v>0</v>
      </c>
      <c r="AC126" s="77">
        <f t="shared" si="22"/>
        <v>0</v>
      </c>
      <c r="AD126" s="77">
        <f t="shared" si="22"/>
        <v>0</v>
      </c>
      <c r="AE126" s="77">
        <f t="shared" si="22"/>
        <v>0</v>
      </c>
      <c r="AF126" s="77">
        <f t="shared" si="22"/>
        <v>0</v>
      </c>
      <c r="AG126" s="77">
        <f t="shared" si="22"/>
        <v>0</v>
      </c>
      <c r="AH126" s="77">
        <f t="shared" si="22"/>
        <v>0</v>
      </c>
      <c r="AI126" s="77">
        <f t="shared" si="22"/>
        <v>0</v>
      </c>
      <c r="AJ126" s="77">
        <f t="shared" si="22"/>
        <v>0</v>
      </c>
      <c r="AK126" s="77">
        <f t="shared" si="17"/>
        <v>5.4688888888888894</v>
      </c>
      <c r="AL126" s="78">
        <f t="shared" si="18"/>
        <v>3.2747837658017302E-2</v>
      </c>
    </row>
    <row r="127" spans="1:38" ht="25.5">
      <c r="A127" s="81" t="s">
        <v>410</v>
      </c>
      <c r="B127" s="82" t="s">
        <v>200</v>
      </c>
      <c r="C127" s="101" t="s">
        <v>359</v>
      </c>
      <c r="D127" s="101" t="s">
        <v>38</v>
      </c>
      <c r="E127" s="162" t="s">
        <v>215</v>
      </c>
      <c r="F127" s="102">
        <v>1</v>
      </c>
      <c r="G127" s="186"/>
      <c r="H127" s="69" t="s">
        <v>24</v>
      </c>
      <c r="I127" s="70">
        <f>VLOOKUP(H127,CARGOS!$A$2:$C$21,2,FALSE)</f>
        <v>222</v>
      </c>
      <c r="J127" s="71" t="str">
        <f>VLOOKUP(H127,CARGOS!$A$2:$C$21,3,FALSE)</f>
        <v>PROFESIONAL</v>
      </c>
      <c r="K127" s="72">
        <v>4</v>
      </c>
      <c r="L127" s="73">
        <v>60</v>
      </c>
      <c r="M127" s="73">
        <f t="shared" ref="M127:M149" si="24">(L127+N127)/2</f>
        <v>60</v>
      </c>
      <c r="N127" s="74">
        <v>60</v>
      </c>
      <c r="O127" s="75">
        <f t="shared" si="16"/>
        <v>1.07</v>
      </c>
      <c r="P127" s="76">
        <f t="shared" si="15"/>
        <v>2.5628742514970063E-2</v>
      </c>
      <c r="Q127" s="77">
        <f t="shared" si="21"/>
        <v>0</v>
      </c>
      <c r="R127" s="77">
        <f t="shared" si="21"/>
        <v>0</v>
      </c>
      <c r="S127" s="77">
        <f t="shared" si="21"/>
        <v>0</v>
      </c>
      <c r="T127" s="77">
        <f t="shared" si="21"/>
        <v>0</v>
      </c>
      <c r="U127" s="77">
        <f t="shared" si="21"/>
        <v>0</v>
      </c>
      <c r="V127" s="77">
        <f t="shared" si="21"/>
        <v>0</v>
      </c>
      <c r="W127" s="77">
        <f t="shared" si="21"/>
        <v>0</v>
      </c>
      <c r="X127" s="77">
        <f t="shared" si="21"/>
        <v>0</v>
      </c>
      <c r="Y127" s="77">
        <f t="shared" si="21"/>
        <v>0</v>
      </c>
      <c r="Z127" s="77">
        <f t="shared" si="21"/>
        <v>0</v>
      </c>
      <c r="AA127" s="77">
        <f t="shared" si="22"/>
        <v>4.28</v>
      </c>
      <c r="AB127" s="77">
        <f t="shared" si="22"/>
        <v>0</v>
      </c>
      <c r="AC127" s="77">
        <f t="shared" si="22"/>
        <v>0</v>
      </c>
      <c r="AD127" s="77">
        <f t="shared" si="22"/>
        <v>0</v>
      </c>
      <c r="AE127" s="77">
        <f t="shared" si="22"/>
        <v>0</v>
      </c>
      <c r="AF127" s="77">
        <f t="shared" si="22"/>
        <v>0</v>
      </c>
      <c r="AG127" s="77">
        <f t="shared" si="22"/>
        <v>0</v>
      </c>
      <c r="AH127" s="77">
        <f t="shared" si="22"/>
        <v>0</v>
      </c>
      <c r="AI127" s="77">
        <f t="shared" si="22"/>
        <v>0</v>
      </c>
      <c r="AJ127" s="77">
        <f t="shared" si="22"/>
        <v>0</v>
      </c>
      <c r="AK127" s="77">
        <f t="shared" si="17"/>
        <v>4.28</v>
      </c>
      <c r="AL127" s="78">
        <f t="shared" si="18"/>
        <v>2.5628742514970063E-2</v>
      </c>
    </row>
    <row r="128" spans="1:38" ht="38.25">
      <c r="A128" s="81" t="s">
        <v>410</v>
      </c>
      <c r="B128" s="82" t="s">
        <v>200</v>
      </c>
      <c r="C128" s="101" t="s">
        <v>359</v>
      </c>
      <c r="D128" s="101" t="s">
        <v>409</v>
      </c>
      <c r="E128" s="162" t="s">
        <v>190</v>
      </c>
      <c r="F128" s="102">
        <v>1</v>
      </c>
      <c r="G128" s="186"/>
      <c r="H128" s="69" t="s">
        <v>24</v>
      </c>
      <c r="I128" s="70">
        <f>VLOOKUP(H128,CARGOS!$A$2:$C$21,2,FALSE)</f>
        <v>222</v>
      </c>
      <c r="J128" s="71" t="str">
        <f>VLOOKUP(H128,CARGOS!$A$2:$C$21,3,FALSE)</f>
        <v>PROFESIONAL</v>
      </c>
      <c r="K128" s="72">
        <v>4</v>
      </c>
      <c r="L128" s="73">
        <v>120</v>
      </c>
      <c r="M128" s="73">
        <f t="shared" si="24"/>
        <v>120</v>
      </c>
      <c r="N128" s="74">
        <v>120</v>
      </c>
      <c r="O128" s="75">
        <f t="shared" si="16"/>
        <v>2.14</v>
      </c>
      <c r="P128" s="76">
        <f t="shared" si="15"/>
        <v>5.1257485029940125E-2</v>
      </c>
      <c r="Q128" s="77">
        <f t="shared" si="21"/>
        <v>0</v>
      </c>
      <c r="R128" s="77">
        <f t="shared" si="21"/>
        <v>0</v>
      </c>
      <c r="S128" s="77">
        <f t="shared" si="21"/>
        <v>0</v>
      </c>
      <c r="T128" s="77">
        <f t="shared" si="21"/>
        <v>0</v>
      </c>
      <c r="U128" s="77">
        <f t="shared" si="21"/>
        <v>0</v>
      </c>
      <c r="V128" s="77">
        <f t="shared" si="21"/>
        <v>0</v>
      </c>
      <c r="W128" s="77">
        <f t="shared" si="21"/>
        <v>0</v>
      </c>
      <c r="X128" s="77">
        <f t="shared" si="21"/>
        <v>0</v>
      </c>
      <c r="Y128" s="77">
        <f t="shared" si="21"/>
        <v>0</v>
      </c>
      <c r="Z128" s="77">
        <f t="shared" si="21"/>
        <v>0</v>
      </c>
      <c r="AA128" s="77">
        <f t="shared" si="22"/>
        <v>8.56</v>
      </c>
      <c r="AB128" s="77">
        <f t="shared" si="22"/>
        <v>0</v>
      </c>
      <c r="AC128" s="77">
        <f t="shared" si="22"/>
        <v>0</v>
      </c>
      <c r="AD128" s="77">
        <f t="shared" si="22"/>
        <v>0</v>
      </c>
      <c r="AE128" s="77">
        <f t="shared" si="22"/>
        <v>0</v>
      </c>
      <c r="AF128" s="77">
        <f t="shared" si="22"/>
        <v>0</v>
      </c>
      <c r="AG128" s="77">
        <f t="shared" si="22"/>
        <v>0</v>
      </c>
      <c r="AH128" s="77">
        <f t="shared" si="22"/>
        <v>0</v>
      </c>
      <c r="AI128" s="77">
        <f t="shared" si="22"/>
        <v>0</v>
      </c>
      <c r="AJ128" s="77">
        <f t="shared" si="22"/>
        <v>0</v>
      </c>
      <c r="AK128" s="77">
        <f t="shared" si="17"/>
        <v>8.56</v>
      </c>
      <c r="AL128" s="78">
        <f t="shared" si="18"/>
        <v>5.1257485029940125E-2</v>
      </c>
    </row>
    <row r="129" spans="1:38" ht="25.5">
      <c r="A129" s="81" t="s">
        <v>410</v>
      </c>
      <c r="B129" s="82" t="s">
        <v>200</v>
      </c>
      <c r="C129" s="101" t="s">
        <v>359</v>
      </c>
      <c r="D129" s="101" t="s">
        <v>38</v>
      </c>
      <c r="E129" s="162" t="s">
        <v>216</v>
      </c>
      <c r="F129" s="102">
        <v>1</v>
      </c>
      <c r="G129" s="186"/>
      <c r="H129" s="69" t="s">
        <v>24</v>
      </c>
      <c r="I129" s="70">
        <f>VLOOKUP(H129,CARGOS!$A$2:$C$21,2,FALSE)</f>
        <v>222</v>
      </c>
      <c r="J129" s="71" t="str">
        <f>VLOOKUP(H129,CARGOS!$A$2:$C$21,3,FALSE)</f>
        <v>PROFESIONAL</v>
      </c>
      <c r="K129" s="72">
        <v>0.08</v>
      </c>
      <c r="L129" s="73">
        <v>120</v>
      </c>
      <c r="M129" s="73">
        <f t="shared" si="24"/>
        <v>150</v>
      </c>
      <c r="N129" s="74">
        <v>180</v>
      </c>
      <c r="O129" s="75">
        <f t="shared" ref="O129:O182" si="25">(1.07*(L129+4*M129+N129)/6)/60</f>
        <v>2.6749999999999998</v>
      </c>
      <c r="P129" s="76">
        <f t="shared" ref="P129:P177" si="26">AL129</f>
        <v>1.281437125748503E-3</v>
      </c>
      <c r="Q129" s="77">
        <f t="shared" si="21"/>
        <v>0</v>
      </c>
      <c r="R129" s="77">
        <f t="shared" si="21"/>
        <v>0</v>
      </c>
      <c r="S129" s="77">
        <f t="shared" si="21"/>
        <v>0</v>
      </c>
      <c r="T129" s="77">
        <f t="shared" si="21"/>
        <v>0</v>
      </c>
      <c r="U129" s="77">
        <f t="shared" si="21"/>
        <v>0</v>
      </c>
      <c r="V129" s="77">
        <f t="shared" si="21"/>
        <v>0</v>
      </c>
      <c r="W129" s="77">
        <f t="shared" si="21"/>
        <v>0</v>
      </c>
      <c r="X129" s="77">
        <f t="shared" si="21"/>
        <v>0</v>
      </c>
      <c r="Y129" s="77">
        <f t="shared" si="21"/>
        <v>0</v>
      </c>
      <c r="Z129" s="77">
        <f t="shared" si="21"/>
        <v>0</v>
      </c>
      <c r="AA129" s="77">
        <f t="shared" si="22"/>
        <v>0.214</v>
      </c>
      <c r="AB129" s="77">
        <f t="shared" si="22"/>
        <v>0</v>
      </c>
      <c r="AC129" s="77">
        <f t="shared" si="22"/>
        <v>0</v>
      </c>
      <c r="AD129" s="77">
        <f t="shared" si="22"/>
        <v>0</v>
      </c>
      <c r="AE129" s="77">
        <f t="shared" si="22"/>
        <v>0</v>
      </c>
      <c r="AF129" s="77">
        <f t="shared" si="22"/>
        <v>0</v>
      </c>
      <c r="AG129" s="77">
        <f t="shared" si="22"/>
        <v>0</v>
      </c>
      <c r="AH129" s="77">
        <f t="shared" si="22"/>
        <v>0</v>
      </c>
      <c r="AI129" s="77">
        <f t="shared" si="22"/>
        <v>0</v>
      </c>
      <c r="AJ129" s="77">
        <f t="shared" si="22"/>
        <v>0</v>
      </c>
      <c r="AK129" s="77">
        <f t="shared" ref="AK129:AK182" si="27">SUM(Q129:AJ129)</f>
        <v>0.214</v>
      </c>
      <c r="AL129" s="78">
        <f t="shared" ref="AL129:AL182" si="28">+AK129/167</f>
        <v>1.281437125748503E-3</v>
      </c>
    </row>
    <row r="130" spans="1:38" ht="25.5">
      <c r="A130" s="81" t="s">
        <v>410</v>
      </c>
      <c r="B130" s="82" t="s">
        <v>200</v>
      </c>
      <c r="C130" s="101" t="s">
        <v>284</v>
      </c>
      <c r="D130" s="101" t="s">
        <v>287</v>
      </c>
      <c r="E130" s="162" t="s">
        <v>217</v>
      </c>
      <c r="F130" s="102">
        <v>1</v>
      </c>
      <c r="G130" s="186"/>
      <c r="H130" s="69" t="s">
        <v>24</v>
      </c>
      <c r="I130" s="70">
        <f>VLOOKUP(H130,CARGOS!$A$2:$C$21,2,FALSE)</f>
        <v>222</v>
      </c>
      <c r="J130" s="71" t="str">
        <f>VLOOKUP(H130,CARGOS!$A$2:$C$21,3,FALSE)</f>
        <v>PROFESIONAL</v>
      </c>
      <c r="K130" s="72">
        <v>0.17</v>
      </c>
      <c r="L130" s="73">
        <f>19*60</f>
        <v>1140</v>
      </c>
      <c r="M130" s="73">
        <f t="shared" si="24"/>
        <v>1140</v>
      </c>
      <c r="N130" s="74">
        <v>1140</v>
      </c>
      <c r="O130" s="75">
        <f t="shared" si="25"/>
        <v>20.329999999999998</v>
      </c>
      <c r="P130" s="76">
        <f t="shared" si="26"/>
        <v>2.0695209580838324E-2</v>
      </c>
      <c r="Q130" s="77">
        <f t="shared" si="21"/>
        <v>0</v>
      </c>
      <c r="R130" s="77">
        <f t="shared" si="21"/>
        <v>0</v>
      </c>
      <c r="S130" s="77">
        <f t="shared" si="21"/>
        <v>0</v>
      </c>
      <c r="T130" s="77">
        <f t="shared" si="21"/>
        <v>0</v>
      </c>
      <c r="U130" s="77">
        <f t="shared" si="21"/>
        <v>0</v>
      </c>
      <c r="V130" s="77">
        <f t="shared" si="21"/>
        <v>0</v>
      </c>
      <c r="W130" s="77">
        <f t="shared" si="21"/>
        <v>0</v>
      </c>
      <c r="X130" s="77">
        <f t="shared" si="21"/>
        <v>0</v>
      </c>
      <c r="Y130" s="77">
        <f t="shared" si="21"/>
        <v>0</v>
      </c>
      <c r="Z130" s="77">
        <f t="shared" si="21"/>
        <v>0</v>
      </c>
      <c r="AA130" s="77">
        <f t="shared" si="22"/>
        <v>3.4561000000000002</v>
      </c>
      <c r="AB130" s="77">
        <f t="shared" si="22"/>
        <v>0</v>
      </c>
      <c r="AC130" s="77">
        <f t="shared" si="22"/>
        <v>0</v>
      </c>
      <c r="AD130" s="77">
        <f t="shared" si="22"/>
        <v>0</v>
      </c>
      <c r="AE130" s="77">
        <f t="shared" si="22"/>
        <v>0</v>
      </c>
      <c r="AF130" s="77">
        <f t="shared" si="22"/>
        <v>0</v>
      </c>
      <c r="AG130" s="77">
        <f t="shared" si="22"/>
        <v>0</v>
      </c>
      <c r="AH130" s="77">
        <f t="shared" si="22"/>
        <v>0</v>
      </c>
      <c r="AI130" s="77">
        <f t="shared" si="22"/>
        <v>0</v>
      </c>
      <c r="AJ130" s="77">
        <f t="shared" si="22"/>
        <v>0</v>
      </c>
      <c r="AK130" s="77">
        <f t="shared" si="27"/>
        <v>3.4561000000000002</v>
      </c>
      <c r="AL130" s="78">
        <f t="shared" si="28"/>
        <v>2.0695209580838324E-2</v>
      </c>
    </row>
    <row r="131" spans="1:38" ht="25.5">
      <c r="A131" s="81" t="s">
        <v>410</v>
      </c>
      <c r="B131" s="82" t="s">
        <v>200</v>
      </c>
      <c r="C131" s="101" t="s">
        <v>359</v>
      </c>
      <c r="D131" s="101" t="s">
        <v>38</v>
      </c>
      <c r="E131" s="162" t="s">
        <v>218</v>
      </c>
      <c r="F131" s="102">
        <v>1</v>
      </c>
      <c r="G131" s="186"/>
      <c r="H131" s="69" t="s">
        <v>24</v>
      </c>
      <c r="I131" s="70">
        <f>VLOOKUP(H131,CARGOS!$A$2:$C$21,2,FALSE)</f>
        <v>222</v>
      </c>
      <c r="J131" s="71" t="str">
        <f>VLOOKUP(H131,CARGOS!$A$2:$C$21,3,FALSE)</f>
        <v>PROFESIONAL</v>
      </c>
      <c r="K131" s="72">
        <v>19</v>
      </c>
      <c r="L131" s="73">
        <v>60</v>
      </c>
      <c r="M131" s="73">
        <f t="shared" si="24"/>
        <v>75</v>
      </c>
      <c r="N131" s="74">
        <v>90</v>
      </c>
      <c r="O131" s="75">
        <f t="shared" si="25"/>
        <v>1.3374999999999999</v>
      </c>
      <c r="P131" s="76">
        <f t="shared" si="26"/>
        <v>0.15217065868263471</v>
      </c>
      <c r="Q131" s="77">
        <f t="shared" si="21"/>
        <v>0</v>
      </c>
      <c r="R131" s="77">
        <f t="shared" si="21"/>
        <v>0</v>
      </c>
      <c r="S131" s="77">
        <f t="shared" si="21"/>
        <v>0</v>
      </c>
      <c r="T131" s="77">
        <f t="shared" si="21"/>
        <v>0</v>
      </c>
      <c r="U131" s="77">
        <f t="shared" si="21"/>
        <v>0</v>
      </c>
      <c r="V131" s="77">
        <f t="shared" si="21"/>
        <v>0</v>
      </c>
      <c r="W131" s="77">
        <f t="shared" si="21"/>
        <v>0</v>
      </c>
      <c r="X131" s="77">
        <f t="shared" si="21"/>
        <v>0</v>
      </c>
      <c r="Y131" s="77">
        <f t="shared" si="21"/>
        <v>0</v>
      </c>
      <c r="Z131" s="77">
        <f t="shared" si="21"/>
        <v>0</v>
      </c>
      <c r="AA131" s="77">
        <f t="shared" si="22"/>
        <v>25.412499999999998</v>
      </c>
      <c r="AB131" s="77">
        <f t="shared" si="22"/>
        <v>0</v>
      </c>
      <c r="AC131" s="77">
        <f t="shared" si="22"/>
        <v>0</v>
      </c>
      <c r="AD131" s="77">
        <f t="shared" si="22"/>
        <v>0</v>
      </c>
      <c r="AE131" s="77">
        <f t="shared" si="22"/>
        <v>0</v>
      </c>
      <c r="AF131" s="77">
        <f t="shared" si="22"/>
        <v>0</v>
      </c>
      <c r="AG131" s="77">
        <f t="shared" si="22"/>
        <v>0</v>
      </c>
      <c r="AH131" s="77">
        <f t="shared" si="22"/>
        <v>0</v>
      </c>
      <c r="AI131" s="77">
        <f t="shared" si="22"/>
        <v>0</v>
      </c>
      <c r="AJ131" s="77">
        <f t="shared" si="22"/>
        <v>0</v>
      </c>
      <c r="AK131" s="77">
        <f t="shared" si="27"/>
        <v>25.412499999999998</v>
      </c>
      <c r="AL131" s="78">
        <f t="shared" si="28"/>
        <v>0.15217065868263471</v>
      </c>
    </row>
    <row r="132" spans="1:38" ht="25.5">
      <c r="A132" s="81" t="s">
        <v>410</v>
      </c>
      <c r="B132" s="82" t="s">
        <v>200</v>
      </c>
      <c r="C132" s="101" t="s">
        <v>284</v>
      </c>
      <c r="D132" s="101" t="s">
        <v>38</v>
      </c>
      <c r="E132" s="162" t="s">
        <v>220</v>
      </c>
      <c r="F132" s="102">
        <v>1</v>
      </c>
      <c r="G132" s="186"/>
      <c r="H132" s="69" t="s">
        <v>24</v>
      </c>
      <c r="I132" s="70">
        <f>VLOOKUP(H132,CARGOS!$A$2:$C$21,2,FALSE)</f>
        <v>222</v>
      </c>
      <c r="J132" s="71" t="str">
        <f>VLOOKUP(H132,CARGOS!$A$2:$C$21,3,FALSE)</f>
        <v>PROFESIONAL</v>
      </c>
      <c r="K132" s="72">
        <v>1</v>
      </c>
      <c r="L132" s="73">
        <v>120</v>
      </c>
      <c r="M132" s="73">
        <f t="shared" si="24"/>
        <v>180</v>
      </c>
      <c r="N132" s="74">
        <v>240</v>
      </c>
      <c r="O132" s="75">
        <f t="shared" si="25"/>
        <v>3.2100000000000004</v>
      </c>
      <c r="P132" s="76">
        <f t="shared" si="26"/>
        <v>1.9221556886227547E-2</v>
      </c>
      <c r="Q132" s="77">
        <f t="shared" si="21"/>
        <v>0</v>
      </c>
      <c r="R132" s="77">
        <f t="shared" si="21"/>
        <v>0</v>
      </c>
      <c r="S132" s="77">
        <f t="shared" si="21"/>
        <v>0</v>
      </c>
      <c r="T132" s="77">
        <f t="shared" si="21"/>
        <v>0</v>
      </c>
      <c r="U132" s="77">
        <f t="shared" si="21"/>
        <v>0</v>
      </c>
      <c r="V132" s="77">
        <f t="shared" si="21"/>
        <v>0</v>
      </c>
      <c r="W132" s="77">
        <f t="shared" si="21"/>
        <v>0</v>
      </c>
      <c r="X132" s="77">
        <f t="shared" si="21"/>
        <v>0</v>
      </c>
      <c r="Y132" s="77">
        <f t="shared" si="21"/>
        <v>0</v>
      </c>
      <c r="Z132" s="77">
        <f t="shared" si="21"/>
        <v>0</v>
      </c>
      <c r="AA132" s="77">
        <f t="shared" si="22"/>
        <v>3.2100000000000004</v>
      </c>
      <c r="AB132" s="77">
        <f t="shared" si="22"/>
        <v>0</v>
      </c>
      <c r="AC132" s="77">
        <f t="shared" si="22"/>
        <v>0</v>
      </c>
      <c r="AD132" s="77">
        <f t="shared" si="22"/>
        <v>0</v>
      </c>
      <c r="AE132" s="77">
        <f t="shared" si="22"/>
        <v>0</v>
      </c>
      <c r="AF132" s="77">
        <f t="shared" si="22"/>
        <v>0</v>
      </c>
      <c r="AG132" s="77">
        <f t="shared" si="22"/>
        <v>0</v>
      </c>
      <c r="AH132" s="77">
        <f t="shared" si="22"/>
        <v>0</v>
      </c>
      <c r="AI132" s="77">
        <f t="shared" si="22"/>
        <v>0</v>
      </c>
      <c r="AJ132" s="77">
        <f t="shared" si="22"/>
        <v>0</v>
      </c>
      <c r="AK132" s="77">
        <f t="shared" si="27"/>
        <v>3.2100000000000004</v>
      </c>
      <c r="AL132" s="78">
        <f t="shared" si="28"/>
        <v>1.9221556886227547E-2</v>
      </c>
    </row>
    <row r="133" spans="1:38" ht="25.5">
      <c r="A133" s="81" t="s">
        <v>410</v>
      </c>
      <c r="B133" s="82" t="s">
        <v>200</v>
      </c>
      <c r="C133" s="101" t="s">
        <v>284</v>
      </c>
      <c r="D133" s="101" t="s">
        <v>38</v>
      </c>
      <c r="E133" s="162" t="s">
        <v>221</v>
      </c>
      <c r="F133" s="102">
        <v>1</v>
      </c>
      <c r="G133" s="186"/>
      <c r="H133" s="69" t="s">
        <v>24</v>
      </c>
      <c r="I133" s="70">
        <f>VLOOKUP(H133,CARGOS!$A$2:$C$21,2,FALSE)</f>
        <v>222</v>
      </c>
      <c r="J133" s="71" t="str">
        <f>VLOOKUP(H133,CARGOS!$A$2:$C$21,3,FALSE)</f>
        <v>PROFESIONAL</v>
      </c>
      <c r="K133" s="72">
        <f>2/12</f>
        <v>0.16666666666666666</v>
      </c>
      <c r="L133" s="73">
        <f>2*7*60</f>
        <v>840</v>
      </c>
      <c r="M133" s="73">
        <f t="shared" si="24"/>
        <v>840</v>
      </c>
      <c r="N133" s="74">
        <v>840</v>
      </c>
      <c r="O133" s="75">
        <f t="shared" si="25"/>
        <v>14.98</v>
      </c>
      <c r="P133" s="76">
        <f t="shared" si="26"/>
        <v>1.4950099800399201E-2</v>
      </c>
      <c r="Q133" s="77">
        <f t="shared" si="21"/>
        <v>0</v>
      </c>
      <c r="R133" s="77">
        <f t="shared" si="21"/>
        <v>0</v>
      </c>
      <c r="S133" s="77">
        <f t="shared" si="21"/>
        <v>0</v>
      </c>
      <c r="T133" s="77">
        <f t="shared" si="21"/>
        <v>0</v>
      </c>
      <c r="U133" s="77">
        <f t="shared" si="21"/>
        <v>0</v>
      </c>
      <c r="V133" s="77">
        <f t="shared" si="21"/>
        <v>0</v>
      </c>
      <c r="W133" s="77">
        <f t="shared" si="21"/>
        <v>0</v>
      </c>
      <c r="X133" s="77">
        <f t="shared" si="21"/>
        <v>0</v>
      </c>
      <c r="Y133" s="77">
        <f t="shared" si="21"/>
        <v>0</v>
      </c>
      <c r="Z133" s="77">
        <f t="shared" si="21"/>
        <v>0</v>
      </c>
      <c r="AA133" s="77">
        <f t="shared" si="22"/>
        <v>2.4966666666666666</v>
      </c>
      <c r="AB133" s="77">
        <f t="shared" si="22"/>
        <v>0</v>
      </c>
      <c r="AC133" s="77">
        <f t="shared" si="22"/>
        <v>0</v>
      </c>
      <c r="AD133" s="77">
        <f t="shared" si="22"/>
        <v>0</v>
      </c>
      <c r="AE133" s="77">
        <f t="shared" si="22"/>
        <v>0</v>
      </c>
      <c r="AF133" s="77">
        <f t="shared" si="22"/>
        <v>0</v>
      </c>
      <c r="AG133" s="77">
        <f t="shared" si="22"/>
        <v>0</v>
      </c>
      <c r="AH133" s="77">
        <f t="shared" si="22"/>
        <v>0</v>
      </c>
      <c r="AI133" s="77">
        <f t="shared" si="22"/>
        <v>0</v>
      </c>
      <c r="AJ133" s="77">
        <f t="shared" si="22"/>
        <v>0</v>
      </c>
      <c r="AK133" s="77">
        <f t="shared" si="27"/>
        <v>2.4966666666666666</v>
      </c>
      <c r="AL133" s="78">
        <f t="shared" si="28"/>
        <v>1.4950099800399201E-2</v>
      </c>
    </row>
    <row r="134" spans="1:38" ht="38.25">
      <c r="A134" s="81" t="s">
        <v>410</v>
      </c>
      <c r="B134" s="82" t="s">
        <v>200</v>
      </c>
      <c r="C134" s="101" t="s">
        <v>359</v>
      </c>
      <c r="D134" s="101" t="s">
        <v>371</v>
      </c>
      <c r="E134" s="162" t="s">
        <v>222</v>
      </c>
      <c r="F134" s="102">
        <v>1</v>
      </c>
      <c r="G134" s="186"/>
      <c r="H134" s="69" t="s">
        <v>24</v>
      </c>
      <c r="I134" s="70">
        <f>VLOOKUP(H134,CARGOS!$A$2:$C$21,2,FALSE)</f>
        <v>222</v>
      </c>
      <c r="J134" s="71" t="str">
        <f>VLOOKUP(H134,CARGOS!$A$2:$C$21,3,FALSE)</f>
        <v>PROFESIONAL</v>
      </c>
      <c r="K134" s="72">
        <v>1</v>
      </c>
      <c r="L134" s="73">
        <v>240</v>
      </c>
      <c r="M134" s="73">
        <f t="shared" si="24"/>
        <v>240</v>
      </c>
      <c r="N134" s="74">
        <v>240</v>
      </c>
      <c r="O134" s="75">
        <f t="shared" si="25"/>
        <v>4.28</v>
      </c>
      <c r="P134" s="76">
        <f t="shared" si="26"/>
        <v>2.5628742514970063E-2</v>
      </c>
      <c r="Q134" s="77">
        <f t="shared" si="21"/>
        <v>0</v>
      </c>
      <c r="R134" s="77">
        <f t="shared" si="21"/>
        <v>0</v>
      </c>
      <c r="S134" s="77">
        <f t="shared" si="21"/>
        <v>0</v>
      </c>
      <c r="T134" s="77">
        <f t="shared" si="21"/>
        <v>0</v>
      </c>
      <c r="U134" s="77">
        <f t="shared" si="21"/>
        <v>0</v>
      </c>
      <c r="V134" s="77">
        <f t="shared" si="21"/>
        <v>0</v>
      </c>
      <c r="W134" s="77">
        <f t="shared" si="21"/>
        <v>0</v>
      </c>
      <c r="X134" s="77">
        <f t="shared" si="21"/>
        <v>0</v>
      </c>
      <c r="Y134" s="77">
        <f t="shared" si="21"/>
        <v>0</v>
      </c>
      <c r="Z134" s="77">
        <f t="shared" si="21"/>
        <v>0</v>
      </c>
      <c r="AA134" s="77">
        <f t="shared" si="22"/>
        <v>4.28</v>
      </c>
      <c r="AB134" s="77">
        <f t="shared" si="22"/>
        <v>0</v>
      </c>
      <c r="AC134" s="77">
        <f t="shared" si="22"/>
        <v>0</v>
      </c>
      <c r="AD134" s="77">
        <f t="shared" si="22"/>
        <v>0</v>
      </c>
      <c r="AE134" s="77">
        <f t="shared" si="22"/>
        <v>0</v>
      </c>
      <c r="AF134" s="77">
        <f t="shared" si="22"/>
        <v>0</v>
      </c>
      <c r="AG134" s="77">
        <f t="shared" si="22"/>
        <v>0</v>
      </c>
      <c r="AH134" s="77">
        <f t="shared" si="22"/>
        <v>0</v>
      </c>
      <c r="AI134" s="77">
        <f t="shared" si="22"/>
        <v>0</v>
      </c>
      <c r="AJ134" s="77">
        <f t="shared" si="22"/>
        <v>0</v>
      </c>
      <c r="AK134" s="77">
        <f t="shared" si="27"/>
        <v>4.28</v>
      </c>
      <c r="AL134" s="78">
        <f t="shared" si="28"/>
        <v>2.5628742514970063E-2</v>
      </c>
    </row>
    <row r="135" spans="1:38" ht="25.5">
      <c r="A135" s="81" t="s">
        <v>410</v>
      </c>
      <c r="B135" s="82" t="s">
        <v>200</v>
      </c>
      <c r="C135" s="101" t="s">
        <v>359</v>
      </c>
      <c r="D135" s="101" t="s">
        <v>68</v>
      </c>
      <c r="E135" s="162" t="s">
        <v>223</v>
      </c>
      <c r="F135" s="102">
        <v>1</v>
      </c>
      <c r="G135" s="186"/>
      <c r="H135" s="69" t="s">
        <v>24</v>
      </c>
      <c r="I135" s="70">
        <f>VLOOKUP(H135,CARGOS!$A$2:$C$21,2,FALSE)</f>
        <v>222</v>
      </c>
      <c r="J135" s="71" t="str">
        <f>VLOOKUP(H135,CARGOS!$A$2:$C$21,3,FALSE)</f>
        <v>PROFESIONAL</v>
      </c>
      <c r="K135" s="72">
        <v>0.08</v>
      </c>
      <c r="L135" s="73">
        <f>2*5*60</f>
        <v>600</v>
      </c>
      <c r="M135" s="73">
        <f t="shared" si="24"/>
        <v>600</v>
      </c>
      <c r="N135" s="74">
        <v>600</v>
      </c>
      <c r="O135" s="75">
        <f t="shared" si="25"/>
        <v>10.7</v>
      </c>
      <c r="P135" s="76">
        <f t="shared" si="26"/>
        <v>5.1257485029940122E-3</v>
      </c>
      <c r="Q135" s="77">
        <f t="shared" si="21"/>
        <v>0</v>
      </c>
      <c r="R135" s="77">
        <f t="shared" si="21"/>
        <v>0</v>
      </c>
      <c r="S135" s="77">
        <f t="shared" si="21"/>
        <v>0</v>
      </c>
      <c r="T135" s="77">
        <f t="shared" si="21"/>
        <v>0</v>
      </c>
      <c r="U135" s="77">
        <f t="shared" si="21"/>
        <v>0</v>
      </c>
      <c r="V135" s="77">
        <f t="shared" si="21"/>
        <v>0</v>
      </c>
      <c r="W135" s="77">
        <f t="shared" si="21"/>
        <v>0</v>
      </c>
      <c r="X135" s="77">
        <f t="shared" si="21"/>
        <v>0</v>
      </c>
      <c r="Y135" s="77">
        <f t="shared" si="21"/>
        <v>0</v>
      </c>
      <c r="Z135" s="77">
        <f t="shared" si="21"/>
        <v>0</v>
      </c>
      <c r="AA135" s="77">
        <f t="shared" si="22"/>
        <v>0.85599999999999998</v>
      </c>
      <c r="AB135" s="77">
        <f t="shared" si="22"/>
        <v>0</v>
      </c>
      <c r="AC135" s="77">
        <f t="shared" si="22"/>
        <v>0</v>
      </c>
      <c r="AD135" s="77">
        <f t="shared" si="22"/>
        <v>0</v>
      </c>
      <c r="AE135" s="77">
        <f t="shared" si="22"/>
        <v>0</v>
      </c>
      <c r="AF135" s="77">
        <f t="shared" si="22"/>
        <v>0</v>
      </c>
      <c r="AG135" s="77">
        <f t="shared" si="22"/>
        <v>0</v>
      </c>
      <c r="AH135" s="77">
        <f t="shared" si="22"/>
        <v>0</v>
      </c>
      <c r="AI135" s="77">
        <f t="shared" si="22"/>
        <v>0</v>
      </c>
      <c r="AJ135" s="77">
        <f t="shared" si="22"/>
        <v>0</v>
      </c>
      <c r="AK135" s="77">
        <f t="shared" si="27"/>
        <v>0.85599999999999998</v>
      </c>
      <c r="AL135" s="78">
        <f t="shared" si="28"/>
        <v>5.1257485029940122E-3</v>
      </c>
    </row>
    <row r="136" spans="1:38" ht="25.5">
      <c r="A136" s="81" t="s">
        <v>410</v>
      </c>
      <c r="B136" s="82" t="s">
        <v>224</v>
      </c>
      <c r="C136" s="101" t="s">
        <v>359</v>
      </c>
      <c r="D136" s="101" t="s">
        <v>68</v>
      </c>
      <c r="E136" s="162" t="s">
        <v>225</v>
      </c>
      <c r="F136" s="102">
        <v>1</v>
      </c>
      <c r="G136" s="186"/>
      <c r="H136" s="69" t="s">
        <v>25</v>
      </c>
      <c r="I136" s="70">
        <f>VLOOKUP(H136,CARGOS!$A$2:$C$21,2,FALSE)</f>
        <v>219</v>
      </c>
      <c r="J136" s="71" t="str">
        <f>VLOOKUP(H136,CARGOS!$A$2:$C$21,3,FALSE)</f>
        <v>PROFESIONAL</v>
      </c>
      <c r="K136" s="72">
        <v>0.08</v>
      </c>
      <c r="L136" s="73">
        <f>12*2*60</f>
        <v>1440</v>
      </c>
      <c r="M136" s="73">
        <f t="shared" si="24"/>
        <v>1800</v>
      </c>
      <c r="N136" s="74">
        <f>12*3*60</f>
        <v>2160</v>
      </c>
      <c r="O136" s="75">
        <f t="shared" si="25"/>
        <v>32.1</v>
      </c>
      <c r="P136" s="76">
        <f t="shared" si="26"/>
        <v>1.5377245508982037E-2</v>
      </c>
      <c r="Q136" s="77">
        <f t="shared" si="21"/>
        <v>0</v>
      </c>
      <c r="R136" s="77">
        <f t="shared" si="21"/>
        <v>0</v>
      </c>
      <c r="S136" s="77">
        <f t="shared" si="21"/>
        <v>0</v>
      </c>
      <c r="T136" s="77">
        <f t="shared" si="21"/>
        <v>0</v>
      </c>
      <c r="U136" s="77">
        <f t="shared" si="21"/>
        <v>0</v>
      </c>
      <c r="V136" s="77">
        <f t="shared" si="21"/>
        <v>0</v>
      </c>
      <c r="W136" s="77">
        <f t="shared" si="21"/>
        <v>0</v>
      </c>
      <c r="X136" s="77">
        <f t="shared" si="21"/>
        <v>0</v>
      </c>
      <c r="Y136" s="77">
        <f t="shared" si="21"/>
        <v>0</v>
      </c>
      <c r="Z136" s="77">
        <f t="shared" si="21"/>
        <v>0</v>
      </c>
      <c r="AA136" s="77">
        <f t="shared" si="22"/>
        <v>0</v>
      </c>
      <c r="AB136" s="77">
        <f t="shared" si="22"/>
        <v>2.5680000000000001</v>
      </c>
      <c r="AC136" s="77">
        <f t="shared" si="22"/>
        <v>0</v>
      </c>
      <c r="AD136" s="77">
        <f t="shared" si="22"/>
        <v>0</v>
      </c>
      <c r="AE136" s="77">
        <f t="shared" si="22"/>
        <v>0</v>
      </c>
      <c r="AF136" s="77">
        <f t="shared" si="22"/>
        <v>0</v>
      </c>
      <c r="AG136" s="77">
        <f t="shared" si="22"/>
        <v>0</v>
      </c>
      <c r="AH136" s="77">
        <f t="shared" si="22"/>
        <v>0</v>
      </c>
      <c r="AI136" s="77">
        <f t="shared" si="22"/>
        <v>0</v>
      </c>
      <c r="AJ136" s="77">
        <f t="shared" si="22"/>
        <v>0</v>
      </c>
      <c r="AK136" s="77">
        <f t="shared" si="27"/>
        <v>2.5680000000000001</v>
      </c>
      <c r="AL136" s="78">
        <f t="shared" si="28"/>
        <v>1.5377245508982037E-2</v>
      </c>
    </row>
    <row r="137" spans="1:38" ht="25.5">
      <c r="A137" s="81" t="s">
        <v>410</v>
      </c>
      <c r="B137" s="82" t="s">
        <v>224</v>
      </c>
      <c r="C137" s="101" t="s">
        <v>359</v>
      </c>
      <c r="D137" s="101" t="s">
        <v>68</v>
      </c>
      <c r="E137" s="162" t="s">
        <v>226</v>
      </c>
      <c r="F137" s="102">
        <v>1</v>
      </c>
      <c r="G137" s="186"/>
      <c r="H137" s="69" t="s">
        <v>25</v>
      </c>
      <c r="I137" s="70">
        <f>VLOOKUP(H137,CARGOS!$A$2:$C$21,2,FALSE)</f>
        <v>219</v>
      </c>
      <c r="J137" s="71" t="str">
        <f>VLOOKUP(H137,CARGOS!$A$2:$C$21,3,FALSE)</f>
        <v>PROFESIONAL</v>
      </c>
      <c r="K137" s="72">
        <v>0.08</v>
      </c>
      <c r="L137" s="73">
        <v>30</v>
      </c>
      <c r="M137" s="73">
        <f t="shared" si="24"/>
        <v>45</v>
      </c>
      <c r="N137" s="74">
        <v>60</v>
      </c>
      <c r="O137" s="75">
        <f t="shared" si="25"/>
        <v>0.8025000000000001</v>
      </c>
      <c r="P137" s="76">
        <f t="shared" si="26"/>
        <v>3.8443113772455097E-4</v>
      </c>
      <c r="Q137" s="77">
        <f t="shared" si="21"/>
        <v>0</v>
      </c>
      <c r="R137" s="77">
        <f t="shared" si="21"/>
        <v>0</v>
      </c>
      <c r="S137" s="77">
        <f t="shared" si="21"/>
        <v>0</v>
      </c>
      <c r="T137" s="77">
        <f t="shared" si="21"/>
        <v>0</v>
      </c>
      <c r="U137" s="77">
        <f t="shared" si="21"/>
        <v>0</v>
      </c>
      <c r="V137" s="77">
        <f t="shared" si="21"/>
        <v>0</v>
      </c>
      <c r="W137" s="77">
        <f t="shared" si="21"/>
        <v>0</v>
      </c>
      <c r="X137" s="77">
        <f t="shared" si="21"/>
        <v>0</v>
      </c>
      <c r="Y137" s="77">
        <f t="shared" si="21"/>
        <v>0</v>
      </c>
      <c r="Z137" s="77">
        <f t="shared" si="21"/>
        <v>0</v>
      </c>
      <c r="AA137" s="77">
        <f t="shared" si="22"/>
        <v>0</v>
      </c>
      <c r="AB137" s="77">
        <f t="shared" si="22"/>
        <v>6.4200000000000007E-2</v>
      </c>
      <c r="AC137" s="77">
        <f t="shared" si="22"/>
        <v>0</v>
      </c>
      <c r="AD137" s="77">
        <f t="shared" si="22"/>
        <v>0</v>
      </c>
      <c r="AE137" s="77">
        <f t="shared" si="22"/>
        <v>0</v>
      </c>
      <c r="AF137" s="77">
        <f t="shared" si="22"/>
        <v>0</v>
      </c>
      <c r="AG137" s="77">
        <f t="shared" si="22"/>
        <v>0</v>
      </c>
      <c r="AH137" s="77">
        <f t="shared" si="22"/>
        <v>0</v>
      </c>
      <c r="AI137" s="77">
        <f t="shared" si="22"/>
        <v>0</v>
      </c>
      <c r="AJ137" s="77">
        <f t="shared" si="22"/>
        <v>0</v>
      </c>
      <c r="AK137" s="77">
        <f t="shared" si="27"/>
        <v>6.4200000000000007E-2</v>
      </c>
      <c r="AL137" s="78">
        <f t="shared" si="28"/>
        <v>3.8443113772455097E-4</v>
      </c>
    </row>
    <row r="138" spans="1:38" ht="25.5">
      <c r="A138" s="81" t="s">
        <v>410</v>
      </c>
      <c r="B138" s="82" t="s">
        <v>224</v>
      </c>
      <c r="C138" s="101" t="s">
        <v>359</v>
      </c>
      <c r="D138" s="101" t="s">
        <v>68</v>
      </c>
      <c r="E138" s="162" t="s">
        <v>227</v>
      </c>
      <c r="F138" s="102">
        <v>1</v>
      </c>
      <c r="G138" s="186"/>
      <c r="H138" s="69" t="s">
        <v>25</v>
      </c>
      <c r="I138" s="70">
        <f>VLOOKUP(H138,CARGOS!$A$2:$C$21,2,FALSE)</f>
        <v>219</v>
      </c>
      <c r="J138" s="71" t="str">
        <f>VLOOKUP(H138,CARGOS!$A$2:$C$21,3,FALSE)</f>
        <v>PROFESIONAL</v>
      </c>
      <c r="K138" s="72">
        <v>0.08</v>
      </c>
      <c r="L138" s="73">
        <v>60</v>
      </c>
      <c r="M138" s="73">
        <f t="shared" si="24"/>
        <v>75</v>
      </c>
      <c r="N138" s="74">
        <v>90</v>
      </c>
      <c r="O138" s="75">
        <f t="shared" si="25"/>
        <v>1.3374999999999999</v>
      </c>
      <c r="P138" s="76">
        <f t="shared" si="26"/>
        <v>6.4071856287425152E-4</v>
      </c>
      <c r="Q138" s="77">
        <f t="shared" ref="Q138:Z157" si="29">IF($H138=Q$5,$K138*$O138,0)</f>
        <v>0</v>
      </c>
      <c r="R138" s="77">
        <f t="shared" si="29"/>
        <v>0</v>
      </c>
      <c r="S138" s="77">
        <f t="shared" si="29"/>
        <v>0</v>
      </c>
      <c r="T138" s="77">
        <f t="shared" si="29"/>
        <v>0</v>
      </c>
      <c r="U138" s="77">
        <f t="shared" si="29"/>
        <v>0</v>
      </c>
      <c r="V138" s="77">
        <f t="shared" si="29"/>
        <v>0</v>
      </c>
      <c r="W138" s="77">
        <f t="shared" si="29"/>
        <v>0</v>
      </c>
      <c r="X138" s="77">
        <f t="shared" si="29"/>
        <v>0</v>
      </c>
      <c r="Y138" s="77">
        <f t="shared" si="29"/>
        <v>0</v>
      </c>
      <c r="Z138" s="77">
        <f t="shared" si="29"/>
        <v>0</v>
      </c>
      <c r="AA138" s="77">
        <f t="shared" si="22"/>
        <v>0</v>
      </c>
      <c r="AB138" s="77">
        <f t="shared" ref="AA138:AJ157" si="30">IF($H138=AB$5,$K138*$O138,0)</f>
        <v>0.107</v>
      </c>
      <c r="AC138" s="77">
        <f t="shared" si="30"/>
        <v>0</v>
      </c>
      <c r="AD138" s="77">
        <f t="shared" si="30"/>
        <v>0</v>
      </c>
      <c r="AE138" s="77">
        <f t="shared" si="30"/>
        <v>0</v>
      </c>
      <c r="AF138" s="77">
        <f t="shared" si="30"/>
        <v>0</v>
      </c>
      <c r="AG138" s="77">
        <f t="shared" si="30"/>
        <v>0</v>
      </c>
      <c r="AH138" s="77">
        <f t="shared" si="30"/>
        <v>0</v>
      </c>
      <c r="AI138" s="77">
        <f t="shared" si="30"/>
        <v>0</v>
      </c>
      <c r="AJ138" s="77">
        <f t="shared" si="30"/>
        <v>0</v>
      </c>
      <c r="AK138" s="77">
        <f t="shared" si="27"/>
        <v>0.107</v>
      </c>
      <c r="AL138" s="78">
        <f t="shared" si="28"/>
        <v>6.4071856287425152E-4</v>
      </c>
    </row>
    <row r="139" spans="1:38" ht="25.5">
      <c r="A139" s="81" t="s">
        <v>410</v>
      </c>
      <c r="B139" s="82" t="s">
        <v>224</v>
      </c>
      <c r="C139" s="101" t="s">
        <v>359</v>
      </c>
      <c r="D139" s="101" t="s">
        <v>391</v>
      </c>
      <c r="E139" s="162" t="s">
        <v>228</v>
      </c>
      <c r="F139" s="102">
        <v>1</v>
      </c>
      <c r="G139" s="186"/>
      <c r="H139" s="69" t="s">
        <v>25</v>
      </c>
      <c r="I139" s="70">
        <f>VLOOKUP(H139,CARGOS!$A$2:$C$21,2,FALSE)</f>
        <v>219</v>
      </c>
      <c r="J139" s="71" t="str">
        <f>VLOOKUP(H139,CARGOS!$A$2:$C$21,3,FALSE)</f>
        <v>PROFESIONAL</v>
      </c>
      <c r="K139" s="72">
        <f>0.08*210</f>
        <v>16.8</v>
      </c>
      <c r="L139" s="73">
        <v>2</v>
      </c>
      <c r="M139" s="73">
        <f t="shared" si="24"/>
        <v>3.5</v>
      </c>
      <c r="N139" s="74">
        <v>5</v>
      </c>
      <c r="O139" s="75">
        <f t="shared" si="25"/>
        <v>6.2416666666666676E-2</v>
      </c>
      <c r="P139" s="76">
        <f t="shared" si="26"/>
        <v>6.279041916167666E-3</v>
      </c>
      <c r="Q139" s="77">
        <f t="shared" si="29"/>
        <v>0</v>
      </c>
      <c r="R139" s="77">
        <f t="shared" si="29"/>
        <v>0</v>
      </c>
      <c r="S139" s="77">
        <f t="shared" si="29"/>
        <v>0</v>
      </c>
      <c r="T139" s="77">
        <f t="shared" si="29"/>
        <v>0</v>
      </c>
      <c r="U139" s="77">
        <f t="shared" si="29"/>
        <v>0</v>
      </c>
      <c r="V139" s="77">
        <f t="shared" si="29"/>
        <v>0</v>
      </c>
      <c r="W139" s="77">
        <f t="shared" si="29"/>
        <v>0</v>
      </c>
      <c r="X139" s="77">
        <f t="shared" si="29"/>
        <v>0</v>
      </c>
      <c r="Y139" s="77">
        <f t="shared" si="29"/>
        <v>0</v>
      </c>
      <c r="Z139" s="77">
        <f t="shared" si="29"/>
        <v>0</v>
      </c>
      <c r="AA139" s="77">
        <f t="shared" si="30"/>
        <v>0</v>
      </c>
      <c r="AB139" s="77">
        <f t="shared" si="30"/>
        <v>1.0486000000000002</v>
      </c>
      <c r="AC139" s="77">
        <f t="shared" si="30"/>
        <v>0</v>
      </c>
      <c r="AD139" s="77">
        <f t="shared" si="30"/>
        <v>0</v>
      </c>
      <c r="AE139" s="77">
        <f t="shared" si="30"/>
        <v>0</v>
      </c>
      <c r="AF139" s="77">
        <f t="shared" si="30"/>
        <v>0</v>
      </c>
      <c r="AG139" s="77">
        <f t="shared" si="30"/>
        <v>0</v>
      </c>
      <c r="AH139" s="77">
        <f t="shared" si="30"/>
        <v>0</v>
      </c>
      <c r="AI139" s="77">
        <f t="shared" si="30"/>
        <v>0</v>
      </c>
      <c r="AJ139" s="77">
        <f t="shared" si="30"/>
        <v>0</v>
      </c>
      <c r="AK139" s="77">
        <f t="shared" si="27"/>
        <v>1.0486000000000002</v>
      </c>
      <c r="AL139" s="78">
        <f t="shared" si="28"/>
        <v>6.279041916167666E-3</v>
      </c>
    </row>
    <row r="140" spans="1:38" ht="25.5">
      <c r="A140" s="81" t="s">
        <v>410</v>
      </c>
      <c r="B140" s="82" t="s">
        <v>224</v>
      </c>
      <c r="C140" s="101" t="s">
        <v>359</v>
      </c>
      <c r="D140" s="101" t="s">
        <v>398</v>
      </c>
      <c r="E140" s="162" t="s">
        <v>229</v>
      </c>
      <c r="F140" s="102">
        <v>1</v>
      </c>
      <c r="G140" s="186"/>
      <c r="H140" s="69" t="s">
        <v>25</v>
      </c>
      <c r="I140" s="70">
        <f>VLOOKUP(H140,CARGOS!$A$2:$C$21,2,FALSE)</f>
        <v>219</v>
      </c>
      <c r="J140" s="71" t="str">
        <f>VLOOKUP(H140,CARGOS!$A$2:$C$21,3,FALSE)</f>
        <v>PROFESIONAL</v>
      </c>
      <c r="K140" s="72">
        <f>0.08*510</f>
        <v>40.800000000000004</v>
      </c>
      <c r="L140" s="73">
        <v>3</v>
      </c>
      <c r="M140" s="73">
        <f t="shared" si="24"/>
        <v>4</v>
      </c>
      <c r="N140" s="74">
        <v>5</v>
      </c>
      <c r="O140" s="75">
        <f t="shared" si="25"/>
        <v>7.1333333333333332E-2</v>
      </c>
      <c r="P140" s="76">
        <f t="shared" si="26"/>
        <v>1.742754491017964E-2</v>
      </c>
      <c r="Q140" s="77">
        <f t="shared" si="29"/>
        <v>0</v>
      </c>
      <c r="R140" s="77">
        <f t="shared" si="29"/>
        <v>0</v>
      </c>
      <c r="S140" s="77">
        <f t="shared" si="29"/>
        <v>0</v>
      </c>
      <c r="T140" s="77">
        <f t="shared" si="29"/>
        <v>0</v>
      </c>
      <c r="U140" s="77">
        <f t="shared" si="29"/>
        <v>0</v>
      </c>
      <c r="V140" s="77">
        <f t="shared" si="29"/>
        <v>0</v>
      </c>
      <c r="W140" s="77">
        <f t="shared" si="29"/>
        <v>0</v>
      </c>
      <c r="X140" s="77">
        <f t="shared" si="29"/>
        <v>0</v>
      </c>
      <c r="Y140" s="77">
        <f t="shared" si="29"/>
        <v>0</v>
      </c>
      <c r="Z140" s="77">
        <f t="shared" si="29"/>
        <v>0</v>
      </c>
      <c r="AA140" s="77">
        <f t="shared" si="30"/>
        <v>0</v>
      </c>
      <c r="AB140" s="77">
        <f t="shared" si="30"/>
        <v>2.9104000000000001</v>
      </c>
      <c r="AC140" s="77">
        <f t="shared" si="30"/>
        <v>0</v>
      </c>
      <c r="AD140" s="77">
        <f t="shared" si="30"/>
        <v>0</v>
      </c>
      <c r="AE140" s="77">
        <f t="shared" si="30"/>
        <v>0</v>
      </c>
      <c r="AF140" s="77">
        <f t="shared" si="30"/>
        <v>0</v>
      </c>
      <c r="AG140" s="77">
        <f t="shared" si="30"/>
        <v>0</v>
      </c>
      <c r="AH140" s="77">
        <f t="shared" si="30"/>
        <v>0</v>
      </c>
      <c r="AI140" s="77">
        <f t="shared" si="30"/>
        <v>0</v>
      </c>
      <c r="AJ140" s="77">
        <f t="shared" si="30"/>
        <v>0</v>
      </c>
      <c r="AK140" s="77">
        <f t="shared" si="27"/>
        <v>2.9104000000000001</v>
      </c>
      <c r="AL140" s="78">
        <f t="shared" si="28"/>
        <v>1.742754491017964E-2</v>
      </c>
    </row>
    <row r="141" spans="1:38" ht="29.45" customHeight="1">
      <c r="A141" s="81" t="s">
        <v>410</v>
      </c>
      <c r="B141" s="82" t="s">
        <v>224</v>
      </c>
      <c r="C141" s="101" t="s">
        <v>359</v>
      </c>
      <c r="D141" s="101" t="s">
        <v>395</v>
      </c>
      <c r="E141" s="162" t="s">
        <v>230</v>
      </c>
      <c r="F141" s="102">
        <v>1</v>
      </c>
      <c r="G141" s="186"/>
      <c r="H141" s="69" t="s">
        <v>25</v>
      </c>
      <c r="I141" s="70">
        <f>VLOOKUP(H141,CARGOS!$A$2:$C$21,2,FALSE)</f>
        <v>219</v>
      </c>
      <c r="J141" s="71" t="str">
        <f>VLOOKUP(H141,CARGOS!$A$2:$C$21,3,FALSE)</f>
        <v>PROFESIONAL</v>
      </c>
      <c r="K141" s="72">
        <f>40</f>
        <v>40</v>
      </c>
      <c r="L141" s="73">
        <v>10</v>
      </c>
      <c r="M141" s="73">
        <f t="shared" si="24"/>
        <v>10</v>
      </c>
      <c r="N141" s="74">
        <v>10</v>
      </c>
      <c r="O141" s="75">
        <f t="shared" si="25"/>
        <v>0.17833333333333334</v>
      </c>
      <c r="P141" s="76">
        <f t="shared" si="26"/>
        <v>4.2714570858283438E-2</v>
      </c>
      <c r="Q141" s="77">
        <f t="shared" si="29"/>
        <v>0</v>
      </c>
      <c r="R141" s="77">
        <f t="shared" si="29"/>
        <v>0</v>
      </c>
      <c r="S141" s="77">
        <f t="shared" si="29"/>
        <v>0</v>
      </c>
      <c r="T141" s="77">
        <f t="shared" si="29"/>
        <v>0</v>
      </c>
      <c r="U141" s="77">
        <f t="shared" si="29"/>
        <v>0</v>
      </c>
      <c r="V141" s="77">
        <f t="shared" si="29"/>
        <v>0</v>
      </c>
      <c r="W141" s="77">
        <f t="shared" si="29"/>
        <v>0</v>
      </c>
      <c r="X141" s="77">
        <f t="shared" si="29"/>
        <v>0</v>
      </c>
      <c r="Y141" s="77">
        <f t="shared" si="29"/>
        <v>0</v>
      </c>
      <c r="Z141" s="77">
        <f t="shared" si="29"/>
        <v>0</v>
      </c>
      <c r="AA141" s="77">
        <f t="shared" si="30"/>
        <v>0</v>
      </c>
      <c r="AB141" s="77">
        <f t="shared" si="30"/>
        <v>7.1333333333333337</v>
      </c>
      <c r="AC141" s="77">
        <f t="shared" si="30"/>
        <v>0</v>
      </c>
      <c r="AD141" s="77">
        <f t="shared" si="30"/>
        <v>0</v>
      </c>
      <c r="AE141" s="77">
        <f t="shared" si="30"/>
        <v>0</v>
      </c>
      <c r="AF141" s="77">
        <f t="shared" si="30"/>
        <v>0</v>
      </c>
      <c r="AG141" s="77">
        <f t="shared" si="30"/>
        <v>0</v>
      </c>
      <c r="AH141" s="77">
        <f t="shared" si="30"/>
        <v>0</v>
      </c>
      <c r="AI141" s="77">
        <f t="shared" si="30"/>
        <v>0</v>
      </c>
      <c r="AJ141" s="77">
        <f t="shared" si="30"/>
        <v>0</v>
      </c>
      <c r="AK141" s="77">
        <f t="shared" si="27"/>
        <v>7.1333333333333337</v>
      </c>
      <c r="AL141" s="78">
        <f t="shared" si="28"/>
        <v>4.2714570858283438E-2</v>
      </c>
    </row>
    <row r="142" spans="1:38" ht="38.25">
      <c r="A142" s="81" t="s">
        <v>410</v>
      </c>
      <c r="B142" s="82" t="s">
        <v>224</v>
      </c>
      <c r="C142" s="101" t="s">
        <v>359</v>
      </c>
      <c r="D142" s="101" t="s">
        <v>38</v>
      </c>
      <c r="E142" s="162" t="s">
        <v>245</v>
      </c>
      <c r="F142" s="102">
        <v>1</v>
      </c>
      <c r="G142" s="186"/>
      <c r="H142" s="69" t="s">
        <v>25</v>
      </c>
      <c r="I142" s="70">
        <v>407</v>
      </c>
      <c r="J142" s="71" t="str">
        <f>VLOOKUP(H142,CARGOS!$A$2:$C$21,3,FALSE)</f>
        <v>PROFESIONAL</v>
      </c>
      <c r="K142" s="72">
        <f>0.08*20</f>
        <v>1.6</v>
      </c>
      <c r="L142" s="73">
        <v>30</v>
      </c>
      <c r="M142" s="73">
        <f t="shared" si="24"/>
        <v>45</v>
      </c>
      <c r="N142" s="74">
        <v>60</v>
      </c>
      <c r="O142" s="75">
        <f t="shared" si="25"/>
        <v>0.8025000000000001</v>
      </c>
      <c r="P142" s="76">
        <f t="shared" si="26"/>
        <v>7.6886227544910191E-3</v>
      </c>
      <c r="Q142" s="77">
        <f t="shared" si="29"/>
        <v>0</v>
      </c>
      <c r="R142" s="77">
        <f t="shared" si="29"/>
        <v>0</v>
      </c>
      <c r="S142" s="77">
        <f t="shared" si="29"/>
        <v>0</v>
      </c>
      <c r="T142" s="77">
        <f t="shared" si="29"/>
        <v>0</v>
      </c>
      <c r="U142" s="77">
        <f t="shared" si="29"/>
        <v>0</v>
      </c>
      <c r="V142" s="77">
        <f t="shared" si="29"/>
        <v>0</v>
      </c>
      <c r="W142" s="77">
        <f t="shared" si="29"/>
        <v>0</v>
      </c>
      <c r="X142" s="77">
        <f t="shared" si="29"/>
        <v>0</v>
      </c>
      <c r="Y142" s="77">
        <f t="shared" si="29"/>
        <v>0</v>
      </c>
      <c r="Z142" s="77">
        <f t="shared" si="29"/>
        <v>0</v>
      </c>
      <c r="AA142" s="77">
        <f t="shared" si="30"/>
        <v>0</v>
      </c>
      <c r="AB142" s="77">
        <f t="shared" si="30"/>
        <v>1.2840000000000003</v>
      </c>
      <c r="AC142" s="77">
        <f t="shared" si="30"/>
        <v>0</v>
      </c>
      <c r="AD142" s="77">
        <f t="shared" si="30"/>
        <v>0</v>
      </c>
      <c r="AE142" s="77">
        <f t="shared" si="30"/>
        <v>0</v>
      </c>
      <c r="AF142" s="77">
        <f t="shared" si="30"/>
        <v>0</v>
      </c>
      <c r="AG142" s="77">
        <f t="shared" si="30"/>
        <v>0</v>
      </c>
      <c r="AH142" s="77">
        <f t="shared" si="30"/>
        <v>0</v>
      </c>
      <c r="AI142" s="77">
        <f t="shared" si="30"/>
        <v>0</v>
      </c>
      <c r="AJ142" s="77">
        <f t="shared" si="30"/>
        <v>0</v>
      </c>
      <c r="AK142" s="77">
        <f t="shared" si="27"/>
        <v>1.2840000000000003</v>
      </c>
      <c r="AL142" s="78">
        <f t="shared" si="28"/>
        <v>7.6886227544910191E-3</v>
      </c>
    </row>
    <row r="143" spans="1:38" ht="25.5">
      <c r="A143" s="81" t="s">
        <v>410</v>
      </c>
      <c r="B143" s="82" t="s">
        <v>224</v>
      </c>
      <c r="C143" s="101" t="s">
        <v>359</v>
      </c>
      <c r="D143" s="101" t="s">
        <v>38</v>
      </c>
      <c r="E143" s="162" t="s">
        <v>246</v>
      </c>
      <c r="F143" s="102">
        <v>1</v>
      </c>
      <c r="G143" s="186"/>
      <c r="H143" s="69" t="s">
        <v>25</v>
      </c>
      <c r="I143" s="70">
        <f>VLOOKUP(H143,CARGOS!$A$2:$C$21,2,FALSE)</f>
        <v>219</v>
      </c>
      <c r="J143" s="71" t="str">
        <f>VLOOKUP(H143,CARGOS!$A$2:$C$21,3,FALSE)</f>
        <v>PROFESIONAL</v>
      </c>
      <c r="K143" s="72">
        <f>0.08*18</f>
        <v>1.44</v>
      </c>
      <c r="L143" s="73">
        <v>60</v>
      </c>
      <c r="M143" s="73">
        <f t="shared" si="24"/>
        <v>75</v>
      </c>
      <c r="N143" s="74">
        <v>90</v>
      </c>
      <c r="O143" s="75">
        <f t="shared" si="25"/>
        <v>1.3374999999999999</v>
      </c>
      <c r="P143" s="76">
        <f t="shared" si="26"/>
        <v>1.1532934131736524E-2</v>
      </c>
      <c r="Q143" s="77">
        <f t="shared" si="29"/>
        <v>0</v>
      </c>
      <c r="R143" s="77">
        <f t="shared" si="29"/>
        <v>0</v>
      </c>
      <c r="S143" s="77">
        <f t="shared" si="29"/>
        <v>0</v>
      </c>
      <c r="T143" s="77">
        <f t="shared" si="29"/>
        <v>0</v>
      </c>
      <c r="U143" s="77">
        <f t="shared" si="29"/>
        <v>0</v>
      </c>
      <c r="V143" s="77">
        <f t="shared" si="29"/>
        <v>0</v>
      </c>
      <c r="W143" s="77">
        <f t="shared" si="29"/>
        <v>0</v>
      </c>
      <c r="X143" s="77">
        <f t="shared" si="29"/>
        <v>0</v>
      </c>
      <c r="Y143" s="77">
        <f t="shared" si="29"/>
        <v>0</v>
      </c>
      <c r="Z143" s="77">
        <f t="shared" si="29"/>
        <v>0</v>
      </c>
      <c r="AA143" s="77">
        <f t="shared" si="30"/>
        <v>0</v>
      </c>
      <c r="AB143" s="77">
        <f t="shared" si="30"/>
        <v>1.9259999999999997</v>
      </c>
      <c r="AC143" s="77">
        <f t="shared" si="30"/>
        <v>0</v>
      </c>
      <c r="AD143" s="77">
        <f t="shared" si="30"/>
        <v>0</v>
      </c>
      <c r="AE143" s="77">
        <f t="shared" si="30"/>
        <v>0</v>
      </c>
      <c r="AF143" s="77">
        <f t="shared" si="30"/>
        <v>0</v>
      </c>
      <c r="AG143" s="77">
        <f t="shared" si="30"/>
        <v>0</v>
      </c>
      <c r="AH143" s="77">
        <f t="shared" si="30"/>
        <v>0</v>
      </c>
      <c r="AI143" s="77">
        <f t="shared" si="30"/>
        <v>0</v>
      </c>
      <c r="AJ143" s="77">
        <f t="shared" si="30"/>
        <v>0</v>
      </c>
      <c r="AK143" s="77">
        <f t="shared" si="27"/>
        <v>1.9259999999999997</v>
      </c>
      <c r="AL143" s="78">
        <f t="shared" si="28"/>
        <v>1.1532934131736524E-2</v>
      </c>
    </row>
    <row r="144" spans="1:38" ht="25.5">
      <c r="A144" s="81" t="s">
        <v>410</v>
      </c>
      <c r="B144" s="82" t="s">
        <v>224</v>
      </c>
      <c r="C144" s="101" t="s">
        <v>359</v>
      </c>
      <c r="D144" s="101" t="s">
        <v>405</v>
      </c>
      <c r="E144" s="162" t="s">
        <v>231</v>
      </c>
      <c r="F144" s="102">
        <v>1</v>
      </c>
      <c r="G144" s="186"/>
      <c r="H144" s="69" t="s">
        <v>25</v>
      </c>
      <c r="I144" s="70">
        <f>VLOOKUP(H144,CARGOS!$A$2:$C$21,2,FALSE)</f>
        <v>219</v>
      </c>
      <c r="J144" s="71" t="str">
        <f>VLOOKUP(H144,CARGOS!$A$2:$C$21,3,FALSE)</f>
        <v>PROFESIONAL</v>
      </c>
      <c r="K144" s="72">
        <f>4/12</f>
        <v>0.33333333333333331</v>
      </c>
      <c r="L144" s="73">
        <f>5*4*60</f>
        <v>1200</v>
      </c>
      <c r="M144" s="73">
        <f t="shared" si="24"/>
        <v>1350</v>
      </c>
      <c r="N144" s="74">
        <f>5*5*60</f>
        <v>1500</v>
      </c>
      <c r="O144" s="75">
        <f t="shared" si="25"/>
        <v>24.074999999999999</v>
      </c>
      <c r="P144" s="76">
        <f t="shared" si="26"/>
        <v>4.8053892215568855E-2</v>
      </c>
      <c r="Q144" s="77">
        <f t="shared" si="29"/>
        <v>0</v>
      </c>
      <c r="R144" s="77">
        <f t="shared" si="29"/>
        <v>0</v>
      </c>
      <c r="S144" s="77">
        <f t="shared" si="29"/>
        <v>0</v>
      </c>
      <c r="T144" s="77">
        <f t="shared" si="29"/>
        <v>0</v>
      </c>
      <c r="U144" s="77">
        <f t="shared" si="29"/>
        <v>0</v>
      </c>
      <c r="V144" s="77">
        <f t="shared" si="29"/>
        <v>0</v>
      </c>
      <c r="W144" s="77">
        <f t="shared" si="29"/>
        <v>0</v>
      </c>
      <c r="X144" s="77">
        <f t="shared" si="29"/>
        <v>0</v>
      </c>
      <c r="Y144" s="77">
        <f t="shared" si="29"/>
        <v>0</v>
      </c>
      <c r="Z144" s="77">
        <f t="shared" si="29"/>
        <v>0</v>
      </c>
      <c r="AA144" s="77">
        <f t="shared" si="30"/>
        <v>0</v>
      </c>
      <c r="AB144" s="77">
        <f t="shared" si="30"/>
        <v>8.0249999999999986</v>
      </c>
      <c r="AC144" s="77">
        <f t="shared" si="30"/>
        <v>0</v>
      </c>
      <c r="AD144" s="77">
        <f t="shared" si="30"/>
        <v>0</v>
      </c>
      <c r="AE144" s="77">
        <f t="shared" si="30"/>
        <v>0</v>
      </c>
      <c r="AF144" s="77">
        <f t="shared" si="30"/>
        <v>0</v>
      </c>
      <c r="AG144" s="77">
        <f t="shared" si="30"/>
        <v>0</v>
      </c>
      <c r="AH144" s="77">
        <f t="shared" si="30"/>
        <v>0</v>
      </c>
      <c r="AI144" s="77">
        <f t="shared" si="30"/>
        <v>0</v>
      </c>
      <c r="AJ144" s="77">
        <f t="shared" si="30"/>
        <v>0</v>
      </c>
      <c r="AK144" s="77">
        <f t="shared" si="27"/>
        <v>8.0249999999999986</v>
      </c>
      <c r="AL144" s="78">
        <f t="shared" si="28"/>
        <v>4.8053892215568855E-2</v>
      </c>
    </row>
    <row r="145" spans="1:38" ht="25.5">
      <c r="A145" s="81" t="s">
        <v>410</v>
      </c>
      <c r="B145" s="82" t="s">
        <v>224</v>
      </c>
      <c r="C145" s="101" t="s">
        <v>359</v>
      </c>
      <c r="D145" s="101" t="s">
        <v>397</v>
      </c>
      <c r="E145" s="162" t="s">
        <v>232</v>
      </c>
      <c r="F145" s="102">
        <v>1</v>
      </c>
      <c r="G145" s="186"/>
      <c r="H145" s="69" t="s">
        <v>25</v>
      </c>
      <c r="I145" s="70">
        <f>VLOOKUP(H145,CARGOS!$A$2:$C$21,2,FALSE)</f>
        <v>219</v>
      </c>
      <c r="J145" s="71" t="str">
        <f>VLOOKUP(H145,CARGOS!$A$2:$C$21,3,FALSE)</f>
        <v>PROFESIONAL</v>
      </c>
      <c r="K145" s="72">
        <v>0.08</v>
      </c>
      <c r="L145" s="73">
        <f>8*60</f>
        <v>480</v>
      </c>
      <c r="M145" s="73">
        <f t="shared" si="24"/>
        <v>490</v>
      </c>
      <c r="N145" s="74">
        <v>500</v>
      </c>
      <c r="O145" s="75">
        <f t="shared" si="25"/>
        <v>8.7383333333333351</v>
      </c>
      <c r="P145" s="76">
        <f t="shared" si="26"/>
        <v>4.1860279441117776E-3</v>
      </c>
      <c r="Q145" s="77">
        <f t="shared" si="29"/>
        <v>0</v>
      </c>
      <c r="R145" s="77">
        <f t="shared" si="29"/>
        <v>0</v>
      </c>
      <c r="S145" s="77">
        <f t="shared" si="29"/>
        <v>0</v>
      </c>
      <c r="T145" s="77">
        <f t="shared" si="29"/>
        <v>0</v>
      </c>
      <c r="U145" s="77">
        <f t="shared" si="29"/>
        <v>0</v>
      </c>
      <c r="V145" s="77">
        <f t="shared" si="29"/>
        <v>0</v>
      </c>
      <c r="W145" s="77">
        <f t="shared" si="29"/>
        <v>0</v>
      </c>
      <c r="X145" s="77">
        <f t="shared" si="29"/>
        <v>0</v>
      </c>
      <c r="Y145" s="77">
        <f t="shared" si="29"/>
        <v>0</v>
      </c>
      <c r="Z145" s="77">
        <f t="shared" si="29"/>
        <v>0</v>
      </c>
      <c r="AA145" s="77">
        <f t="shared" si="30"/>
        <v>0</v>
      </c>
      <c r="AB145" s="77">
        <f t="shared" si="30"/>
        <v>0.69906666666666684</v>
      </c>
      <c r="AC145" s="77">
        <f t="shared" si="30"/>
        <v>0</v>
      </c>
      <c r="AD145" s="77">
        <f t="shared" si="30"/>
        <v>0</v>
      </c>
      <c r="AE145" s="77">
        <f t="shared" si="30"/>
        <v>0</v>
      </c>
      <c r="AF145" s="77">
        <f t="shared" si="30"/>
        <v>0</v>
      </c>
      <c r="AG145" s="77">
        <f t="shared" si="30"/>
        <v>0</v>
      </c>
      <c r="AH145" s="77">
        <f t="shared" si="30"/>
        <v>0</v>
      </c>
      <c r="AI145" s="77">
        <f t="shared" si="30"/>
        <v>0</v>
      </c>
      <c r="AJ145" s="77">
        <f t="shared" si="30"/>
        <v>0</v>
      </c>
      <c r="AK145" s="77">
        <f t="shared" si="27"/>
        <v>0.69906666666666684</v>
      </c>
      <c r="AL145" s="78">
        <f t="shared" si="28"/>
        <v>4.1860279441117776E-3</v>
      </c>
    </row>
    <row r="146" spans="1:38" ht="33" customHeight="1">
      <c r="A146" s="81" t="s">
        <v>410</v>
      </c>
      <c r="B146" s="82" t="s">
        <v>224</v>
      </c>
      <c r="C146" s="101" t="s">
        <v>359</v>
      </c>
      <c r="D146" s="101" t="s">
        <v>397</v>
      </c>
      <c r="E146" s="162" t="s">
        <v>233</v>
      </c>
      <c r="F146" s="102">
        <v>1</v>
      </c>
      <c r="G146" s="186"/>
      <c r="H146" s="69" t="s">
        <v>25</v>
      </c>
      <c r="I146" s="70">
        <f>VLOOKUP(H146,CARGOS!$A$2:$C$21,2,FALSE)</f>
        <v>219</v>
      </c>
      <c r="J146" s="71" t="str">
        <f>VLOOKUP(H146,CARGOS!$A$2:$C$21,3,FALSE)</f>
        <v>PROFESIONAL</v>
      </c>
      <c r="K146" s="72">
        <v>0.08</v>
      </c>
      <c r="L146" s="73">
        <v>30</v>
      </c>
      <c r="M146" s="73">
        <f t="shared" si="24"/>
        <v>37.5</v>
      </c>
      <c r="N146" s="74">
        <v>45</v>
      </c>
      <c r="O146" s="75">
        <f t="shared" si="25"/>
        <v>0.66874999999999996</v>
      </c>
      <c r="P146" s="76">
        <f t="shared" si="26"/>
        <v>3.2035928143712576E-4</v>
      </c>
      <c r="Q146" s="77">
        <f t="shared" si="29"/>
        <v>0</v>
      </c>
      <c r="R146" s="77">
        <f t="shared" si="29"/>
        <v>0</v>
      </c>
      <c r="S146" s="77">
        <f t="shared" si="29"/>
        <v>0</v>
      </c>
      <c r="T146" s="77">
        <f t="shared" si="29"/>
        <v>0</v>
      </c>
      <c r="U146" s="77">
        <f t="shared" si="29"/>
        <v>0</v>
      </c>
      <c r="V146" s="77">
        <f t="shared" si="29"/>
        <v>0</v>
      </c>
      <c r="W146" s="77">
        <f t="shared" si="29"/>
        <v>0</v>
      </c>
      <c r="X146" s="77">
        <f t="shared" si="29"/>
        <v>0</v>
      </c>
      <c r="Y146" s="77">
        <f t="shared" si="29"/>
        <v>0</v>
      </c>
      <c r="Z146" s="77">
        <f t="shared" si="29"/>
        <v>0</v>
      </c>
      <c r="AA146" s="77">
        <f t="shared" si="30"/>
        <v>0</v>
      </c>
      <c r="AB146" s="77">
        <f t="shared" si="30"/>
        <v>5.3499999999999999E-2</v>
      </c>
      <c r="AC146" s="77">
        <f t="shared" si="30"/>
        <v>0</v>
      </c>
      <c r="AD146" s="77">
        <f t="shared" si="30"/>
        <v>0</v>
      </c>
      <c r="AE146" s="77">
        <f t="shared" si="30"/>
        <v>0</v>
      </c>
      <c r="AF146" s="77">
        <f t="shared" si="30"/>
        <v>0</v>
      </c>
      <c r="AG146" s="77">
        <f t="shared" si="30"/>
        <v>0</v>
      </c>
      <c r="AH146" s="77">
        <f t="shared" si="30"/>
        <v>0</v>
      </c>
      <c r="AI146" s="77">
        <f t="shared" si="30"/>
        <v>0</v>
      </c>
      <c r="AJ146" s="77">
        <f t="shared" si="30"/>
        <v>0</v>
      </c>
      <c r="AK146" s="77">
        <f t="shared" si="27"/>
        <v>5.3499999999999999E-2</v>
      </c>
      <c r="AL146" s="78">
        <f t="shared" si="28"/>
        <v>3.2035928143712576E-4</v>
      </c>
    </row>
    <row r="147" spans="1:38" ht="25.5">
      <c r="A147" s="81" t="s">
        <v>410</v>
      </c>
      <c r="B147" s="82" t="s">
        <v>224</v>
      </c>
      <c r="C147" s="101" t="s">
        <v>359</v>
      </c>
      <c r="D147" s="101" t="s">
        <v>405</v>
      </c>
      <c r="E147" s="162" t="s">
        <v>234</v>
      </c>
      <c r="F147" s="102">
        <v>1</v>
      </c>
      <c r="G147" s="186"/>
      <c r="H147" s="69" t="s">
        <v>25</v>
      </c>
      <c r="I147" s="70">
        <f>VLOOKUP(H147,CARGOS!$A$2:$C$21,2,FALSE)</f>
        <v>219</v>
      </c>
      <c r="J147" s="71" t="str">
        <f>VLOOKUP(H147,CARGOS!$A$2:$C$21,3,FALSE)</f>
        <v>PROFESIONAL</v>
      </c>
      <c r="K147" s="72">
        <v>0.08</v>
      </c>
      <c r="L147" s="73">
        <f>4*4*60</f>
        <v>960</v>
      </c>
      <c r="M147" s="73">
        <f t="shared" si="24"/>
        <v>1230</v>
      </c>
      <c r="N147" s="74">
        <f>5*5*60</f>
        <v>1500</v>
      </c>
      <c r="O147" s="75">
        <f t="shared" si="25"/>
        <v>21.935000000000002</v>
      </c>
      <c r="P147" s="76">
        <f t="shared" si="26"/>
        <v>1.0507784431137725E-2</v>
      </c>
      <c r="Q147" s="77">
        <f t="shared" si="29"/>
        <v>0</v>
      </c>
      <c r="R147" s="77">
        <f t="shared" si="29"/>
        <v>0</v>
      </c>
      <c r="S147" s="77">
        <f t="shared" si="29"/>
        <v>0</v>
      </c>
      <c r="T147" s="77">
        <f t="shared" si="29"/>
        <v>0</v>
      </c>
      <c r="U147" s="77">
        <f t="shared" si="29"/>
        <v>0</v>
      </c>
      <c r="V147" s="77">
        <f t="shared" si="29"/>
        <v>0</v>
      </c>
      <c r="W147" s="77">
        <f t="shared" si="29"/>
        <v>0</v>
      </c>
      <c r="X147" s="77">
        <f t="shared" si="29"/>
        <v>0</v>
      </c>
      <c r="Y147" s="77">
        <f t="shared" si="29"/>
        <v>0</v>
      </c>
      <c r="Z147" s="77">
        <f t="shared" si="29"/>
        <v>0</v>
      </c>
      <c r="AA147" s="77">
        <f t="shared" si="30"/>
        <v>0</v>
      </c>
      <c r="AB147" s="77">
        <f t="shared" si="30"/>
        <v>1.7548000000000001</v>
      </c>
      <c r="AC147" s="77">
        <f t="shared" si="30"/>
        <v>0</v>
      </c>
      <c r="AD147" s="77">
        <f t="shared" si="30"/>
        <v>0</v>
      </c>
      <c r="AE147" s="77">
        <f t="shared" si="30"/>
        <v>0</v>
      </c>
      <c r="AF147" s="77">
        <f t="shared" si="30"/>
        <v>0</v>
      </c>
      <c r="AG147" s="77">
        <f t="shared" si="30"/>
        <v>0</v>
      </c>
      <c r="AH147" s="77">
        <f t="shared" si="30"/>
        <v>0</v>
      </c>
      <c r="AI147" s="77">
        <f t="shared" si="30"/>
        <v>0</v>
      </c>
      <c r="AJ147" s="77">
        <f t="shared" si="30"/>
        <v>0</v>
      </c>
      <c r="AK147" s="77">
        <f t="shared" si="27"/>
        <v>1.7548000000000001</v>
      </c>
      <c r="AL147" s="78">
        <f t="shared" si="28"/>
        <v>1.0507784431137725E-2</v>
      </c>
    </row>
    <row r="148" spans="1:38" ht="25.5">
      <c r="A148" s="81" t="s">
        <v>410</v>
      </c>
      <c r="B148" s="82" t="s">
        <v>224</v>
      </c>
      <c r="C148" s="101" t="s">
        <v>359</v>
      </c>
      <c r="D148" s="101" t="s">
        <v>405</v>
      </c>
      <c r="E148" s="162" t="s">
        <v>235</v>
      </c>
      <c r="F148" s="102">
        <v>1</v>
      </c>
      <c r="G148" s="186"/>
      <c r="H148" s="69" t="s">
        <v>25</v>
      </c>
      <c r="I148" s="70">
        <f>VLOOKUP(H148,CARGOS!$A$2:$C$21,2,FALSE)</f>
        <v>219</v>
      </c>
      <c r="J148" s="71" t="str">
        <f>VLOOKUP(H148,CARGOS!$A$2:$C$21,3,FALSE)</f>
        <v>PROFESIONAL</v>
      </c>
      <c r="K148" s="72">
        <f>2/12</f>
        <v>0.16666666666666666</v>
      </c>
      <c r="L148" s="73">
        <v>10</v>
      </c>
      <c r="M148" s="73">
        <f t="shared" si="24"/>
        <v>12.5</v>
      </c>
      <c r="N148" s="74">
        <v>15</v>
      </c>
      <c r="O148" s="75">
        <f t="shared" si="25"/>
        <v>0.22291666666666668</v>
      </c>
      <c r="P148" s="76">
        <f t="shared" si="26"/>
        <v>2.2247172322022621E-4</v>
      </c>
      <c r="Q148" s="77">
        <f t="shared" si="29"/>
        <v>0</v>
      </c>
      <c r="R148" s="77">
        <f t="shared" si="29"/>
        <v>0</v>
      </c>
      <c r="S148" s="77">
        <f t="shared" si="29"/>
        <v>0</v>
      </c>
      <c r="T148" s="77">
        <f t="shared" si="29"/>
        <v>0</v>
      </c>
      <c r="U148" s="77">
        <f t="shared" si="29"/>
        <v>0</v>
      </c>
      <c r="V148" s="77">
        <f t="shared" si="29"/>
        <v>0</v>
      </c>
      <c r="W148" s="77">
        <f t="shared" si="29"/>
        <v>0</v>
      </c>
      <c r="X148" s="77">
        <f t="shared" si="29"/>
        <v>0</v>
      </c>
      <c r="Y148" s="77">
        <f t="shared" si="29"/>
        <v>0</v>
      </c>
      <c r="Z148" s="77">
        <f t="shared" si="29"/>
        <v>0</v>
      </c>
      <c r="AA148" s="77">
        <f t="shared" si="30"/>
        <v>0</v>
      </c>
      <c r="AB148" s="77">
        <f t="shared" si="30"/>
        <v>3.7152777777777778E-2</v>
      </c>
      <c r="AC148" s="77">
        <f t="shared" si="30"/>
        <v>0</v>
      </c>
      <c r="AD148" s="77">
        <f t="shared" si="30"/>
        <v>0</v>
      </c>
      <c r="AE148" s="77">
        <f t="shared" si="30"/>
        <v>0</v>
      </c>
      <c r="AF148" s="77">
        <f t="shared" si="30"/>
        <v>0</v>
      </c>
      <c r="AG148" s="77">
        <f t="shared" si="30"/>
        <v>0</v>
      </c>
      <c r="AH148" s="77">
        <f t="shared" si="30"/>
        <v>0</v>
      </c>
      <c r="AI148" s="77">
        <f t="shared" si="30"/>
        <v>0</v>
      </c>
      <c r="AJ148" s="77">
        <f t="shared" si="30"/>
        <v>0</v>
      </c>
      <c r="AK148" s="77">
        <f t="shared" si="27"/>
        <v>3.7152777777777778E-2</v>
      </c>
      <c r="AL148" s="78">
        <f t="shared" si="28"/>
        <v>2.2247172322022621E-4</v>
      </c>
    </row>
    <row r="149" spans="1:38" ht="33" customHeight="1">
      <c r="A149" s="81" t="s">
        <v>410</v>
      </c>
      <c r="B149" s="82" t="s">
        <v>224</v>
      </c>
      <c r="C149" s="101" t="s">
        <v>359</v>
      </c>
      <c r="D149" s="101" t="s">
        <v>405</v>
      </c>
      <c r="E149" s="162" t="s">
        <v>247</v>
      </c>
      <c r="F149" s="102">
        <v>1</v>
      </c>
      <c r="G149" s="186"/>
      <c r="H149" s="69" t="s">
        <v>25</v>
      </c>
      <c r="I149" s="70">
        <f>VLOOKUP(H149,CARGOS!$A$2:$C$21,2,FALSE)</f>
        <v>219</v>
      </c>
      <c r="J149" s="71" t="str">
        <f>VLOOKUP(H149,CARGOS!$A$2:$C$21,3,FALSE)</f>
        <v>PROFESIONAL</v>
      </c>
      <c r="K149" s="72">
        <v>0.33333333333333331</v>
      </c>
      <c r="L149" s="73">
        <f>5*5*60</f>
        <v>1500</v>
      </c>
      <c r="M149" s="73">
        <f t="shared" si="24"/>
        <v>1650</v>
      </c>
      <c r="N149" s="74">
        <f>5*6*60</f>
        <v>1800</v>
      </c>
      <c r="O149" s="75">
        <f t="shared" si="25"/>
        <v>29.425000000000001</v>
      </c>
      <c r="P149" s="76">
        <f t="shared" si="26"/>
        <v>5.8732534930139725E-2</v>
      </c>
      <c r="Q149" s="77">
        <f t="shared" si="29"/>
        <v>0</v>
      </c>
      <c r="R149" s="77">
        <f t="shared" si="29"/>
        <v>0</v>
      </c>
      <c r="S149" s="77">
        <f t="shared" si="29"/>
        <v>0</v>
      </c>
      <c r="T149" s="77">
        <f t="shared" si="29"/>
        <v>0</v>
      </c>
      <c r="U149" s="77">
        <f t="shared" si="29"/>
        <v>0</v>
      </c>
      <c r="V149" s="77">
        <f t="shared" si="29"/>
        <v>0</v>
      </c>
      <c r="W149" s="77">
        <f t="shared" si="29"/>
        <v>0</v>
      </c>
      <c r="X149" s="77">
        <f t="shared" si="29"/>
        <v>0</v>
      </c>
      <c r="Y149" s="77">
        <f t="shared" si="29"/>
        <v>0</v>
      </c>
      <c r="Z149" s="77">
        <f t="shared" si="29"/>
        <v>0</v>
      </c>
      <c r="AA149" s="77">
        <f t="shared" si="30"/>
        <v>0</v>
      </c>
      <c r="AB149" s="77">
        <f t="shared" si="30"/>
        <v>9.8083333333333336</v>
      </c>
      <c r="AC149" s="77">
        <f t="shared" si="30"/>
        <v>0</v>
      </c>
      <c r="AD149" s="77">
        <f t="shared" si="30"/>
        <v>0</v>
      </c>
      <c r="AE149" s="77">
        <f t="shared" si="30"/>
        <v>0</v>
      </c>
      <c r="AF149" s="77">
        <f t="shared" si="30"/>
        <v>0</v>
      </c>
      <c r="AG149" s="77">
        <f t="shared" si="30"/>
        <v>0</v>
      </c>
      <c r="AH149" s="77">
        <f t="shared" si="30"/>
        <v>0</v>
      </c>
      <c r="AI149" s="77">
        <f t="shared" si="30"/>
        <v>0</v>
      </c>
      <c r="AJ149" s="77">
        <f t="shared" si="30"/>
        <v>0</v>
      </c>
      <c r="AK149" s="77">
        <f t="shared" si="27"/>
        <v>9.8083333333333336</v>
      </c>
      <c r="AL149" s="78">
        <f t="shared" si="28"/>
        <v>5.8732534930139725E-2</v>
      </c>
    </row>
    <row r="150" spans="1:38" ht="25.5">
      <c r="A150" s="81" t="s">
        <v>410</v>
      </c>
      <c r="B150" s="82" t="s">
        <v>224</v>
      </c>
      <c r="C150" s="101" t="s">
        <v>359</v>
      </c>
      <c r="D150" s="101" t="s">
        <v>404</v>
      </c>
      <c r="E150" s="162" t="s">
        <v>237</v>
      </c>
      <c r="F150" s="102">
        <v>1</v>
      </c>
      <c r="G150" s="186"/>
      <c r="H150" s="69" t="s">
        <v>25</v>
      </c>
      <c r="I150" s="70">
        <f>VLOOKUP(H150,CARGOS!$A$2:$C$21,2,FALSE)</f>
        <v>219</v>
      </c>
      <c r="J150" s="71" t="str">
        <f>VLOOKUP(H150,CARGOS!$A$2:$C$21,3,FALSE)</f>
        <v>PROFESIONAL</v>
      </c>
      <c r="K150" s="72">
        <v>1</v>
      </c>
      <c r="L150" s="73">
        <v>60</v>
      </c>
      <c r="M150" s="73">
        <f t="shared" ref="M150:M176" si="31">(L150+N150)/2</f>
        <v>60</v>
      </c>
      <c r="N150" s="74">
        <v>60</v>
      </c>
      <c r="O150" s="75">
        <f t="shared" si="25"/>
        <v>1.07</v>
      </c>
      <c r="P150" s="76">
        <f t="shared" si="26"/>
        <v>6.4071856287425157E-3</v>
      </c>
      <c r="Q150" s="77">
        <f t="shared" si="29"/>
        <v>0</v>
      </c>
      <c r="R150" s="77">
        <f t="shared" si="29"/>
        <v>0</v>
      </c>
      <c r="S150" s="77">
        <f t="shared" si="29"/>
        <v>0</v>
      </c>
      <c r="T150" s="77">
        <f t="shared" si="29"/>
        <v>0</v>
      </c>
      <c r="U150" s="77">
        <f t="shared" si="29"/>
        <v>0</v>
      </c>
      <c r="V150" s="77">
        <f t="shared" si="29"/>
        <v>0</v>
      </c>
      <c r="W150" s="77">
        <f t="shared" si="29"/>
        <v>0</v>
      </c>
      <c r="X150" s="77">
        <f t="shared" si="29"/>
        <v>0</v>
      </c>
      <c r="Y150" s="77">
        <f t="shared" si="29"/>
        <v>0</v>
      </c>
      <c r="Z150" s="77">
        <f t="shared" si="29"/>
        <v>0</v>
      </c>
      <c r="AA150" s="77">
        <f t="shared" si="30"/>
        <v>0</v>
      </c>
      <c r="AB150" s="77">
        <f t="shared" si="30"/>
        <v>1.07</v>
      </c>
      <c r="AC150" s="77">
        <f t="shared" si="30"/>
        <v>0</v>
      </c>
      <c r="AD150" s="77">
        <f t="shared" si="30"/>
        <v>0</v>
      </c>
      <c r="AE150" s="77">
        <f t="shared" si="30"/>
        <v>0</v>
      </c>
      <c r="AF150" s="77">
        <f t="shared" si="30"/>
        <v>0</v>
      </c>
      <c r="AG150" s="77">
        <f t="shared" si="30"/>
        <v>0</v>
      </c>
      <c r="AH150" s="77">
        <f t="shared" si="30"/>
        <v>0</v>
      </c>
      <c r="AI150" s="77">
        <f t="shared" si="30"/>
        <v>0</v>
      </c>
      <c r="AJ150" s="77">
        <f t="shared" si="30"/>
        <v>0</v>
      </c>
      <c r="AK150" s="77">
        <f t="shared" si="27"/>
        <v>1.07</v>
      </c>
      <c r="AL150" s="78">
        <f t="shared" si="28"/>
        <v>6.4071856287425157E-3</v>
      </c>
    </row>
    <row r="151" spans="1:38" ht="25.5">
      <c r="A151" s="81" t="s">
        <v>410</v>
      </c>
      <c r="B151" s="82" t="s">
        <v>224</v>
      </c>
      <c r="C151" s="101" t="s">
        <v>359</v>
      </c>
      <c r="D151" s="101" t="s">
        <v>404</v>
      </c>
      <c r="E151" s="162" t="s">
        <v>238</v>
      </c>
      <c r="F151" s="102">
        <v>1</v>
      </c>
      <c r="G151" s="186"/>
      <c r="H151" s="69" t="s">
        <v>25</v>
      </c>
      <c r="I151" s="70">
        <f>VLOOKUP(H151,CARGOS!$A$2:$C$21,2,FALSE)</f>
        <v>219</v>
      </c>
      <c r="J151" s="71" t="str">
        <f>VLOOKUP(H151,CARGOS!$A$2:$C$21,3,FALSE)</f>
        <v>PROFESIONAL</v>
      </c>
      <c r="K151" s="72">
        <v>0.5</v>
      </c>
      <c r="L151" s="73">
        <v>60</v>
      </c>
      <c r="M151" s="73">
        <f t="shared" si="31"/>
        <v>60</v>
      </c>
      <c r="N151" s="74">
        <v>60</v>
      </c>
      <c r="O151" s="75">
        <f t="shared" si="25"/>
        <v>1.07</v>
      </c>
      <c r="P151" s="76">
        <f t="shared" si="26"/>
        <v>3.2035928143712578E-3</v>
      </c>
      <c r="Q151" s="77">
        <f t="shared" si="29"/>
        <v>0</v>
      </c>
      <c r="R151" s="77">
        <f t="shared" si="29"/>
        <v>0</v>
      </c>
      <c r="S151" s="77">
        <f t="shared" si="29"/>
        <v>0</v>
      </c>
      <c r="T151" s="77">
        <f t="shared" si="29"/>
        <v>0</v>
      </c>
      <c r="U151" s="77">
        <f t="shared" si="29"/>
        <v>0</v>
      </c>
      <c r="V151" s="77">
        <f t="shared" si="29"/>
        <v>0</v>
      </c>
      <c r="W151" s="77">
        <f t="shared" si="29"/>
        <v>0</v>
      </c>
      <c r="X151" s="77">
        <f t="shared" si="29"/>
        <v>0</v>
      </c>
      <c r="Y151" s="77">
        <f t="shared" si="29"/>
        <v>0</v>
      </c>
      <c r="Z151" s="77">
        <f t="shared" si="29"/>
        <v>0</v>
      </c>
      <c r="AA151" s="77">
        <f t="shared" si="30"/>
        <v>0</v>
      </c>
      <c r="AB151" s="77">
        <f t="shared" si="30"/>
        <v>0.53500000000000003</v>
      </c>
      <c r="AC151" s="77">
        <f t="shared" si="30"/>
        <v>0</v>
      </c>
      <c r="AD151" s="77">
        <f t="shared" si="30"/>
        <v>0</v>
      </c>
      <c r="AE151" s="77">
        <f t="shared" si="30"/>
        <v>0</v>
      </c>
      <c r="AF151" s="77">
        <f t="shared" si="30"/>
        <v>0</v>
      </c>
      <c r="AG151" s="77">
        <f t="shared" si="30"/>
        <v>0</v>
      </c>
      <c r="AH151" s="77">
        <f t="shared" si="30"/>
        <v>0</v>
      </c>
      <c r="AI151" s="77">
        <f t="shared" si="30"/>
        <v>0</v>
      </c>
      <c r="AJ151" s="77">
        <f t="shared" si="30"/>
        <v>0</v>
      </c>
      <c r="AK151" s="77">
        <f t="shared" si="27"/>
        <v>0.53500000000000003</v>
      </c>
      <c r="AL151" s="78">
        <f t="shared" si="28"/>
        <v>3.2035928143712578E-3</v>
      </c>
    </row>
    <row r="152" spans="1:38" ht="25.5">
      <c r="A152" s="81" t="s">
        <v>410</v>
      </c>
      <c r="B152" s="82" t="s">
        <v>224</v>
      </c>
      <c r="C152" s="101" t="s">
        <v>359</v>
      </c>
      <c r="D152" s="101" t="s">
        <v>405</v>
      </c>
      <c r="E152" s="162" t="s">
        <v>248</v>
      </c>
      <c r="F152" s="102">
        <v>1</v>
      </c>
      <c r="G152" s="186"/>
      <c r="H152" s="69" t="s">
        <v>25</v>
      </c>
      <c r="I152" s="70">
        <f>VLOOKUP(H152,CARGOS!$A$2:$C$21,2,FALSE)</f>
        <v>219</v>
      </c>
      <c r="J152" s="71" t="str">
        <f>VLOOKUP(H152,CARGOS!$A$2:$C$21,3,FALSE)</f>
        <v>PROFESIONAL</v>
      </c>
      <c r="K152" s="72">
        <v>0.08</v>
      </c>
      <c r="L152" s="73">
        <v>60</v>
      </c>
      <c r="M152" s="73">
        <f t="shared" si="31"/>
        <v>60</v>
      </c>
      <c r="N152" s="74">
        <v>60</v>
      </c>
      <c r="O152" s="75">
        <f t="shared" si="25"/>
        <v>1.07</v>
      </c>
      <c r="P152" s="76">
        <f t="shared" si="26"/>
        <v>5.1257485029940122E-4</v>
      </c>
      <c r="Q152" s="77">
        <f t="shared" si="29"/>
        <v>0</v>
      </c>
      <c r="R152" s="77">
        <f t="shared" si="29"/>
        <v>0</v>
      </c>
      <c r="S152" s="77">
        <f t="shared" si="29"/>
        <v>0</v>
      </c>
      <c r="T152" s="77">
        <f t="shared" si="29"/>
        <v>0</v>
      </c>
      <c r="U152" s="77">
        <f t="shared" si="29"/>
        <v>0</v>
      </c>
      <c r="V152" s="77">
        <f t="shared" si="29"/>
        <v>0</v>
      </c>
      <c r="W152" s="77">
        <f t="shared" si="29"/>
        <v>0</v>
      </c>
      <c r="X152" s="77">
        <f t="shared" si="29"/>
        <v>0</v>
      </c>
      <c r="Y152" s="77">
        <f t="shared" si="29"/>
        <v>0</v>
      </c>
      <c r="Z152" s="77">
        <f t="shared" si="29"/>
        <v>0</v>
      </c>
      <c r="AA152" s="77">
        <f t="shared" si="30"/>
        <v>0</v>
      </c>
      <c r="AB152" s="77">
        <f t="shared" si="30"/>
        <v>8.5600000000000009E-2</v>
      </c>
      <c r="AC152" s="77">
        <f t="shared" si="30"/>
        <v>0</v>
      </c>
      <c r="AD152" s="77">
        <f t="shared" si="30"/>
        <v>0</v>
      </c>
      <c r="AE152" s="77">
        <f t="shared" si="30"/>
        <v>0</v>
      </c>
      <c r="AF152" s="77">
        <f t="shared" si="30"/>
        <v>0</v>
      </c>
      <c r="AG152" s="77">
        <f t="shared" si="30"/>
        <v>0</v>
      </c>
      <c r="AH152" s="77">
        <f t="shared" si="30"/>
        <v>0</v>
      </c>
      <c r="AI152" s="77">
        <f t="shared" si="30"/>
        <v>0</v>
      </c>
      <c r="AJ152" s="77">
        <f t="shared" si="30"/>
        <v>0</v>
      </c>
      <c r="AK152" s="77">
        <f t="shared" si="27"/>
        <v>8.5600000000000009E-2</v>
      </c>
      <c r="AL152" s="78">
        <f t="shared" si="28"/>
        <v>5.1257485029940122E-4</v>
      </c>
    </row>
    <row r="153" spans="1:38" ht="25.5">
      <c r="A153" s="81" t="s">
        <v>410</v>
      </c>
      <c r="B153" s="82" t="s">
        <v>224</v>
      </c>
      <c r="C153" s="101" t="s">
        <v>359</v>
      </c>
      <c r="D153" s="101" t="s">
        <v>404</v>
      </c>
      <c r="E153" s="162" t="s">
        <v>239</v>
      </c>
      <c r="F153" s="102">
        <v>1</v>
      </c>
      <c r="G153" s="186"/>
      <c r="H153" s="69" t="s">
        <v>25</v>
      </c>
      <c r="I153" s="70">
        <f>VLOOKUP(H153,CARGOS!$A$2:$C$21,2,FALSE)</f>
        <v>219</v>
      </c>
      <c r="J153" s="71" t="str">
        <f>VLOOKUP(H153,CARGOS!$A$2:$C$21,3,FALSE)</f>
        <v>PROFESIONAL</v>
      </c>
      <c r="K153" s="72">
        <v>1</v>
      </c>
      <c r="L153" s="73">
        <v>60</v>
      </c>
      <c r="M153" s="73">
        <f t="shared" si="31"/>
        <v>60</v>
      </c>
      <c r="N153" s="74">
        <v>60</v>
      </c>
      <c r="O153" s="75">
        <f t="shared" si="25"/>
        <v>1.07</v>
      </c>
      <c r="P153" s="76">
        <f t="shared" si="26"/>
        <v>6.4071856287425157E-3</v>
      </c>
      <c r="Q153" s="77">
        <f t="shared" si="29"/>
        <v>0</v>
      </c>
      <c r="R153" s="77">
        <f t="shared" si="29"/>
        <v>0</v>
      </c>
      <c r="S153" s="77">
        <f t="shared" si="29"/>
        <v>0</v>
      </c>
      <c r="T153" s="77">
        <f t="shared" si="29"/>
        <v>0</v>
      </c>
      <c r="U153" s="77">
        <f t="shared" si="29"/>
        <v>0</v>
      </c>
      <c r="V153" s="77">
        <f t="shared" si="29"/>
        <v>0</v>
      </c>
      <c r="W153" s="77">
        <f t="shared" si="29"/>
        <v>0</v>
      </c>
      <c r="X153" s="77">
        <f t="shared" si="29"/>
        <v>0</v>
      </c>
      <c r="Y153" s="77">
        <f t="shared" si="29"/>
        <v>0</v>
      </c>
      <c r="Z153" s="77">
        <f t="shared" si="29"/>
        <v>0</v>
      </c>
      <c r="AA153" s="77">
        <f t="shared" si="30"/>
        <v>0</v>
      </c>
      <c r="AB153" s="77">
        <f t="shared" si="30"/>
        <v>1.07</v>
      </c>
      <c r="AC153" s="77">
        <f t="shared" si="30"/>
        <v>0</v>
      </c>
      <c r="AD153" s="77">
        <f t="shared" si="30"/>
        <v>0</v>
      </c>
      <c r="AE153" s="77">
        <f t="shared" si="30"/>
        <v>0</v>
      </c>
      <c r="AF153" s="77">
        <f t="shared" si="30"/>
        <v>0</v>
      </c>
      <c r="AG153" s="77">
        <f t="shared" si="30"/>
        <v>0</v>
      </c>
      <c r="AH153" s="77">
        <f t="shared" si="30"/>
        <v>0</v>
      </c>
      <c r="AI153" s="77">
        <f t="shared" si="30"/>
        <v>0</v>
      </c>
      <c r="AJ153" s="77">
        <f t="shared" si="30"/>
        <v>0</v>
      </c>
      <c r="AK153" s="77">
        <f t="shared" si="27"/>
        <v>1.07</v>
      </c>
      <c r="AL153" s="78">
        <f t="shared" si="28"/>
        <v>6.4071856287425157E-3</v>
      </c>
    </row>
    <row r="154" spans="1:38" ht="25.5">
      <c r="A154" s="81" t="s">
        <v>410</v>
      </c>
      <c r="B154" s="82" t="s">
        <v>224</v>
      </c>
      <c r="C154" s="101" t="s">
        <v>359</v>
      </c>
      <c r="D154" s="101" t="s">
        <v>395</v>
      </c>
      <c r="E154" s="162" t="s">
        <v>240</v>
      </c>
      <c r="F154" s="102">
        <v>1</v>
      </c>
      <c r="G154" s="186"/>
      <c r="H154" s="69" t="s">
        <v>25</v>
      </c>
      <c r="I154" s="70">
        <f>VLOOKUP(H154,CARGOS!$A$2:$C$21,2,FALSE)</f>
        <v>219</v>
      </c>
      <c r="J154" s="71" t="str">
        <f>VLOOKUP(H154,CARGOS!$A$2:$C$21,3,FALSE)</f>
        <v>PROFESIONAL</v>
      </c>
      <c r="K154" s="72">
        <v>1</v>
      </c>
      <c r="L154" s="73">
        <v>60</v>
      </c>
      <c r="M154" s="73">
        <f t="shared" si="31"/>
        <v>60</v>
      </c>
      <c r="N154" s="74">
        <v>60</v>
      </c>
      <c r="O154" s="75">
        <f t="shared" si="25"/>
        <v>1.07</v>
      </c>
      <c r="P154" s="76">
        <f t="shared" si="26"/>
        <v>6.4071856287425157E-3</v>
      </c>
      <c r="Q154" s="77">
        <f t="shared" si="29"/>
        <v>0</v>
      </c>
      <c r="R154" s="77">
        <f t="shared" si="29"/>
        <v>0</v>
      </c>
      <c r="S154" s="77">
        <f t="shared" si="29"/>
        <v>0</v>
      </c>
      <c r="T154" s="77">
        <f t="shared" si="29"/>
        <v>0</v>
      </c>
      <c r="U154" s="77">
        <f t="shared" si="29"/>
        <v>0</v>
      </c>
      <c r="V154" s="77">
        <f t="shared" si="29"/>
        <v>0</v>
      </c>
      <c r="W154" s="77">
        <f t="shared" si="29"/>
        <v>0</v>
      </c>
      <c r="X154" s="77">
        <f t="shared" si="29"/>
        <v>0</v>
      </c>
      <c r="Y154" s="77">
        <f t="shared" si="29"/>
        <v>0</v>
      </c>
      <c r="Z154" s="77">
        <f t="shared" si="29"/>
        <v>0</v>
      </c>
      <c r="AA154" s="77">
        <f t="shared" si="30"/>
        <v>0</v>
      </c>
      <c r="AB154" s="77">
        <f t="shared" si="30"/>
        <v>1.07</v>
      </c>
      <c r="AC154" s="77">
        <f t="shared" si="30"/>
        <v>0</v>
      </c>
      <c r="AD154" s="77">
        <f t="shared" si="30"/>
        <v>0</v>
      </c>
      <c r="AE154" s="77">
        <f t="shared" si="30"/>
        <v>0</v>
      </c>
      <c r="AF154" s="77">
        <f t="shared" si="30"/>
        <v>0</v>
      </c>
      <c r="AG154" s="77">
        <f t="shared" si="30"/>
        <v>0</v>
      </c>
      <c r="AH154" s="77">
        <f t="shared" si="30"/>
        <v>0</v>
      </c>
      <c r="AI154" s="77">
        <f t="shared" si="30"/>
        <v>0</v>
      </c>
      <c r="AJ154" s="77">
        <f t="shared" si="30"/>
        <v>0</v>
      </c>
      <c r="AK154" s="77">
        <f t="shared" si="27"/>
        <v>1.07</v>
      </c>
      <c r="AL154" s="78">
        <f t="shared" si="28"/>
        <v>6.4071856287425157E-3</v>
      </c>
    </row>
    <row r="155" spans="1:38" ht="25.5">
      <c r="A155" s="81" t="s">
        <v>410</v>
      </c>
      <c r="B155" s="82" t="s">
        <v>224</v>
      </c>
      <c r="C155" s="101" t="s">
        <v>359</v>
      </c>
      <c r="D155" s="101" t="s">
        <v>405</v>
      </c>
      <c r="E155" s="162" t="s">
        <v>241</v>
      </c>
      <c r="F155" s="102">
        <v>1</v>
      </c>
      <c r="G155" s="186"/>
      <c r="H155" s="69" t="s">
        <v>25</v>
      </c>
      <c r="I155" s="70">
        <f>VLOOKUP(H155,CARGOS!$A$2:$C$21,2,FALSE)</f>
        <v>219</v>
      </c>
      <c r="J155" s="71" t="str">
        <f>VLOOKUP(H155,CARGOS!$A$2:$C$21,3,FALSE)</f>
        <v>PROFESIONAL</v>
      </c>
      <c r="K155" s="72">
        <v>1</v>
      </c>
      <c r="L155" s="73">
        <v>120</v>
      </c>
      <c r="M155" s="73">
        <f t="shared" si="31"/>
        <v>120</v>
      </c>
      <c r="N155" s="74">
        <v>120</v>
      </c>
      <c r="O155" s="75">
        <f t="shared" si="25"/>
        <v>2.14</v>
      </c>
      <c r="P155" s="76">
        <f t="shared" si="26"/>
        <v>1.2814371257485031E-2</v>
      </c>
      <c r="Q155" s="77">
        <f t="shared" si="29"/>
        <v>0</v>
      </c>
      <c r="R155" s="77">
        <f t="shared" si="29"/>
        <v>0</v>
      </c>
      <c r="S155" s="77">
        <f t="shared" si="29"/>
        <v>0</v>
      </c>
      <c r="T155" s="77">
        <f t="shared" si="29"/>
        <v>0</v>
      </c>
      <c r="U155" s="77">
        <f t="shared" si="29"/>
        <v>0</v>
      </c>
      <c r="V155" s="77">
        <f t="shared" si="29"/>
        <v>0</v>
      </c>
      <c r="W155" s="77">
        <f t="shared" si="29"/>
        <v>0</v>
      </c>
      <c r="X155" s="77">
        <f t="shared" si="29"/>
        <v>0</v>
      </c>
      <c r="Y155" s="77">
        <f t="shared" si="29"/>
        <v>0</v>
      </c>
      <c r="Z155" s="77">
        <f t="shared" si="29"/>
        <v>0</v>
      </c>
      <c r="AA155" s="77">
        <f t="shared" si="30"/>
        <v>0</v>
      </c>
      <c r="AB155" s="77">
        <f t="shared" si="30"/>
        <v>2.14</v>
      </c>
      <c r="AC155" s="77">
        <f t="shared" si="30"/>
        <v>0</v>
      </c>
      <c r="AD155" s="77">
        <f t="shared" si="30"/>
        <v>0</v>
      </c>
      <c r="AE155" s="77">
        <f t="shared" si="30"/>
        <v>0</v>
      </c>
      <c r="AF155" s="77">
        <f t="shared" si="30"/>
        <v>0</v>
      </c>
      <c r="AG155" s="77">
        <f t="shared" si="30"/>
        <v>0</v>
      </c>
      <c r="AH155" s="77">
        <f t="shared" si="30"/>
        <v>0</v>
      </c>
      <c r="AI155" s="77">
        <f t="shared" si="30"/>
        <v>0</v>
      </c>
      <c r="AJ155" s="77">
        <f t="shared" si="30"/>
        <v>0</v>
      </c>
      <c r="AK155" s="77">
        <f t="shared" si="27"/>
        <v>2.14</v>
      </c>
      <c r="AL155" s="78">
        <f t="shared" si="28"/>
        <v>1.2814371257485031E-2</v>
      </c>
    </row>
    <row r="156" spans="1:38" ht="25.5">
      <c r="A156" s="81" t="s">
        <v>410</v>
      </c>
      <c r="B156" s="82" t="s">
        <v>224</v>
      </c>
      <c r="C156" s="101" t="s">
        <v>359</v>
      </c>
      <c r="D156" s="101" t="s">
        <v>396</v>
      </c>
      <c r="E156" s="162" t="s">
        <v>242</v>
      </c>
      <c r="F156" s="102">
        <v>1</v>
      </c>
      <c r="G156" s="186"/>
      <c r="H156" s="69" t="s">
        <v>25</v>
      </c>
      <c r="I156" s="70">
        <f>VLOOKUP(H156,CARGOS!$A$2:$C$21,2,FALSE)</f>
        <v>219</v>
      </c>
      <c r="J156" s="71" t="str">
        <f>VLOOKUP(H156,CARGOS!$A$2:$C$21,3,FALSE)</f>
        <v>PROFESIONAL</v>
      </c>
      <c r="K156" s="72">
        <v>19</v>
      </c>
      <c r="L156" s="73">
        <v>30</v>
      </c>
      <c r="M156" s="73">
        <f t="shared" si="31"/>
        <v>45</v>
      </c>
      <c r="N156" s="74">
        <v>60</v>
      </c>
      <c r="O156" s="75">
        <f t="shared" si="25"/>
        <v>0.8025000000000001</v>
      </c>
      <c r="P156" s="76">
        <f t="shared" si="26"/>
        <v>9.1302395209580847E-2</v>
      </c>
      <c r="Q156" s="77">
        <f t="shared" si="29"/>
        <v>0</v>
      </c>
      <c r="R156" s="77">
        <f t="shared" si="29"/>
        <v>0</v>
      </c>
      <c r="S156" s="77">
        <f t="shared" si="29"/>
        <v>0</v>
      </c>
      <c r="T156" s="77">
        <f t="shared" si="29"/>
        <v>0</v>
      </c>
      <c r="U156" s="77">
        <f t="shared" si="29"/>
        <v>0</v>
      </c>
      <c r="V156" s="77">
        <f t="shared" si="29"/>
        <v>0</v>
      </c>
      <c r="W156" s="77">
        <f t="shared" si="29"/>
        <v>0</v>
      </c>
      <c r="X156" s="77">
        <f t="shared" si="29"/>
        <v>0</v>
      </c>
      <c r="Y156" s="77">
        <f t="shared" si="29"/>
        <v>0</v>
      </c>
      <c r="Z156" s="77">
        <f t="shared" si="29"/>
        <v>0</v>
      </c>
      <c r="AA156" s="77">
        <f t="shared" si="30"/>
        <v>0</v>
      </c>
      <c r="AB156" s="77">
        <f t="shared" si="30"/>
        <v>15.247500000000002</v>
      </c>
      <c r="AC156" s="77">
        <f t="shared" si="30"/>
        <v>0</v>
      </c>
      <c r="AD156" s="77">
        <f t="shared" si="30"/>
        <v>0</v>
      </c>
      <c r="AE156" s="77">
        <f t="shared" si="30"/>
        <v>0</v>
      </c>
      <c r="AF156" s="77">
        <f t="shared" si="30"/>
        <v>0</v>
      </c>
      <c r="AG156" s="77">
        <f t="shared" si="30"/>
        <v>0</v>
      </c>
      <c r="AH156" s="77">
        <f t="shared" si="30"/>
        <v>0</v>
      </c>
      <c r="AI156" s="77">
        <f t="shared" si="30"/>
        <v>0</v>
      </c>
      <c r="AJ156" s="77">
        <f t="shared" si="30"/>
        <v>0</v>
      </c>
      <c r="AK156" s="77">
        <f t="shared" si="27"/>
        <v>15.247500000000002</v>
      </c>
      <c r="AL156" s="78">
        <f t="shared" si="28"/>
        <v>9.1302395209580847E-2</v>
      </c>
    </row>
    <row r="157" spans="1:38" ht="25.5">
      <c r="A157" s="81" t="s">
        <v>410</v>
      </c>
      <c r="B157" s="82" t="s">
        <v>224</v>
      </c>
      <c r="C157" s="101" t="s">
        <v>359</v>
      </c>
      <c r="D157" s="101" t="s">
        <v>68</v>
      </c>
      <c r="E157" s="162" t="s">
        <v>243</v>
      </c>
      <c r="F157" s="102">
        <v>1</v>
      </c>
      <c r="G157" s="186"/>
      <c r="H157" s="69" t="s">
        <v>25</v>
      </c>
      <c r="I157" s="70">
        <f>VLOOKUP(H157,CARGOS!$A$2:$C$21,2,FALSE)</f>
        <v>219</v>
      </c>
      <c r="J157" s="71" t="str">
        <f>VLOOKUP(H157,CARGOS!$A$2:$C$21,3,FALSE)</f>
        <v>PROFESIONAL</v>
      </c>
      <c r="K157" s="72">
        <v>0.08</v>
      </c>
      <c r="L157" s="73">
        <f>1.5*19*4*60</f>
        <v>6840</v>
      </c>
      <c r="M157" s="73">
        <f t="shared" si="31"/>
        <v>6840</v>
      </c>
      <c r="N157" s="74">
        <v>6840</v>
      </c>
      <c r="O157" s="75">
        <f t="shared" si="25"/>
        <v>121.98</v>
      </c>
      <c r="P157" s="76">
        <f t="shared" si="26"/>
        <v>5.8433532934131734E-2</v>
      </c>
      <c r="Q157" s="77">
        <f t="shared" si="29"/>
        <v>0</v>
      </c>
      <c r="R157" s="77">
        <f t="shared" si="29"/>
        <v>0</v>
      </c>
      <c r="S157" s="77">
        <f t="shared" si="29"/>
        <v>0</v>
      </c>
      <c r="T157" s="77">
        <f t="shared" si="29"/>
        <v>0</v>
      </c>
      <c r="U157" s="77">
        <f t="shared" si="29"/>
        <v>0</v>
      </c>
      <c r="V157" s="77">
        <f t="shared" si="29"/>
        <v>0</v>
      </c>
      <c r="W157" s="77">
        <f t="shared" si="29"/>
        <v>0</v>
      </c>
      <c r="X157" s="77">
        <f t="shared" si="29"/>
        <v>0</v>
      </c>
      <c r="Y157" s="77">
        <f t="shared" si="29"/>
        <v>0</v>
      </c>
      <c r="Z157" s="77">
        <f t="shared" si="29"/>
        <v>0</v>
      </c>
      <c r="AA157" s="77">
        <f t="shared" si="30"/>
        <v>0</v>
      </c>
      <c r="AB157" s="77">
        <f t="shared" si="30"/>
        <v>9.7584</v>
      </c>
      <c r="AC157" s="77">
        <f t="shared" si="30"/>
        <v>0</v>
      </c>
      <c r="AD157" s="77">
        <f t="shared" si="30"/>
        <v>0</v>
      </c>
      <c r="AE157" s="77">
        <f t="shared" si="30"/>
        <v>0</v>
      </c>
      <c r="AF157" s="77">
        <f t="shared" si="30"/>
        <v>0</v>
      </c>
      <c r="AG157" s="77">
        <f t="shared" si="30"/>
        <v>0</v>
      </c>
      <c r="AH157" s="77">
        <f t="shared" si="30"/>
        <v>0</v>
      </c>
      <c r="AI157" s="77">
        <f t="shared" si="30"/>
        <v>0</v>
      </c>
      <c r="AJ157" s="77">
        <f t="shared" si="30"/>
        <v>0</v>
      </c>
      <c r="AK157" s="77">
        <f t="shared" si="27"/>
        <v>9.7584</v>
      </c>
      <c r="AL157" s="78">
        <f t="shared" si="28"/>
        <v>5.8433532934131734E-2</v>
      </c>
    </row>
    <row r="158" spans="1:38" ht="28.15" customHeight="1">
      <c r="A158" s="81" t="s">
        <v>410</v>
      </c>
      <c r="B158" s="82" t="s">
        <v>224</v>
      </c>
      <c r="C158" s="101" t="s">
        <v>359</v>
      </c>
      <c r="D158" s="101" t="s">
        <v>38</v>
      </c>
      <c r="E158" s="162" t="s">
        <v>244</v>
      </c>
      <c r="F158" s="102">
        <v>1</v>
      </c>
      <c r="G158" s="186"/>
      <c r="H158" s="69" t="s">
        <v>25</v>
      </c>
      <c r="I158" s="70">
        <f>VLOOKUP(H158,CARGOS!$A$2:$C$21,2,FALSE)</f>
        <v>219</v>
      </c>
      <c r="J158" s="71" t="str">
        <f>VLOOKUP(H158,CARGOS!$A$2:$C$21,3,FALSE)</f>
        <v>PROFESIONAL</v>
      </c>
      <c r="K158" s="72">
        <v>0.08</v>
      </c>
      <c r="L158" s="73">
        <v>120</v>
      </c>
      <c r="M158" s="73">
        <f t="shared" si="31"/>
        <v>150</v>
      </c>
      <c r="N158" s="74">
        <v>180</v>
      </c>
      <c r="O158" s="75">
        <f t="shared" si="25"/>
        <v>2.6749999999999998</v>
      </c>
      <c r="P158" s="76">
        <f t="shared" si="26"/>
        <v>1.281437125748503E-3</v>
      </c>
      <c r="Q158" s="77">
        <f t="shared" ref="Q158:Z178" si="32">IF($H158=Q$5,$K158*$O158,0)</f>
        <v>0</v>
      </c>
      <c r="R158" s="77">
        <f t="shared" si="32"/>
        <v>0</v>
      </c>
      <c r="S158" s="77">
        <f t="shared" si="32"/>
        <v>0</v>
      </c>
      <c r="T158" s="77">
        <f t="shared" si="32"/>
        <v>0</v>
      </c>
      <c r="U158" s="77">
        <f t="shared" si="32"/>
        <v>0</v>
      </c>
      <c r="V158" s="77">
        <f t="shared" si="32"/>
        <v>0</v>
      </c>
      <c r="W158" s="77">
        <f t="shared" si="32"/>
        <v>0</v>
      </c>
      <c r="X158" s="77">
        <f t="shared" si="32"/>
        <v>0</v>
      </c>
      <c r="Y158" s="77">
        <f t="shared" si="32"/>
        <v>0</v>
      </c>
      <c r="Z158" s="77">
        <f t="shared" si="32"/>
        <v>0</v>
      </c>
      <c r="AA158" s="77">
        <f t="shared" ref="AA158:AJ179" si="33">IF($H158=AA$5,$K158*$O158,0)</f>
        <v>0</v>
      </c>
      <c r="AB158" s="77">
        <f t="shared" si="33"/>
        <v>0.214</v>
      </c>
      <c r="AC158" s="77">
        <f t="shared" si="33"/>
        <v>0</v>
      </c>
      <c r="AD158" s="77">
        <f t="shared" si="33"/>
        <v>0</v>
      </c>
      <c r="AE158" s="77">
        <f t="shared" si="33"/>
        <v>0</v>
      </c>
      <c r="AF158" s="77">
        <f t="shared" si="33"/>
        <v>0</v>
      </c>
      <c r="AG158" s="77">
        <f t="shared" si="33"/>
        <v>0</v>
      </c>
      <c r="AH158" s="77">
        <f t="shared" si="33"/>
        <v>0</v>
      </c>
      <c r="AI158" s="77">
        <f t="shared" si="33"/>
        <v>0</v>
      </c>
      <c r="AJ158" s="77">
        <f t="shared" si="33"/>
        <v>0</v>
      </c>
      <c r="AK158" s="77">
        <f t="shared" si="27"/>
        <v>0.214</v>
      </c>
      <c r="AL158" s="78">
        <f t="shared" si="28"/>
        <v>1.281437125748503E-3</v>
      </c>
    </row>
    <row r="159" spans="1:38" ht="25.5">
      <c r="A159" s="81" t="s">
        <v>410</v>
      </c>
      <c r="B159" s="82" t="s">
        <v>224</v>
      </c>
      <c r="C159" s="101" t="s">
        <v>359</v>
      </c>
      <c r="D159" s="101" t="s">
        <v>38</v>
      </c>
      <c r="E159" s="162" t="s">
        <v>249</v>
      </c>
      <c r="F159" s="102">
        <v>1</v>
      </c>
      <c r="G159" s="186"/>
      <c r="H159" s="69" t="s">
        <v>25</v>
      </c>
      <c r="I159" s="70">
        <f>VLOOKUP(H159,CARGOS!$A$2:$C$21,2,FALSE)</f>
        <v>219</v>
      </c>
      <c r="J159" s="71" t="str">
        <f>VLOOKUP(H159,CARGOS!$A$2:$C$21,3,FALSE)</f>
        <v>PROFESIONAL</v>
      </c>
      <c r="K159" s="72">
        <v>0.08</v>
      </c>
      <c r="L159" s="73">
        <f>5*6*60</f>
        <v>1800</v>
      </c>
      <c r="M159" s="73">
        <f t="shared" si="31"/>
        <v>1800</v>
      </c>
      <c r="N159" s="74">
        <f>5*6*60</f>
        <v>1800</v>
      </c>
      <c r="O159" s="75">
        <f t="shared" si="25"/>
        <v>32.1</v>
      </c>
      <c r="P159" s="76">
        <f t="shared" si="26"/>
        <v>1.5377245508982037E-2</v>
      </c>
      <c r="Q159" s="77">
        <f t="shared" si="32"/>
        <v>0</v>
      </c>
      <c r="R159" s="77">
        <f t="shared" si="32"/>
        <v>0</v>
      </c>
      <c r="S159" s="77">
        <f t="shared" si="32"/>
        <v>0</v>
      </c>
      <c r="T159" s="77">
        <f t="shared" si="32"/>
        <v>0</v>
      </c>
      <c r="U159" s="77">
        <f t="shared" si="32"/>
        <v>0</v>
      </c>
      <c r="V159" s="77">
        <f t="shared" si="32"/>
        <v>0</v>
      </c>
      <c r="W159" s="77">
        <f t="shared" si="32"/>
        <v>0</v>
      </c>
      <c r="X159" s="77">
        <f t="shared" si="32"/>
        <v>0</v>
      </c>
      <c r="Y159" s="77">
        <f t="shared" si="32"/>
        <v>0</v>
      </c>
      <c r="Z159" s="77">
        <f t="shared" si="32"/>
        <v>0</v>
      </c>
      <c r="AA159" s="77">
        <f t="shared" si="33"/>
        <v>0</v>
      </c>
      <c r="AB159" s="77">
        <f t="shared" si="33"/>
        <v>2.5680000000000001</v>
      </c>
      <c r="AC159" s="77">
        <f t="shared" si="33"/>
        <v>0</v>
      </c>
      <c r="AD159" s="77">
        <f t="shared" si="33"/>
        <v>0</v>
      </c>
      <c r="AE159" s="77">
        <f t="shared" si="33"/>
        <v>0</v>
      </c>
      <c r="AF159" s="77">
        <f t="shared" si="33"/>
        <v>0</v>
      </c>
      <c r="AG159" s="77">
        <f t="shared" si="33"/>
        <v>0</v>
      </c>
      <c r="AH159" s="77">
        <f t="shared" si="33"/>
        <v>0</v>
      </c>
      <c r="AI159" s="77">
        <f t="shared" si="33"/>
        <v>0</v>
      </c>
      <c r="AJ159" s="77">
        <f t="shared" si="33"/>
        <v>0</v>
      </c>
      <c r="AK159" s="77">
        <f t="shared" si="27"/>
        <v>2.5680000000000001</v>
      </c>
      <c r="AL159" s="78">
        <f t="shared" si="28"/>
        <v>1.5377245508982037E-2</v>
      </c>
    </row>
    <row r="160" spans="1:38" ht="25.5">
      <c r="A160" s="81" t="s">
        <v>410</v>
      </c>
      <c r="B160" s="82" t="s">
        <v>250</v>
      </c>
      <c r="C160" s="101" t="s">
        <v>359</v>
      </c>
      <c r="D160" s="101" t="s">
        <v>398</v>
      </c>
      <c r="E160" s="162" t="s">
        <v>251</v>
      </c>
      <c r="F160" s="102">
        <v>1</v>
      </c>
      <c r="G160" s="186"/>
      <c r="H160" s="69" t="s">
        <v>25</v>
      </c>
      <c r="I160" s="70">
        <f>VLOOKUP(H160,CARGOS!$A$2:$C$21,2,FALSE)</f>
        <v>219</v>
      </c>
      <c r="J160" s="71" t="str">
        <f>VLOOKUP(H160,CARGOS!$A$2:$C$21,3,FALSE)</f>
        <v>PROFESIONAL</v>
      </c>
      <c r="K160" s="72">
        <v>45</v>
      </c>
      <c r="L160" s="73">
        <v>10</v>
      </c>
      <c r="M160" s="73">
        <f t="shared" si="31"/>
        <v>15</v>
      </c>
      <c r="N160" s="74">
        <v>20</v>
      </c>
      <c r="O160" s="75">
        <f t="shared" si="25"/>
        <v>0.26750000000000002</v>
      </c>
      <c r="P160" s="76">
        <f t="shared" si="26"/>
        <v>7.2080838323353297E-2</v>
      </c>
      <c r="Q160" s="77">
        <f t="shared" si="32"/>
        <v>0</v>
      </c>
      <c r="R160" s="77">
        <f t="shared" si="32"/>
        <v>0</v>
      </c>
      <c r="S160" s="77">
        <f t="shared" si="32"/>
        <v>0</v>
      </c>
      <c r="T160" s="77">
        <f t="shared" si="32"/>
        <v>0</v>
      </c>
      <c r="U160" s="77">
        <f t="shared" si="32"/>
        <v>0</v>
      </c>
      <c r="V160" s="77">
        <f t="shared" si="32"/>
        <v>0</v>
      </c>
      <c r="W160" s="77">
        <f t="shared" si="32"/>
        <v>0</v>
      </c>
      <c r="X160" s="77">
        <f t="shared" si="32"/>
        <v>0</v>
      </c>
      <c r="Y160" s="77">
        <f t="shared" si="32"/>
        <v>0</v>
      </c>
      <c r="Z160" s="77">
        <f t="shared" si="32"/>
        <v>0</v>
      </c>
      <c r="AA160" s="77">
        <f t="shared" si="33"/>
        <v>0</v>
      </c>
      <c r="AB160" s="77">
        <f t="shared" si="33"/>
        <v>12.037500000000001</v>
      </c>
      <c r="AC160" s="77">
        <f t="shared" si="33"/>
        <v>0</v>
      </c>
      <c r="AD160" s="77">
        <f t="shared" si="33"/>
        <v>0</v>
      </c>
      <c r="AE160" s="77">
        <f t="shared" si="33"/>
        <v>0</v>
      </c>
      <c r="AF160" s="77">
        <f t="shared" si="33"/>
        <v>0</v>
      </c>
      <c r="AG160" s="77">
        <f t="shared" si="33"/>
        <v>0</v>
      </c>
      <c r="AH160" s="77">
        <f t="shared" si="33"/>
        <v>0</v>
      </c>
      <c r="AI160" s="77">
        <f t="shared" si="33"/>
        <v>0</v>
      </c>
      <c r="AJ160" s="77">
        <f t="shared" si="33"/>
        <v>0</v>
      </c>
      <c r="AK160" s="77">
        <f t="shared" si="27"/>
        <v>12.037500000000001</v>
      </c>
      <c r="AL160" s="78">
        <f t="shared" si="28"/>
        <v>7.2080838323353297E-2</v>
      </c>
    </row>
    <row r="161" spans="1:38" ht="25.5">
      <c r="A161" s="81" t="s">
        <v>410</v>
      </c>
      <c r="B161" s="82" t="s">
        <v>250</v>
      </c>
      <c r="C161" s="101" t="s">
        <v>359</v>
      </c>
      <c r="D161" s="101" t="s">
        <v>398</v>
      </c>
      <c r="E161" s="162" t="s">
        <v>252</v>
      </c>
      <c r="F161" s="102">
        <v>1</v>
      </c>
      <c r="G161" s="186"/>
      <c r="H161" s="69" t="s">
        <v>25</v>
      </c>
      <c r="I161" s="70">
        <f>VLOOKUP(H161,CARGOS!$A$2:$C$21,2,FALSE)</f>
        <v>219</v>
      </c>
      <c r="J161" s="71" t="str">
        <f>VLOOKUP(H161,CARGOS!$A$2:$C$21,3,FALSE)</f>
        <v>PROFESIONAL</v>
      </c>
      <c r="K161" s="72">
        <v>19</v>
      </c>
      <c r="L161" s="73">
        <v>10</v>
      </c>
      <c r="M161" s="73">
        <f t="shared" si="31"/>
        <v>35</v>
      </c>
      <c r="N161" s="74">
        <v>60</v>
      </c>
      <c r="O161" s="75">
        <f t="shared" si="25"/>
        <v>0.62416666666666676</v>
      </c>
      <c r="P161" s="76">
        <f t="shared" si="26"/>
        <v>7.1012974051896216E-2</v>
      </c>
      <c r="Q161" s="77">
        <f t="shared" si="32"/>
        <v>0</v>
      </c>
      <c r="R161" s="77">
        <f t="shared" si="32"/>
        <v>0</v>
      </c>
      <c r="S161" s="77">
        <f t="shared" si="32"/>
        <v>0</v>
      </c>
      <c r="T161" s="77">
        <f t="shared" si="32"/>
        <v>0</v>
      </c>
      <c r="U161" s="77">
        <f t="shared" si="32"/>
        <v>0</v>
      </c>
      <c r="V161" s="77">
        <f t="shared" si="32"/>
        <v>0</v>
      </c>
      <c r="W161" s="77">
        <f t="shared" si="32"/>
        <v>0</v>
      </c>
      <c r="X161" s="77">
        <f t="shared" si="32"/>
        <v>0</v>
      </c>
      <c r="Y161" s="77">
        <f t="shared" si="32"/>
        <v>0</v>
      </c>
      <c r="Z161" s="77">
        <f t="shared" si="32"/>
        <v>0</v>
      </c>
      <c r="AA161" s="77">
        <f t="shared" si="33"/>
        <v>0</v>
      </c>
      <c r="AB161" s="77">
        <f t="shared" si="33"/>
        <v>11.859166666666669</v>
      </c>
      <c r="AC161" s="77">
        <f t="shared" si="33"/>
        <v>0</v>
      </c>
      <c r="AD161" s="77">
        <f t="shared" si="33"/>
        <v>0</v>
      </c>
      <c r="AE161" s="77">
        <f t="shared" si="33"/>
        <v>0</v>
      </c>
      <c r="AF161" s="77">
        <f t="shared" si="33"/>
        <v>0</v>
      </c>
      <c r="AG161" s="77">
        <f t="shared" si="33"/>
        <v>0</v>
      </c>
      <c r="AH161" s="77">
        <f t="shared" si="33"/>
        <v>0</v>
      </c>
      <c r="AI161" s="77">
        <f t="shared" si="33"/>
        <v>0</v>
      </c>
      <c r="AJ161" s="77">
        <f t="shared" si="33"/>
        <v>0</v>
      </c>
      <c r="AK161" s="77">
        <f t="shared" si="27"/>
        <v>11.859166666666669</v>
      </c>
      <c r="AL161" s="78">
        <f t="shared" si="28"/>
        <v>7.1012974051896216E-2</v>
      </c>
    </row>
    <row r="162" spans="1:38" ht="25.5">
      <c r="A162" s="81" t="s">
        <v>410</v>
      </c>
      <c r="B162" s="82" t="s">
        <v>250</v>
      </c>
      <c r="C162" s="101" t="s">
        <v>359</v>
      </c>
      <c r="D162" s="101" t="s">
        <v>38</v>
      </c>
      <c r="E162" s="162" t="s">
        <v>272</v>
      </c>
      <c r="F162" s="102">
        <v>1</v>
      </c>
      <c r="G162" s="186"/>
      <c r="H162" s="69" t="s">
        <v>25</v>
      </c>
      <c r="I162" s="70">
        <f>VLOOKUP(H162,CARGOS!$A$2:$C$21,2,FALSE)</f>
        <v>219</v>
      </c>
      <c r="J162" s="71" t="str">
        <f>VLOOKUP(H162,CARGOS!$A$2:$C$21,3,FALSE)</f>
        <v>PROFESIONAL</v>
      </c>
      <c r="K162" s="72">
        <v>1</v>
      </c>
      <c r="L162" s="73">
        <v>30</v>
      </c>
      <c r="M162" s="73">
        <f t="shared" si="31"/>
        <v>75</v>
      </c>
      <c r="N162" s="74">
        <v>120</v>
      </c>
      <c r="O162" s="75">
        <f t="shared" si="25"/>
        <v>1.3374999999999999</v>
      </c>
      <c r="P162" s="76">
        <f t="shared" si="26"/>
        <v>8.0089820359281437E-3</v>
      </c>
      <c r="Q162" s="77">
        <f t="shared" si="32"/>
        <v>0</v>
      </c>
      <c r="R162" s="77">
        <f t="shared" si="32"/>
        <v>0</v>
      </c>
      <c r="S162" s="77">
        <f t="shared" si="32"/>
        <v>0</v>
      </c>
      <c r="T162" s="77">
        <f t="shared" si="32"/>
        <v>0</v>
      </c>
      <c r="U162" s="77">
        <f t="shared" si="32"/>
        <v>0</v>
      </c>
      <c r="V162" s="77">
        <f t="shared" si="32"/>
        <v>0</v>
      </c>
      <c r="W162" s="77">
        <f t="shared" si="32"/>
        <v>0</v>
      </c>
      <c r="X162" s="77">
        <f t="shared" si="32"/>
        <v>0</v>
      </c>
      <c r="Y162" s="77">
        <f t="shared" si="32"/>
        <v>0</v>
      </c>
      <c r="Z162" s="77">
        <f t="shared" si="32"/>
        <v>0</v>
      </c>
      <c r="AA162" s="77">
        <f t="shared" si="33"/>
        <v>0</v>
      </c>
      <c r="AB162" s="77">
        <f t="shared" si="33"/>
        <v>1.3374999999999999</v>
      </c>
      <c r="AC162" s="77">
        <f t="shared" si="33"/>
        <v>0</v>
      </c>
      <c r="AD162" s="77">
        <f t="shared" si="33"/>
        <v>0</v>
      </c>
      <c r="AE162" s="77">
        <f t="shared" si="33"/>
        <v>0</v>
      </c>
      <c r="AF162" s="77">
        <f t="shared" si="33"/>
        <v>0</v>
      </c>
      <c r="AG162" s="77">
        <f t="shared" si="33"/>
        <v>0</v>
      </c>
      <c r="AH162" s="77">
        <f t="shared" si="33"/>
        <v>0</v>
      </c>
      <c r="AI162" s="77">
        <f t="shared" si="33"/>
        <v>0</v>
      </c>
      <c r="AJ162" s="77">
        <f t="shared" si="33"/>
        <v>0</v>
      </c>
      <c r="AK162" s="77">
        <f t="shared" si="27"/>
        <v>1.3374999999999999</v>
      </c>
      <c r="AL162" s="78">
        <f t="shared" si="28"/>
        <v>8.0089820359281437E-3</v>
      </c>
    </row>
    <row r="163" spans="1:38" ht="25.5">
      <c r="A163" s="81" t="s">
        <v>410</v>
      </c>
      <c r="B163" s="82" t="s">
        <v>250</v>
      </c>
      <c r="C163" s="101" t="s">
        <v>359</v>
      </c>
      <c r="D163" s="101" t="s">
        <v>38</v>
      </c>
      <c r="E163" s="162" t="s">
        <v>253</v>
      </c>
      <c r="F163" s="102">
        <v>1</v>
      </c>
      <c r="G163" s="186"/>
      <c r="H163" s="69" t="s">
        <v>25</v>
      </c>
      <c r="I163" s="70">
        <f>VLOOKUP(H163,CARGOS!$A$2:$C$21,2,FALSE)</f>
        <v>219</v>
      </c>
      <c r="J163" s="71" t="str">
        <f>VLOOKUP(H163,CARGOS!$A$2:$C$21,3,FALSE)</f>
        <v>PROFESIONAL</v>
      </c>
      <c r="K163" s="72">
        <v>1</v>
      </c>
      <c r="L163" s="73">
        <f>8*60</f>
        <v>480</v>
      </c>
      <c r="M163" s="73">
        <f t="shared" si="31"/>
        <v>490</v>
      </c>
      <c r="N163" s="74">
        <v>500</v>
      </c>
      <c r="O163" s="75">
        <f t="shared" si="25"/>
        <v>8.7383333333333351</v>
      </c>
      <c r="P163" s="76">
        <f t="shared" si="26"/>
        <v>5.2325349301397213E-2</v>
      </c>
      <c r="Q163" s="77">
        <f t="shared" si="32"/>
        <v>0</v>
      </c>
      <c r="R163" s="77">
        <f t="shared" si="32"/>
        <v>0</v>
      </c>
      <c r="S163" s="77">
        <f t="shared" si="32"/>
        <v>0</v>
      </c>
      <c r="T163" s="77">
        <f t="shared" si="32"/>
        <v>0</v>
      </c>
      <c r="U163" s="77">
        <f t="shared" si="32"/>
        <v>0</v>
      </c>
      <c r="V163" s="77">
        <f t="shared" si="32"/>
        <v>0</v>
      </c>
      <c r="W163" s="77">
        <f t="shared" si="32"/>
        <v>0</v>
      </c>
      <c r="X163" s="77">
        <f t="shared" si="32"/>
        <v>0</v>
      </c>
      <c r="Y163" s="77">
        <f t="shared" si="32"/>
        <v>0</v>
      </c>
      <c r="Z163" s="77">
        <f t="shared" si="32"/>
        <v>0</v>
      </c>
      <c r="AA163" s="77">
        <f t="shared" si="33"/>
        <v>0</v>
      </c>
      <c r="AB163" s="77">
        <f t="shared" si="33"/>
        <v>8.7383333333333351</v>
      </c>
      <c r="AC163" s="77">
        <f t="shared" si="33"/>
        <v>0</v>
      </c>
      <c r="AD163" s="77">
        <f t="shared" si="33"/>
        <v>0</v>
      </c>
      <c r="AE163" s="77">
        <f t="shared" si="33"/>
        <v>0</v>
      </c>
      <c r="AF163" s="77">
        <f t="shared" si="33"/>
        <v>0</v>
      </c>
      <c r="AG163" s="77">
        <f t="shared" si="33"/>
        <v>0</v>
      </c>
      <c r="AH163" s="77">
        <f t="shared" si="33"/>
        <v>0</v>
      </c>
      <c r="AI163" s="77">
        <f t="shared" si="33"/>
        <v>0</v>
      </c>
      <c r="AJ163" s="77">
        <f t="shared" si="33"/>
        <v>0</v>
      </c>
      <c r="AK163" s="77">
        <f t="shared" si="27"/>
        <v>8.7383333333333351</v>
      </c>
      <c r="AL163" s="78">
        <f t="shared" si="28"/>
        <v>5.2325349301397213E-2</v>
      </c>
    </row>
    <row r="164" spans="1:38" ht="25.5">
      <c r="A164" s="81" t="s">
        <v>410</v>
      </c>
      <c r="B164" s="82" t="s">
        <v>250</v>
      </c>
      <c r="C164" s="101" t="s">
        <v>359</v>
      </c>
      <c r="D164" s="101" t="s">
        <v>405</v>
      </c>
      <c r="E164" s="162" t="s">
        <v>254</v>
      </c>
      <c r="F164" s="102">
        <v>1</v>
      </c>
      <c r="G164" s="186"/>
      <c r="H164" s="69" t="s">
        <v>25</v>
      </c>
      <c r="I164" s="70">
        <f>VLOOKUP(H164,CARGOS!$A$2:$C$21,2,FALSE)</f>
        <v>219</v>
      </c>
      <c r="J164" s="71" t="str">
        <f>VLOOKUP(H164,CARGOS!$A$2:$C$21,3,FALSE)</f>
        <v>PROFESIONAL</v>
      </c>
      <c r="K164" s="72">
        <v>1</v>
      </c>
      <c r="L164" s="73">
        <v>240</v>
      </c>
      <c r="M164" s="73">
        <f t="shared" si="31"/>
        <v>280</v>
      </c>
      <c r="N164" s="74">
        <v>320</v>
      </c>
      <c r="O164" s="75">
        <f t="shared" si="25"/>
        <v>4.9933333333333341</v>
      </c>
      <c r="P164" s="76">
        <f t="shared" si="26"/>
        <v>2.9900199600798406E-2</v>
      </c>
      <c r="Q164" s="77">
        <f t="shared" si="32"/>
        <v>0</v>
      </c>
      <c r="R164" s="77">
        <f t="shared" si="32"/>
        <v>0</v>
      </c>
      <c r="S164" s="77">
        <f t="shared" si="32"/>
        <v>0</v>
      </c>
      <c r="T164" s="77">
        <f t="shared" si="32"/>
        <v>0</v>
      </c>
      <c r="U164" s="77">
        <f t="shared" si="32"/>
        <v>0</v>
      </c>
      <c r="V164" s="77">
        <f t="shared" si="32"/>
        <v>0</v>
      </c>
      <c r="W164" s="77">
        <f t="shared" si="32"/>
        <v>0</v>
      </c>
      <c r="X164" s="77">
        <f t="shared" si="32"/>
        <v>0</v>
      </c>
      <c r="Y164" s="77">
        <f t="shared" si="32"/>
        <v>0</v>
      </c>
      <c r="Z164" s="77">
        <f t="shared" si="32"/>
        <v>0</v>
      </c>
      <c r="AA164" s="77">
        <f t="shared" si="33"/>
        <v>0</v>
      </c>
      <c r="AB164" s="77">
        <f t="shared" si="33"/>
        <v>4.9933333333333341</v>
      </c>
      <c r="AC164" s="77">
        <f t="shared" si="33"/>
        <v>0</v>
      </c>
      <c r="AD164" s="77">
        <f t="shared" si="33"/>
        <v>0</v>
      </c>
      <c r="AE164" s="77">
        <f t="shared" si="33"/>
        <v>0</v>
      </c>
      <c r="AF164" s="77">
        <f t="shared" si="33"/>
        <v>0</v>
      </c>
      <c r="AG164" s="77">
        <f t="shared" si="33"/>
        <v>0</v>
      </c>
      <c r="AH164" s="77">
        <f t="shared" si="33"/>
        <v>0</v>
      </c>
      <c r="AI164" s="77">
        <f t="shared" si="33"/>
        <v>0</v>
      </c>
      <c r="AJ164" s="77">
        <f t="shared" si="33"/>
        <v>0</v>
      </c>
      <c r="AK164" s="77">
        <f t="shared" si="27"/>
        <v>4.9933333333333341</v>
      </c>
      <c r="AL164" s="78">
        <f t="shared" si="28"/>
        <v>2.9900199600798406E-2</v>
      </c>
    </row>
    <row r="165" spans="1:38" ht="25.5">
      <c r="A165" s="81" t="s">
        <v>410</v>
      </c>
      <c r="B165" s="82" t="s">
        <v>250</v>
      </c>
      <c r="C165" s="101" t="s">
        <v>359</v>
      </c>
      <c r="D165" s="101" t="s">
        <v>38</v>
      </c>
      <c r="E165" s="162" t="s">
        <v>255</v>
      </c>
      <c r="F165" s="102">
        <v>1</v>
      </c>
      <c r="G165" s="186"/>
      <c r="H165" s="69" t="s">
        <v>25</v>
      </c>
      <c r="I165" s="70">
        <f>VLOOKUP(H165,CARGOS!$A$2:$C$21,2,FALSE)</f>
        <v>219</v>
      </c>
      <c r="J165" s="71" t="str">
        <f>VLOOKUP(H165,CARGOS!$A$2:$C$21,3,FALSE)</f>
        <v>PROFESIONAL</v>
      </c>
      <c r="K165" s="72">
        <v>1</v>
      </c>
      <c r="L165" s="73">
        <v>10</v>
      </c>
      <c r="M165" s="73">
        <f t="shared" si="31"/>
        <v>12.5</v>
      </c>
      <c r="N165" s="74">
        <v>15</v>
      </c>
      <c r="O165" s="75">
        <f t="shared" si="25"/>
        <v>0.22291666666666668</v>
      </c>
      <c r="P165" s="76">
        <f t="shared" si="26"/>
        <v>1.3348303393213574E-3</v>
      </c>
      <c r="Q165" s="77">
        <f t="shared" si="32"/>
        <v>0</v>
      </c>
      <c r="R165" s="77">
        <f t="shared" si="32"/>
        <v>0</v>
      </c>
      <c r="S165" s="77">
        <f t="shared" si="32"/>
        <v>0</v>
      </c>
      <c r="T165" s="77">
        <f t="shared" si="32"/>
        <v>0</v>
      </c>
      <c r="U165" s="77">
        <f t="shared" si="32"/>
        <v>0</v>
      </c>
      <c r="V165" s="77">
        <f t="shared" si="32"/>
        <v>0</v>
      </c>
      <c r="W165" s="77">
        <f t="shared" si="32"/>
        <v>0</v>
      </c>
      <c r="X165" s="77">
        <f t="shared" si="32"/>
        <v>0</v>
      </c>
      <c r="Y165" s="77">
        <f t="shared" si="32"/>
        <v>0</v>
      </c>
      <c r="Z165" s="77">
        <f t="shared" si="32"/>
        <v>0</v>
      </c>
      <c r="AA165" s="77">
        <f t="shared" si="33"/>
        <v>0</v>
      </c>
      <c r="AB165" s="77">
        <f t="shared" si="33"/>
        <v>0.22291666666666668</v>
      </c>
      <c r="AC165" s="77">
        <f t="shared" si="33"/>
        <v>0</v>
      </c>
      <c r="AD165" s="77">
        <f t="shared" si="33"/>
        <v>0</v>
      </c>
      <c r="AE165" s="77">
        <f t="shared" si="33"/>
        <v>0</v>
      </c>
      <c r="AF165" s="77">
        <f t="shared" si="33"/>
        <v>0</v>
      </c>
      <c r="AG165" s="77">
        <f t="shared" si="33"/>
        <v>0</v>
      </c>
      <c r="AH165" s="77">
        <f t="shared" si="33"/>
        <v>0</v>
      </c>
      <c r="AI165" s="77">
        <f t="shared" si="33"/>
        <v>0</v>
      </c>
      <c r="AJ165" s="77">
        <f t="shared" si="33"/>
        <v>0</v>
      </c>
      <c r="AK165" s="77">
        <f t="shared" si="27"/>
        <v>0.22291666666666668</v>
      </c>
      <c r="AL165" s="78">
        <f t="shared" si="28"/>
        <v>1.3348303393213574E-3</v>
      </c>
    </row>
    <row r="166" spans="1:38" ht="25.5">
      <c r="A166" s="81" t="s">
        <v>410</v>
      </c>
      <c r="B166" s="82" t="s">
        <v>250</v>
      </c>
      <c r="C166" s="101" t="s">
        <v>359</v>
      </c>
      <c r="D166" s="101" t="s">
        <v>38</v>
      </c>
      <c r="E166" s="162" t="s">
        <v>256</v>
      </c>
      <c r="F166" s="102">
        <v>1</v>
      </c>
      <c r="G166" s="186"/>
      <c r="H166" s="69" t="s">
        <v>25</v>
      </c>
      <c r="I166" s="70">
        <f>VLOOKUP(H166,CARGOS!$A$2:$C$21,2,FALSE)</f>
        <v>219</v>
      </c>
      <c r="J166" s="71" t="str">
        <f>VLOOKUP(H166,CARGOS!$A$2:$C$21,3,FALSE)</f>
        <v>PROFESIONAL</v>
      </c>
      <c r="K166" s="72">
        <v>1</v>
      </c>
      <c r="L166" s="73">
        <v>60</v>
      </c>
      <c r="M166" s="73">
        <f t="shared" si="31"/>
        <v>150</v>
      </c>
      <c r="N166" s="74">
        <v>240</v>
      </c>
      <c r="O166" s="75">
        <f t="shared" si="25"/>
        <v>2.6749999999999998</v>
      </c>
      <c r="P166" s="76">
        <f t="shared" si="26"/>
        <v>1.6017964071856287E-2</v>
      </c>
      <c r="Q166" s="77">
        <f t="shared" si="32"/>
        <v>0</v>
      </c>
      <c r="R166" s="77">
        <f t="shared" si="32"/>
        <v>0</v>
      </c>
      <c r="S166" s="77">
        <f t="shared" si="32"/>
        <v>0</v>
      </c>
      <c r="T166" s="77">
        <f t="shared" si="32"/>
        <v>0</v>
      </c>
      <c r="U166" s="77">
        <f t="shared" si="32"/>
        <v>0</v>
      </c>
      <c r="V166" s="77">
        <f t="shared" si="32"/>
        <v>0</v>
      </c>
      <c r="W166" s="77">
        <f t="shared" si="32"/>
        <v>0</v>
      </c>
      <c r="X166" s="77">
        <f t="shared" si="32"/>
        <v>0</v>
      </c>
      <c r="Y166" s="77">
        <f t="shared" si="32"/>
        <v>0</v>
      </c>
      <c r="Z166" s="77">
        <f t="shared" si="32"/>
        <v>0</v>
      </c>
      <c r="AA166" s="77">
        <f t="shared" si="33"/>
        <v>0</v>
      </c>
      <c r="AB166" s="77">
        <f t="shared" si="33"/>
        <v>2.6749999999999998</v>
      </c>
      <c r="AC166" s="77">
        <f t="shared" si="33"/>
        <v>0</v>
      </c>
      <c r="AD166" s="77">
        <f t="shared" si="33"/>
        <v>0</v>
      </c>
      <c r="AE166" s="77">
        <f t="shared" si="33"/>
        <v>0</v>
      </c>
      <c r="AF166" s="77">
        <f t="shared" si="33"/>
        <v>0</v>
      </c>
      <c r="AG166" s="77">
        <f t="shared" si="33"/>
        <v>0</v>
      </c>
      <c r="AH166" s="77">
        <f t="shared" si="33"/>
        <v>0</v>
      </c>
      <c r="AI166" s="77">
        <f t="shared" si="33"/>
        <v>0</v>
      </c>
      <c r="AJ166" s="77">
        <f t="shared" si="33"/>
        <v>0</v>
      </c>
      <c r="AK166" s="77">
        <f t="shared" si="27"/>
        <v>2.6749999999999998</v>
      </c>
      <c r="AL166" s="78">
        <f t="shared" si="28"/>
        <v>1.6017964071856287E-2</v>
      </c>
    </row>
    <row r="167" spans="1:38" ht="25.5">
      <c r="A167" s="81" t="s">
        <v>410</v>
      </c>
      <c r="B167" s="82" t="s">
        <v>250</v>
      </c>
      <c r="C167" s="101" t="s">
        <v>359</v>
      </c>
      <c r="D167" s="101" t="s">
        <v>38</v>
      </c>
      <c r="E167" s="162" t="s">
        <v>257</v>
      </c>
      <c r="F167" s="102">
        <v>1</v>
      </c>
      <c r="G167" s="186"/>
      <c r="H167" s="69" t="s">
        <v>25</v>
      </c>
      <c r="I167" s="70">
        <f>VLOOKUP(H167,CARGOS!$A$2:$C$21,2,FALSE)</f>
        <v>219</v>
      </c>
      <c r="J167" s="71" t="str">
        <f>VLOOKUP(H167,CARGOS!$A$2:$C$21,3,FALSE)</f>
        <v>PROFESIONAL</v>
      </c>
      <c r="K167" s="72">
        <v>1</v>
      </c>
      <c r="L167" s="73">
        <v>120</v>
      </c>
      <c r="M167" s="73">
        <f t="shared" si="31"/>
        <v>120</v>
      </c>
      <c r="N167" s="74">
        <v>120</v>
      </c>
      <c r="O167" s="75">
        <f t="shared" si="25"/>
        <v>2.14</v>
      </c>
      <c r="P167" s="76">
        <f t="shared" si="26"/>
        <v>1.2814371257485031E-2</v>
      </c>
      <c r="Q167" s="77">
        <f t="shared" si="32"/>
        <v>0</v>
      </c>
      <c r="R167" s="77">
        <f t="shared" si="32"/>
        <v>0</v>
      </c>
      <c r="S167" s="77">
        <f t="shared" si="32"/>
        <v>0</v>
      </c>
      <c r="T167" s="77">
        <f t="shared" si="32"/>
        <v>0</v>
      </c>
      <c r="U167" s="77">
        <f t="shared" si="32"/>
        <v>0</v>
      </c>
      <c r="V167" s="77">
        <f t="shared" si="32"/>
        <v>0</v>
      </c>
      <c r="W167" s="77">
        <f t="shared" si="32"/>
        <v>0</v>
      </c>
      <c r="X167" s="77">
        <f t="shared" si="32"/>
        <v>0</v>
      </c>
      <c r="Y167" s="77">
        <f t="shared" si="32"/>
        <v>0</v>
      </c>
      <c r="Z167" s="77">
        <f t="shared" si="32"/>
        <v>0</v>
      </c>
      <c r="AA167" s="77">
        <f t="shared" si="33"/>
        <v>0</v>
      </c>
      <c r="AB167" s="77">
        <f t="shared" si="33"/>
        <v>2.14</v>
      </c>
      <c r="AC167" s="77">
        <f t="shared" si="33"/>
        <v>0</v>
      </c>
      <c r="AD167" s="77">
        <f t="shared" si="33"/>
        <v>0</v>
      </c>
      <c r="AE167" s="77">
        <f t="shared" si="33"/>
        <v>0</v>
      </c>
      <c r="AF167" s="77">
        <f t="shared" si="33"/>
        <v>0</v>
      </c>
      <c r="AG167" s="77">
        <f t="shared" si="33"/>
        <v>0</v>
      </c>
      <c r="AH167" s="77">
        <f t="shared" si="33"/>
        <v>0</v>
      </c>
      <c r="AI167" s="77">
        <f t="shared" si="33"/>
        <v>0</v>
      </c>
      <c r="AJ167" s="77">
        <f t="shared" si="33"/>
        <v>0</v>
      </c>
      <c r="AK167" s="77">
        <f t="shared" si="27"/>
        <v>2.14</v>
      </c>
      <c r="AL167" s="78">
        <f t="shared" si="28"/>
        <v>1.2814371257485031E-2</v>
      </c>
    </row>
    <row r="168" spans="1:38" ht="25.5">
      <c r="A168" s="81" t="s">
        <v>410</v>
      </c>
      <c r="B168" s="82" t="s">
        <v>250</v>
      </c>
      <c r="C168" s="101" t="s">
        <v>359</v>
      </c>
      <c r="D168" s="101" t="s">
        <v>38</v>
      </c>
      <c r="E168" s="162" t="s">
        <v>258</v>
      </c>
      <c r="F168" s="102">
        <v>1</v>
      </c>
      <c r="G168" s="186"/>
      <c r="H168" s="69" t="s">
        <v>25</v>
      </c>
      <c r="I168" s="70">
        <f>VLOOKUP(H168,CARGOS!$A$2:$C$21,2,FALSE)</f>
        <v>219</v>
      </c>
      <c r="J168" s="71" t="str">
        <f>VLOOKUP(H168,CARGOS!$A$2:$C$21,3,FALSE)</f>
        <v>PROFESIONAL</v>
      </c>
      <c r="K168" s="72">
        <v>0.08</v>
      </c>
      <c r="L168" s="73">
        <v>60</v>
      </c>
      <c r="M168" s="73">
        <f t="shared" si="31"/>
        <v>90</v>
      </c>
      <c r="N168" s="74">
        <v>120</v>
      </c>
      <c r="O168" s="75">
        <f t="shared" si="25"/>
        <v>1.6050000000000002</v>
      </c>
      <c r="P168" s="76">
        <f t="shared" si="26"/>
        <v>7.6886227544910193E-4</v>
      </c>
      <c r="Q168" s="77">
        <f t="shared" si="32"/>
        <v>0</v>
      </c>
      <c r="R168" s="77">
        <f t="shared" si="32"/>
        <v>0</v>
      </c>
      <c r="S168" s="77">
        <f t="shared" si="32"/>
        <v>0</v>
      </c>
      <c r="T168" s="77">
        <f t="shared" si="32"/>
        <v>0</v>
      </c>
      <c r="U168" s="77">
        <f t="shared" si="32"/>
        <v>0</v>
      </c>
      <c r="V168" s="77">
        <f t="shared" si="32"/>
        <v>0</v>
      </c>
      <c r="W168" s="77">
        <f t="shared" si="32"/>
        <v>0</v>
      </c>
      <c r="X168" s="77">
        <f t="shared" si="32"/>
        <v>0</v>
      </c>
      <c r="Y168" s="77">
        <f t="shared" si="32"/>
        <v>0</v>
      </c>
      <c r="Z168" s="77">
        <f t="shared" si="32"/>
        <v>0</v>
      </c>
      <c r="AA168" s="77">
        <f t="shared" si="33"/>
        <v>0</v>
      </c>
      <c r="AB168" s="77">
        <f t="shared" si="33"/>
        <v>0.12840000000000001</v>
      </c>
      <c r="AC168" s="77">
        <f t="shared" si="33"/>
        <v>0</v>
      </c>
      <c r="AD168" s="77">
        <f t="shared" si="33"/>
        <v>0</v>
      </c>
      <c r="AE168" s="77">
        <f t="shared" si="33"/>
        <v>0</v>
      </c>
      <c r="AF168" s="77">
        <f t="shared" si="33"/>
        <v>0</v>
      </c>
      <c r="AG168" s="77">
        <f t="shared" si="33"/>
        <v>0</v>
      </c>
      <c r="AH168" s="77">
        <f t="shared" si="33"/>
        <v>0</v>
      </c>
      <c r="AI168" s="77">
        <f t="shared" si="33"/>
        <v>0</v>
      </c>
      <c r="AJ168" s="77">
        <f t="shared" si="33"/>
        <v>0</v>
      </c>
      <c r="AK168" s="77">
        <f t="shared" si="27"/>
        <v>0.12840000000000001</v>
      </c>
      <c r="AL168" s="78">
        <f t="shared" si="28"/>
        <v>7.6886227544910193E-4</v>
      </c>
    </row>
    <row r="169" spans="1:38" ht="25.5">
      <c r="A169" s="81" t="s">
        <v>410</v>
      </c>
      <c r="B169" s="82" t="s">
        <v>250</v>
      </c>
      <c r="C169" s="101" t="s">
        <v>359</v>
      </c>
      <c r="D169" s="101" t="s">
        <v>392</v>
      </c>
      <c r="E169" s="162" t="s">
        <v>236</v>
      </c>
      <c r="F169" s="102">
        <v>1</v>
      </c>
      <c r="G169" s="186"/>
      <c r="H169" s="69" t="s">
        <v>25</v>
      </c>
      <c r="I169" s="70">
        <f>VLOOKUP(H169,CARGOS!$A$2:$C$21,2,FALSE)</f>
        <v>219</v>
      </c>
      <c r="J169" s="71" t="str">
        <f>VLOOKUP(H169,CARGOS!$A$2:$C$21,3,FALSE)</f>
        <v>PROFESIONAL</v>
      </c>
      <c r="K169" s="72">
        <v>1</v>
      </c>
      <c r="L169" s="73">
        <f>3*8*60</f>
        <v>1440</v>
      </c>
      <c r="M169" s="73">
        <f t="shared" si="31"/>
        <v>1440</v>
      </c>
      <c r="N169" s="74">
        <v>1440</v>
      </c>
      <c r="O169" s="75">
        <f t="shared" si="25"/>
        <v>25.680000000000003</v>
      </c>
      <c r="P169" s="76">
        <f t="shared" si="26"/>
        <v>0.15377245508982038</v>
      </c>
      <c r="Q169" s="77">
        <f t="shared" si="32"/>
        <v>0</v>
      </c>
      <c r="R169" s="77">
        <f t="shared" si="32"/>
        <v>0</v>
      </c>
      <c r="S169" s="77">
        <f t="shared" si="32"/>
        <v>0</v>
      </c>
      <c r="T169" s="77">
        <f t="shared" si="32"/>
        <v>0</v>
      </c>
      <c r="U169" s="77">
        <f t="shared" si="32"/>
        <v>0</v>
      </c>
      <c r="V169" s="77">
        <f t="shared" si="32"/>
        <v>0</v>
      </c>
      <c r="W169" s="77">
        <f t="shared" si="32"/>
        <v>0</v>
      </c>
      <c r="X169" s="77">
        <f t="shared" si="32"/>
        <v>0</v>
      </c>
      <c r="Y169" s="77">
        <f t="shared" si="32"/>
        <v>0</v>
      </c>
      <c r="Z169" s="77">
        <f t="shared" si="32"/>
        <v>0</v>
      </c>
      <c r="AA169" s="77">
        <f t="shared" si="33"/>
        <v>0</v>
      </c>
      <c r="AB169" s="77">
        <f t="shared" si="33"/>
        <v>25.680000000000003</v>
      </c>
      <c r="AC169" s="77">
        <f t="shared" si="33"/>
        <v>0</v>
      </c>
      <c r="AD169" s="77">
        <f t="shared" si="33"/>
        <v>0</v>
      </c>
      <c r="AE169" s="77">
        <f t="shared" si="33"/>
        <v>0</v>
      </c>
      <c r="AF169" s="77">
        <f t="shared" si="33"/>
        <v>0</v>
      </c>
      <c r="AG169" s="77">
        <f t="shared" si="33"/>
        <v>0</v>
      </c>
      <c r="AH169" s="77">
        <f t="shared" si="33"/>
        <v>0</v>
      </c>
      <c r="AI169" s="77">
        <f t="shared" si="33"/>
        <v>0</v>
      </c>
      <c r="AJ169" s="77">
        <f t="shared" si="33"/>
        <v>0</v>
      </c>
      <c r="AK169" s="77">
        <f t="shared" si="27"/>
        <v>25.680000000000003</v>
      </c>
      <c r="AL169" s="78">
        <f t="shared" si="28"/>
        <v>0.15377245508982038</v>
      </c>
    </row>
    <row r="170" spans="1:38" ht="25.5">
      <c r="A170" s="81" t="s">
        <v>410</v>
      </c>
      <c r="B170" s="82" t="s">
        <v>250</v>
      </c>
      <c r="C170" s="101" t="s">
        <v>359</v>
      </c>
      <c r="D170" s="101" t="s">
        <v>402</v>
      </c>
      <c r="E170" s="162" t="s">
        <v>259</v>
      </c>
      <c r="F170" s="102">
        <v>1</v>
      </c>
      <c r="G170" s="186"/>
      <c r="H170" s="69" t="s">
        <v>25</v>
      </c>
      <c r="I170" s="70">
        <f>VLOOKUP(H170,CARGOS!$A$2:$C$21,2,FALSE)</f>
        <v>219</v>
      </c>
      <c r="J170" s="71" t="str">
        <f>VLOOKUP(H170,CARGOS!$A$2:$C$21,3,FALSE)</f>
        <v>PROFESIONAL</v>
      </c>
      <c r="K170" s="72">
        <v>1</v>
      </c>
      <c r="L170" s="73">
        <v>480</v>
      </c>
      <c r="M170" s="73">
        <f t="shared" si="31"/>
        <v>480</v>
      </c>
      <c r="N170" s="74">
        <v>480</v>
      </c>
      <c r="O170" s="75">
        <f t="shared" si="25"/>
        <v>8.56</v>
      </c>
      <c r="P170" s="76">
        <f t="shared" si="26"/>
        <v>5.1257485029940125E-2</v>
      </c>
      <c r="Q170" s="77">
        <f t="shared" si="32"/>
        <v>0</v>
      </c>
      <c r="R170" s="77">
        <f t="shared" si="32"/>
        <v>0</v>
      </c>
      <c r="S170" s="77">
        <f t="shared" si="32"/>
        <v>0</v>
      </c>
      <c r="T170" s="77">
        <f t="shared" si="32"/>
        <v>0</v>
      </c>
      <c r="U170" s="77">
        <f t="shared" si="32"/>
        <v>0</v>
      </c>
      <c r="V170" s="77">
        <f t="shared" si="32"/>
        <v>0</v>
      </c>
      <c r="W170" s="77">
        <f t="shared" si="32"/>
        <v>0</v>
      </c>
      <c r="X170" s="77">
        <f t="shared" si="32"/>
        <v>0</v>
      </c>
      <c r="Y170" s="77">
        <f t="shared" si="32"/>
        <v>0</v>
      </c>
      <c r="Z170" s="77">
        <f t="shared" si="32"/>
        <v>0</v>
      </c>
      <c r="AA170" s="77">
        <f t="shared" si="33"/>
        <v>0</v>
      </c>
      <c r="AB170" s="77">
        <f t="shared" si="33"/>
        <v>8.56</v>
      </c>
      <c r="AC170" s="77">
        <f t="shared" si="33"/>
        <v>0</v>
      </c>
      <c r="AD170" s="77">
        <f t="shared" si="33"/>
        <v>0</v>
      </c>
      <c r="AE170" s="77">
        <f t="shared" si="33"/>
        <v>0</v>
      </c>
      <c r="AF170" s="77">
        <f t="shared" si="33"/>
        <v>0</v>
      </c>
      <c r="AG170" s="77">
        <f t="shared" si="33"/>
        <v>0</v>
      </c>
      <c r="AH170" s="77">
        <f t="shared" si="33"/>
        <v>0</v>
      </c>
      <c r="AI170" s="77">
        <f t="shared" si="33"/>
        <v>0</v>
      </c>
      <c r="AJ170" s="77">
        <f t="shared" si="33"/>
        <v>0</v>
      </c>
      <c r="AK170" s="77">
        <f t="shared" si="27"/>
        <v>8.56</v>
      </c>
      <c r="AL170" s="78">
        <f t="shared" si="28"/>
        <v>5.1257485029940125E-2</v>
      </c>
    </row>
    <row r="171" spans="1:38" ht="25.5">
      <c r="A171" s="81" t="s">
        <v>410</v>
      </c>
      <c r="B171" s="82" t="s">
        <v>250</v>
      </c>
      <c r="C171" s="101" t="s">
        <v>359</v>
      </c>
      <c r="D171" s="101" t="s">
        <v>38</v>
      </c>
      <c r="E171" s="162" t="s">
        <v>260</v>
      </c>
      <c r="F171" s="102">
        <v>1</v>
      </c>
      <c r="G171" s="186"/>
      <c r="H171" s="69" t="s">
        <v>25</v>
      </c>
      <c r="I171" s="70">
        <f>VLOOKUP(H171,CARGOS!$A$2:$C$21,2,FALSE)</f>
        <v>219</v>
      </c>
      <c r="J171" s="71" t="str">
        <f>VLOOKUP(H171,CARGOS!$A$2:$C$21,3,FALSE)</f>
        <v>PROFESIONAL</v>
      </c>
      <c r="K171" s="72">
        <v>1</v>
      </c>
      <c r="L171" s="73">
        <v>45</v>
      </c>
      <c r="M171" s="73">
        <f t="shared" si="31"/>
        <v>82.5</v>
      </c>
      <c r="N171" s="74">
        <v>120</v>
      </c>
      <c r="O171" s="75">
        <f t="shared" si="25"/>
        <v>1.4712499999999999</v>
      </c>
      <c r="P171" s="76">
        <f t="shared" si="26"/>
        <v>8.8098802395209577E-3</v>
      </c>
      <c r="Q171" s="77">
        <f t="shared" si="32"/>
        <v>0</v>
      </c>
      <c r="R171" s="77">
        <f t="shared" si="32"/>
        <v>0</v>
      </c>
      <c r="S171" s="77">
        <f t="shared" si="32"/>
        <v>0</v>
      </c>
      <c r="T171" s="77">
        <f t="shared" si="32"/>
        <v>0</v>
      </c>
      <c r="U171" s="77">
        <f t="shared" si="32"/>
        <v>0</v>
      </c>
      <c r="V171" s="77">
        <f t="shared" si="32"/>
        <v>0</v>
      </c>
      <c r="W171" s="77">
        <f t="shared" si="32"/>
        <v>0</v>
      </c>
      <c r="X171" s="77">
        <f t="shared" si="32"/>
        <v>0</v>
      </c>
      <c r="Y171" s="77">
        <f t="shared" si="32"/>
        <v>0</v>
      </c>
      <c r="Z171" s="77">
        <f t="shared" si="32"/>
        <v>0</v>
      </c>
      <c r="AA171" s="77">
        <f t="shared" si="33"/>
        <v>0</v>
      </c>
      <c r="AB171" s="77">
        <f t="shared" si="33"/>
        <v>1.4712499999999999</v>
      </c>
      <c r="AC171" s="77">
        <f t="shared" si="33"/>
        <v>0</v>
      </c>
      <c r="AD171" s="77">
        <f t="shared" si="33"/>
        <v>0</v>
      </c>
      <c r="AE171" s="77">
        <f t="shared" si="33"/>
        <v>0</v>
      </c>
      <c r="AF171" s="77">
        <f t="shared" si="33"/>
        <v>0</v>
      </c>
      <c r="AG171" s="77">
        <f t="shared" si="33"/>
        <v>0</v>
      </c>
      <c r="AH171" s="77">
        <f t="shared" si="33"/>
        <v>0</v>
      </c>
      <c r="AI171" s="77">
        <f t="shared" si="33"/>
        <v>0</v>
      </c>
      <c r="AJ171" s="77">
        <f t="shared" si="33"/>
        <v>0</v>
      </c>
      <c r="AK171" s="77">
        <f t="shared" si="27"/>
        <v>1.4712499999999999</v>
      </c>
      <c r="AL171" s="78">
        <f t="shared" si="28"/>
        <v>8.8098802395209577E-3</v>
      </c>
    </row>
    <row r="172" spans="1:38" ht="25.5">
      <c r="A172" s="81" t="s">
        <v>410</v>
      </c>
      <c r="B172" s="82" t="s">
        <v>250</v>
      </c>
      <c r="C172" s="101" t="s">
        <v>359</v>
      </c>
      <c r="D172" s="101" t="s">
        <v>38</v>
      </c>
      <c r="E172" s="162" t="s">
        <v>261</v>
      </c>
      <c r="F172" s="102">
        <v>1</v>
      </c>
      <c r="G172" s="186"/>
      <c r="H172" s="69" t="s">
        <v>25</v>
      </c>
      <c r="I172" s="70">
        <f>VLOOKUP(H172,CARGOS!$A$2:$C$21,2,FALSE)</f>
        <v>219</v>
      </c>
      <c r="J172" s="71" t="str">
        <f>VLOOKUP(H172,CARGOS!$A$2:$C$21,3,FALSE)</f>
        <v>PROFESIONAL</v>
      </c>
      <c r="K172" s="72">
        <f>2/12</f>
        <v>0.16666666666666666</v>
      </c>
      <c r="L172" s="73">
        <v>480</v>
      </c>
      <c r="M172" s="73">
        <f t="shared" si="31"/>
        <v>480</v>
      </c>
      <c r="N172" s="74">
        <v>480</v>
      </c>
      <c r="O172" s="75">
        <f t="shared" si="25"/>
        <v>8.56</v>
      </c>
      <c r="P172" s="76">
        <f t="shared" si="26"/>
        <v>8.5429141716566875E-3</v>
      </c>
      <c r="Q172" s="77">
        <f t="shared" si="32"/>
        <v>0</v>
      </c>
      <c r="R172" s="77">
        <f t="shared" si="32"/>
        <v>0</v>
      </c>
      <c r="S172" s="77">
        <f t="shared" si="32"/>
        <v>0</v>
      </c>
      <c r="T172" s="77">
        <f t="shared" si="32"/>
        <v>0</v>
      </c>
      <c r="U172" s="77">
        <f t="shared" si="32"/>
        <v>0</v>
      </c>
      <c r="V172" s="77">
        <f t="shared" si="32"/>
        <v>0</v>
      </c>
      <c r="W172" s="77">
        <f t="shared" si="32"/>
        <v>0</v>
      </c>
      <c r="X172" s="77">
        <f t="shared" si="32"/>
        <v>0</v>
      </c>
      <c r="Y172" s="77">
        <f t="shared" si="32"/>
        <v>0</v>
      </c>
      <c r="Z172" s="77">
        <f t="shared" si="32"/>
        <v>0</v>
      </c>
      <c r="AA172" s="77">
        <f t="shared" si="33"/>
        <v>0</v>
      </c>
      <c r="AB172" s="77">
        <f t="shared" si="33"/>
        <v>1.4266666666666667</v>
      </c>
      <c r="AC172" s="77">
        <f t="shared" si="33"/>
        <v>0</v>
      </c>
      <c r="AD172" s="77">
        <f t="shared" si="33"/>
        <v>0</v>
      </c>
      <c r="AE172" s="77">
        <f t="shared" si="33"/>
        <v>0</v>
      </c>
      <c r="AF172" s="77">
        <f t="shared" si="33"/>
        <v>0</v>
      </c>
      <c r="AG172" s="77">
        <f t="shared" si="33"/>
        <v>0</v>
      </c>
      <c r="AH172" s="77">
        <f t="shared" si="33"/>
        <v>0</v>
      </c>
      <c r="AI172" s="77">
        <f t="shared" si="33"/>
        <v>0</v>
      </c>
      <c r="AJ172" s="77">
        <f t="shared" si="33"/>
        <v>0</v>
      </c>
      <c r="AK172" s="77">
        <f t="shared" si="27"/>
        <v>1.4266666666666667</v>
      </c>
      <c r="AL172" s="78">
        <f t="shared" si="28"/>
        <v>8.5429141716566875E-3</v>
      </c>
    </row>
    <row r="173" spans="1:38" ht="25.5">
      <c r="A173" s="81" t="s">
        <v>410</v>
      </c>
      <c r="B173" s="82" t="s">
        <v>250</v>
      </c>
      <c r="C173" s="101" t="s">
        <v>359</v>
      </c>
      <c r="D173" s="101" t="s">
        <v>397</v>
      </c>
      <c r="E173" s="162" t="s">
        <v>262</v>
      </c>
      <c r="F173" s="102">
        <v>1</v>
      </c>
      <c r="G173" s="186"/>
      <c r="H173" s="69" t="s">
        <v>25</v>
      </c>
      <c r="I173" s="70">
        <f>VLOOKUP(H173,CARGOS!$A$2:$C$21,2,FALSE)</f>
        <v>219</v>
      </c>
      <c r="J173" s="71" t="str">
        <f>VLOOKUP(H173,CARGOS!$A$2:$C$21,3,FALSE)</f>
        <v>PROFESIONAL</v>
      </c>
      <c r="K173" s="72">
        <v>1</v>
      </c>
      <c r="L173" s="73">
        <v>480</v>
      </c>
      <c r="M173" s="73">
        <f t="shared" si="31"/>
        <v>720</v>
      </c>
      <c r="N173" s="74">
        <f>2*8*60</f>
        <v>960</v>
      </c>
      <c r="O173" s="75">
        <f t="shared" si="25"/>
        <v>12.840000000000002</v>
      </c>
      <c r="P173" s="76">
        <f t="shared" si="26"/>
        <v>7.6886227544910188E-2</v>
      </c>
      <c r="Q173" s="77">
        <f t="shared" si="32"/>
        <v>0</v>
      </c>
      <c r="R173" s="77">
        <f t="shared" si="32"/>
        <v>0</v>
      </c>
      <c r="S173" s="77">
        <f t="shared" si="32"/>
        <v>0</v>
      </c>
      <c r="T173" s="77">
        <f t="shared" si="32"/>
        <v>0</v>
      </c>
      <c r="U173" s="77">
        <f t="shared" si="32"/>
        <v>0</v>
      </c>
      <c r="V173" s="77">
        <f t="shared" si="32"/>
        <v>0</v>
      </c>
      <c r="W173" s="77">
        <f t="shared" si="32"/>
        <v>0</v>
      </c>
      <c r="X173" s="77">
        <f t="shared" si="32"/>
        <v>0</v>
      </c>
      <c r="Y173" s="77">
        <f t="shared" si="32"/>
        <v>0</v>
      </c>
      <c r="Z173" s="77">
        <f t="shared" si="32"/>
        <v>0</v>
      </c>
      <c r="AA173" s="77">
        <f t="shared" si="33"/>
        <v>0</v>
      </c>
      <c r="AB173" s="77">
        <f t="shared" si="33"/>
        <v>12.840000000000002</v>
      </c>
      <c r="AC173" s="77">
        <f t="shared" si="33"/>
        <v>0</v>
      </c>
      <c r="AD173" s="77">
        <f t="shared" si="33"/>
        <v>0</v>
      </c>
      <c r="AE173" s="77">
        <f t="shared" si="33"/>
        <v>0</v>
      </c>
      <c r="AF173" s="77">
        <f t="shared" si="33"/>
        <v>0</v>
      </c>
      <c r="AG173" s="77">
        <f t="shared" si="33"/>
        <v>0</v>
      </c>
      <c r="AH173" s="77">
        <f t="shared" si="33"/>
        <v>0</v>
      </c>
      <c r="AI173" s="77">
        <f t="shared" si="33"/>
        <v>0</v>
      </c>
      <c r="AJ173" s="77">
        <f t="shared" si="33"/>
        <v>0</v>
      </c>
      <c r="AK173" s="77">
        <f t="shared" si="27"/>
        <v>12.840000000000002</v>
      </c>
      <c r="AL173" s="78">
        <f t="shared" si="28"/>
        <v>7.6886227544910188E-2</v>
      </c>
    </row>
    <row r="174" spans="1:38" ht="25.5">
      <c r="A174" s="81" t="s">
        <v>410</v>
      </c>
      <c r="B174" s="82" t="s">
        <v>250</v>
      </c>
      <c r="C174" s="101" t="s">
        <v>359</v>
      </c>
      <c r="D174" s="101" t="s">
        <v>38</v>
      </c>
      <c r="E174" s="162" t="s">
        <v>263</v>
      </c>
      <c r="F174" s="102">
        <v>1</v>
      </c>
      <c r="G174" s="186"/>
      <c r="H174" s="69" t="s">
        <v>25</v>
      </c>
      <c r="I174" s="70">
        <f>VLOOKUP(H174,CARGOS!$A$2:$C$21,2,FALSE)</f>
        <v>219</v>
      </c>
      <c r="J174" s="71" t="str">
        <f>VLOOKUP(H174,CARGOS!$A$2:$C$21,3,FALSE)</f>
        <v>PROFESIONAL</v>
      </c>
      <c r="K174" s="72">
        <v>19</v>
      </c>
      <c r="L174" s="73">
        <v>30</v>
      </c>
      <c r="M174" s="73">
        <f t="shared" si="31"/>
        <v>45</v>
      </c>
      <c r="N174" s="74">
        <v>60</v>
      </c>
      <c r="O174" s="75">
        <f t="shared" si="25"/>
        <v>0.8025000000000001</v>
      </c>
      <c r="P174" s="76">
        <f t="shared" si="26"/>
        <v>9.1302395209580847E-2</v>
      </c>
      <c r="Q174" s="77">
        <f t="shared" si="32"/>
        <v>0</v>
      </c>
      <c r="R174" s="77">
        <f t="shared" si="32"/>
        <v>0</v>
      </c>
      <c r="S174" s="77">
        <f t="shared" si="32"/>
        <v>0</v>
      </c>
      <c r="T174" s="77">
        <f t="shared" si="32"/>
        <v>0</v>
      </c>
      <c r="U174" s="77">
        <f t="shared" si="32"/>
        <v>0</v>
      </c>
      <c r="V174" s="77">
        <f t="shared" si="32"/>
        <v>0</v>
      </c>
      <c r="W174" s="77">
        <f t="shared" si="32"/>
        <v>0</v>
      </c>
      <c r="X174" s="77">
        <f t="shared" si="32"/>
        <v>0</v>
      </c>
      <c r="Y174" s="77">
        <f t="shared" si="32"/>
        <v>0</v>
      </c>
      <c r="Z174" s="77">
        <f t="shared" si="32"/>
        <v>0</v>
      </c>
      <c r="AA174" s="77">
        <f t="shared" si="33"/>
        <v>0</v>
      </c>
      <c r="AB174" s="77">
        <f t="shared" si="33"/>
        <v>15.247500000000002</v>
      </c>
      <c r="AC174" s="77">
        <f t="shared" si="33"/>
        <v>0</v>
      </c>
      <c r="AD174" s="77">
        <f t="shared" si="33"/>
        <v>0</v>
      </c>
      <c r="AE174" s="77">
        <f t="shared" si="33"/>
        <v>0</v>
      </c>
      <c r="AF174" s="77">
        <f t="shared" si="33"/>
        <v>0</v>
      </c>
      <c r="AG174" s="77">
        <f t="shared" si="33"/>
        <v>0</v>
      </c>
      <c r="AH174" s="77">
        <f t="shared" si="33"/>
        <v>0</v>
      </c>
      <c r="AI174" s="77">
        <f t="shared" si="33"/>
        <v>0</v>
      </c>
      <c r="AJ174" s="77">
        <f t="shared" si="33"/>
        <v>0</v>
      </c>
      <c r="AK174" s="77">
        <f t="shared" si="27"/>
        <v>15.247500000000002</v>
      </c>
      <c r="AL174" s="78">
        <f t="shared" si="28"/>
        <v>9.1302395209580847E-2</v>
      </c>
    </row>
    <row r="175" spans="1:38" ht="38.25">
      <c r="A175" s="81" t="s">
        <v>410</v>
      </c>
      <c r="B175" s="82" t="s">
        <v>250</v>
      </c>
      <c r="C175" s="101" t="s">
        <v>359</v>
      </c>
      <c r="D175" s="101" t="s">
        <v>409</v>
      </c>
      <c r="E175" s="162" t="s">
        <v>190</v>
      </c>
      <c r="F175" s="102">
        <v>1</v>
      </c>
      <c r="G175" s="186"/>
      <c r="H175" s="69" t="s">
        <v>25</v>
      </c>
      <c r="I175" s="70">
        <f>VLOOKUP(H175,CARGOS!$A$2:$C$21,2,FALSE)</f>
        <v>219</v>
      </c>
      <c r="J175" s="71" t="str">
        <f>VLOOKUP(H175,CARGOS!$A$2:$C$21,3,FALSE)</f>
        <v>PROFESIONAL</v>
      </c>
      <c r="K175" s="72">
        <v>4</v>
      </c>
      <c r="L175" s="73">
        <v>240</v>
      </c>
      <c r="M175" s="73">
        <f t="shared" si="31"/>
        <v>240</v>
      </c>
      <c r="N175" s="74">
        <v>240</v>
      </c>
      <c r="O175" s="75">
        <f t="shared" si="25"/>
        <v>4.28</v>
      </c>
      <c r="P175" s="76">
        <f t="shared" si="26"/>
        <v>0.10251497005988025</v>
      </c>
      <c r="Q175" s="77">
        <f t="shared" si="32"/>
        <v>0</v>
      </c>
      <c r="R175" s="77">
        <f t="shared" si="32"/>
        <v>0</v>
      </c>
      <c r="S175" s="77">
        <f t="shared" si="32"/>
        <v>0</v>
      </c>
      <c r="T175" s="77">
        <f t="shared" si="32"/>
        <v>0</v>
      </c>
      <c r="U175" s="77">
        <f t="shared" si="32"/>
        <v>0</v>
      </c>
      <c r="V175" s="77">
        <f t="shared" si="32"/>
        <v>0</v>
      </c>
      <c r="W175" s="77">
        <f t="shared" si="32"/>
        <v>0</v>
      </c>
      <c r="X175" s="77">
        <f t="shared" si="32"/>
        <v>0</v>
      </c>
      <c r="Y175" s="77">
        <f t="shared" si="32"/>
        <v>0</v>
      </c>
      <c r="Z175" s="77">
        <f t="shared" si="32"/>
        <v>0</v>
      </c>
      <c r="AA175" s="77">
        <f t="shared" si="33"/>
        <v>0</v>
      </c>
      <c r="AB175" s="77">
        <f t="shared" si="33"/>
        <v>17.12</v>
      </c>
      <c r="AC175" s="77">
        <f t="shared" si="33"/>
        <v>0</v>
      </c>
      <c r="AD175" s="77">
        <f t="shared" si="33"/>
        <v>0</v>
      </c>
      <c r="AE175" s="77">
        <f t="shared" si="33"/>
        <v>0</v>
      </c>
      <c r="AF175" s="77">
        <f t="shared" si="33"/>
        <v>0</v>
      </c>
      <c r="AG175" s="77">
        <f t="shared" si="33"/>
        <v>0</v>
      </c>
      <c r="AH175" s="77">
        <f t="shared" si="33"/>
        <v>0</v>
      </c>
      <c r="AI175" s="77">
        <f t="shared" si="33"/>
        <v>0</v>
      </c>
      <c r="AJ175" s="77">
        <f t="shared" si="33"/>
        <v>0</v>
      </c>
      <c r="AK175" s="77">
        <f t="shared" si="27"/>
        <v>17.12</v>
      </c>
      <c r="AL175" s="78">
        <f t="shared" si="28"/>
        <v>0.10251497005988025</v>
      </c>
    </row>
    <row r="176" spans="1:38" ht="25.5">
      <c r="A176" s="81" t="s">
        <v>410</v>
      </c>
      <c r="B176" s="82" t="s">
        <v>250</v>
      </c>
      <c r="C176" s="101" t="s">
        <v>359</v>
      </c>
      <c r="D176" s="101" t="s">
        <v>38</v>
      </c>
      <c r="E176" s="162" t="s">
        <v>264</v>
      </c>
      <c r="F176" s="102">
        <v>1</v>
      </c>
      <c r="G176" s="186"/>
      <c r="H176" s="69" t="s">
        <v>25</v>
      </c>
      <c r="I176" s="70">
        <f>VLOOKUP(H176,CARGOS!$A$2:$C$21,2,FALSE)</f>
        <v>219</v>
      </c>
      <c r="J176" s="71" t="str">
        <f>VLOOKUP(H176,CARGOS!$A$2:$C$21,3,FALSE)</f>
        <v>PROFESIONAL</v>
      </c>
      <c r="K176" s="72">
        <v>1</v>
      </c>
      <c r="L176" s="73">
        <v>15</v>
      </c>
      <c r="M176" s="73">
        <f t="shared" si="31"/>
        <v>15</v>
      </c>
      <c r="N176" s="74">
        <v>15</v>
      </c>
      <c r="O176" s="75">
        <f t="shared" si="25"/>
        <v>0.26750000000000002</v>
      </c>
      <c r="P176" s="76">
        <f t="shared" si="26"/>
        <v>1.6017964071856289E-3</v>
      </c>
      <c r="Q176" s="77">
        <f t="shared" si="32"/>
        <v>0</v>
      </c>
      <c r="R176" s="77">
        <f t="shared" si="32"/>
        <v>0</v>
      </c>
      <c r="S176" s="77">
        <f t="shared" si="32"/>
        <v>0</v>
      </c>
      <c r="T176" s="77">
        <f t="shared" si="32"/>
        <v>0</v>
      </c>
      <c r="U176" s="77">
        <f t="shared" si="32"/>
        <v>0</v>
      </c>
      <c r="V176" s="77">
        <f t="shared" si="32"/>
        <v>0</v>
      </c>
      <c r="W176" s="77">
        <f t="shared" si="32"/>
        <v>0</v>
      </c>
      <c r="X176" s="77">
        <f t="shared" si="32"/>
        <v>0</v>
      </c>
      <c r="Y176" s="77">
        <f t="shared" si="32"/>
        <v>0</v>
      </c>
      <c r="Z176" s="77">
        <f t="shared" si="32"/>
        <v>0</v>
      </c>
      <c r="AA176" s="77">
        <f t="shared" si="33"/>
        <v>0</v>
      </c>
      <c r="AB176" s="77">
        <f t="shared" si="33"/>
        <v>0.26750000000000002</v>
      </c>
      <c r="AC176" s="77">
        <f t="shared" si="33"/>
        <v>0</v>
      </c>
      <c r="AD176" s="77">
        <f t="shared" si="33"/>
        <v>0</v>
      </c>
      <c r="AE176" s="77">
        <f t="shared" si="33"/>
        <v>0</v>
      </c>
      <c r="AF176" s="77">
        <f t="shared" si="33"/>
        <v>0</v>
      </c>
      <c r="AG176" s="77">
        <f t="shared" si="33"/>
        <v>0</v>
      </c>
      <c r="AH176" s="77">
        <f t="shared" si="33"/>
        <v>0</v>
      </c>
      <c r="AI176" s="77">
        <f t="shared" si="33"/>
        <v>0</v>
      </c>
      <c r="AJ176" s="77">
        <f t="shared" si="33"/>
        <v>0</v>
      </c>
      <c r="AK176" s="77">
        <f t="shared" si="27"/>
        <v>0.26750000000000002</v>
      </c>
      <c r="AL176" s="78">
        <f t="shared" si="28"/>
        <v>1.6017964071856289E-3</v>
      </c>
    </row>
    <row r="177" spans="1:38" ht="25.5">
      <c r="A177" s="81" t="s">
        <v>410</v>
      </c>
      <c r="B177" s="82" t="s">
        <v>250</v>
      </c>
      <c r="C177" s="101" t="s">
        <v>359</v>
      </c>
      <c r="D177" s="101" t="s">
        <v>38</v>
      </c>
      <c r="E177" s="162" t="s">
        <v>265</v>
      </c>
      <c r="F177" s="102">
        <v>1</v>
      </c>
      <c r="G177" s="186"/>
      <c r="H177" s="69" t="s">
        <v>25</v>
      </c>
      <c r="I177" s="70">
        <f>VLOOKUP(H177,CARGOS!$A$2:$C$21,2,FALSE)</f>
        <v>219</v>
      </c>
      <c r="J177" s="71" t="str">
        <f>VLOOKUP(H177,CARGOS!$A$2:$C$21,3,FALSE)</f>
        <v>PROFESIONAL</v>
      </c>
      <c r="K177" s="72">
        <v>19</v>
      </c>
      <c r="L177" s="73">
        <v>60</v>
      </c>
      <c r="M177" s="73">
        <f t="shared" ref="M177:M240" si="34">(L177+N177)/2</f>
        <v>60</v>
      </c>
      <c r="N177" s="74">
        <v>60</v>
      </c>
      <c r="O177" s="75">
        <f t="shared" si="25"/>
        <v>1.07</v>
      </c>
      <c r="P177" s="76">
        <f t="shared" si="26"/>
        <v>0.1217365269461078</v>
      </c>
      <c r="Q177" s="77">
        <f t="shared" si="32"/>
        <v>0</v>
      </c>
      <c r="R177" s="77">
        <f t="shared" si="32"/>
        <v>0</v>
      </c>
      <c r="S177" s="77">
        <f t="shared" si="32"/>
        <v>0</v>
      </c>
      <c r="T177" s="77">
        <f t="shared" si="32"/>
        <v>0</v>
      </c>
      <c r="U177" s="77">
        <f t="shared" si="32"/>
        <v>0</v>
      </c>
      <c r="V177" s="77">
        <f t="shared" si="32"/>
        <v>0</v>
      </c>
      <c r="W177" s="77">
        <f t="shared" si="32"/>
        <v>0</v>
      </c>
      <c r="X177" s="77">
        <f t="shared" si="32"/>
        <v>0</v>
      </c>
      <c r="Y177" s="77">
        <f t="shared" si="32"/>
        <v>0</v>
      </c>
      <c r="Z177" s="77">
        <f t="shared" si="32"/>
        <v>0</v>
      </c>
      <c r="AA177" s="77">
        <f t="shared" si="33"/>
        <v>0</v>
      </c>
      <c r="AB177" s="77">
        <f t="shared" si="33"/>
        <v>20.330000000000002</v>
      </c>
      <c r="AC177" s="77">
        <f t="shared" si="33"/>
        <v>0</v>
      </c>
      <c r="AD177" s="77">
        <f t="shared" si="33"/>
        <v>0</v>
      </c>
      <c r="AE177" s="77">
        <f t="shared" si="33"/>
        <v>0</v>
      </c>
      <c r="AF177" s="77">
        <f t="shared" si="33"/>
        <v>0</v>
      </c>
      <c r="AG177" s="77">
        <f t="shared" si="33"/>
        <v>0</v>
      </c>
      <c r="AH177" s="77">
        <f t="shared" si="33"/>
        <v>0</v>
      </c>
      <c r="AI177" s="77">
        <f t="shared" si="33"/>
        <v>0</v>
      </c>
      <c r="AJ177" s="77">
        <f t="shared" si="33"/>
        <v>0</v>
      </c>
      <c r="AK177" s="77">
        <f t="shared" si="27"/>
        <v>20.330000000000002</v>
      </c>
      <c r="AL177" s="78">
        <f t="shared" si="28"/>
        <v>0.1217365269461078</v>
      </c>
    </row>
    <row r="178" spans="1:38" ht="25.5">
      <c r="A178" s="81" t="s">
        <v>410</v>
      </c>
      <c r="B178" s="82" t="s">
        <v>250</v>
      </c>
      <c r="C178" s="101" t="s">
        <v>359</v>
      </c>
      <c r="D178" s="101" t="s">
        <v>396</v>
      </c>
      <c r="E178" s="162" t="s">
        <v>266</v>
      </c>
      <c r="F178" s="102">
        <v>1</v>
      </c>
      <c r="G178" s="186"/>
      <c r="H178" s="69" t="s">
        <v>25</v>
      </c>
      <c r="I178" s="70">
        <f>VLOOKUP(H178,CARGOS!$A$2:$C$21,2,FALSE)</f>
        <v>219</v>
      </c>
      <c r="J178" s="71" t="str">
        <f>VLOOKUP(H178,CARGOS!$A$2:$C$21,3,FALSE)</f>
        <v>PROFESIONAL</v>
      </c>
      <c r="K178" s="72">
        <v>1</v>
      </c>
      <c r="L178" s="73">
        <v>30</v>
      </c>
      <c r="M178" s="73">
        <f t="shared" si="34"/>
        <v>45</v>
      </c>
      <c r="N178" s="74">
        <v>60</v>
      </c>
      <c r="O178" s="75">
        <f t="shared" si="25"/>
        <v>0.8025000000000001</v>
      </c>
      <c r="P178" s="76">
        <f t="shared" ref="P178:P241" si="35">AL178</f>
        <v>4.8053892215568867E-3</v>
      </c>
      <c r="Q178" s="77">
        <f t="shared" si="32"/>
        <v>0</v>
      </c>
      <c r="R178" s="77">
        <f t="shared" si="32"/>
        <v>0</v>
      </c>
      <c r="S178" s="77">
        <f t="shared" si="32"/>
        <v>0</v>
      </c>
      <c r="T178" s="77">
        <f t="shared" si="32"/>
        <v>0</v>
      </c>
      <c r="U178" s="77">
        <f t="shared" si="32"/>
        <v>0</v>
      </c>
      <c r="V178" s="77">
        <f t="shared" si="32"/>
        <v>0</v>
      </c>
      <c r="W178" s="77">
        <f t="shared" si="32"/>
        <v>0</v>
      </c>
      <c r="X178" s="77">
        <f t="shared" si="32"/>
        <v>0</v>
      </c>
      <c r="Y178" s="77">
        <f t="shared" si="32"/>
        <v>0</v>
      </c>
      <c r="Z178" s="77">
        <f t="shared" si="32"/>
        <v>0</v>
      </c>
      <c r="AA178" s="77">
        <f t="shared" si="33"/>
        <v>0</v>
      </c>
      <c r="AB178" s="77">
        <f t="shared" si="33"/>
        <v>0.8025000000000001</v>
      </c>
      <c r="AC178" s="77">
        <f t="shared" si="33"/>
        <v>0</v>
      </c>
      <c r="AD178" s="77">
        <f t="shared" si="33"/>
        <v>0</v>
      </c>
      <c r="AE178" s="77">
        <f t="shared" si="33"/>
        <v>0</v>
      </c>
      <c r="AF178" s="77">
        <f t="shared" si="33"/>
        <v>0</v>
      </c>
      <c r="AG178" s="77">
        <f t="shared" si="33"/>
        <v>0</v>
      </c>
      <c r="AH178" s="77">
        <f t="shared" si="33"/>
        <v>0</v>
      </c>
      <c r="AI178" s="77">
        <f t="shared" si="33"/>
        <v>0</v>
      </c>
      <c r="AJ178" s="77">
        <f t="shared" si="33"/>
        <v>0</v>
      </c>
      <c r="AK178" s="77">
        <f t="shared" si="27"/>
        <v>0.8025000000000001</v>
      </c>
      <c r="AL178" s="78">
        <f t="shared" si="28"/>
        <v>4.8053892215568867E-3</v>
      </c>
    </row>
    <row r="179" spans="1:38" ht="27.6" customHeight="1">
      <c r="A179" s="81" t="s">
        <v>410</v>
      </c>
      <c r="B179" s="82" t="s">
        <v>250</v>
      </c>
      <c r="C179" s="101" t="s">
        <v>359</v>
      </c>
      <c r="D179" s="101" t="s">
        <v>38</v>
      </c>
      <c r="E179" s="162" t="s">
        <v>267</v>
      </c>
      <c r="F179" s="102">
        <v>1</v>
      </c>
      <c r="G179" s="186"/>
      <c r="H179" s="69" t="s">
        <v>25</v>
      </c>
      <c r="I179" s="70">
        <f>VLOOKUP(H179,CARGOS!$A$2:$C$21,2,FALSE)</f>
        <v>219</v>
      </c>
      <c r="J179" s="71" t="str">
        <f>VLOOKUP(H179,CARGOS!$A$2:$C$21,3,FALSE)</f>
        <v>PROFESIONAL</v>
      </c>
      <c r="K179" s="72">
        <f>2/12</f>
        <v>0.16666666666666666</v>
      </c>
      <c r="L179" s="73">
        <v>60</v>
      </c>
      <c r="M179" s="73">
        <f t="shared" si="34"/>
        <v>75</v>
      </c>
      <c r="N179" s="74">
        <v>90</v>
      </c>
      <c r="O179" s="75">
        <f t="shared" si="25"/>
        <v>1.3374999999999999</v>
      </c>
      <c r="P179" s="76">
        <f t="shared" si="35"/>
        <v>1.3348303393213572E-3</v>
      </c>
      <c r="Q179" s="77">
        <f t="shared" ref="Q179:Z204" si="36">IF($H179=Q$5,$K179*$O179,0)</f>
        <v>0</v>
      </c>
      <c r="R179" s="77">
        <f t="shared" si="36"/>
        <v>0</v>
      </c>
      <c r="S179" s="77">
        <f t="shared" si="36"/>
        <v>0</v>
      </c>
      <c r="T179" s="77">
        <f t="shared" si="36"/>
        <v>0</v>
      </c>
      <c r="U179" s="77">
        <f t="shared" si="36"/>
        <v>0</v>
      </c>
      <c r="V179" s="77">
        <f t="shared" si="36"/>
        <v>0</v>
      </c>
      <c r="W179" s="77">
        <f t="shared" si="36"/>
        <v>0</v>
      </c>
      <c r="X179" s="77">
        <f t="shared" si="36"/>
        <v>0</v>
      </c>
      <c r="Y179" s="77">
        <f t="shared" si="36"/>
        <v>0</v>
      </c>
      <c r="Z179" s="77">
        <f t="shared" si="36"/>
        <v>0</v>
      </c>
      <c r="AA179" s="77">
        <f t="shared" si="33"/>
        <v>0</v>
      </c>
      <c r="AB179" s="77">
        <f t="shared" ref="AA179:AJ204" si="37">IF($H179=AB$5,$K179*$O179,0)</f>
        <v>0.22291666666666665</v>
      </c>
      <c r="AC179" s="77">
        <f t="shared" si="37"/>
        <v>0</v>
      </c>
      <c r="AD179" s="77">
        <f t="shared" si="37"/>
        <v>0</v>
      </c>
      <c r="AE179" s="77">
        <f t="shared" si="37"/>
        <v>0</v>
      </c>
      <c r="AF179" s="77">
        <f t="shared" si="37"/>
        <v>0</v>
      </c>
      <c r="AG179" s="77">
        <f t="shared" si="37"/>
        <v>0</v>
      </c>
      <c r="AH179" s="77">
        <f t="shared" si="37"/>
        <v>0</v>
      </c>
      <c r="AI179" s="77">
        <f t="shared" si="37"/>
        <v>0</v>
      </c>
      <c r="AJ179" s="77">
        <f t="shared" si="37"/>
        <v>0</v>
      </c>
      <c r="AK179" s="77">
        <f t="shared" si="27"/>
        <v>0.22291666666666665</v>
      </c>
      <c r="AL179" s="78">
        <f t="shared" si="28"/>
        <v>1.3348303393213572E-3</v>
      </c>
    </row>
    <row r="180" spans="1:38" ht="25.5">
      <c r="A180" s="81" t="s">
        <v>410</v>
      </c>
      <c r="B180" s="82" t="s">
        <v>250</v>
      </c>
      <c r="C180" s="101" t="s">
        <v>359</v>
      </c>
      <c r="D180" s="101" t="s">
        <v>396</v>
      </c>
      <c r="E180" s="162" t="s">
        <v>268</v>
      </c>
      <c r="F180" s="102">
        <v>1</v>
      </c>
      <c r="G180" s="186"/>
      <c r="H180" s="69" t="s">
        <v>25</v>
      </c>
      <c r="I180" s="70">
        <f>VLOOKUP(H180,CARGOS!$A$2:$C$21,2,FALSE)</f>
        <v>219</v>
      </c>
      <c r="J180" s="71" t="str">
        <f>VLOOKUP(H180,CARGOS!$A$2:$C$21,3,FALSE)</f>
        <v>PROFESIONAL</v>
      </c>
      <c r="K180" s="72">
        <v>1</v>
      </c>
      <c r="L180" s="73">
        <v>480</v>
      </c>
      <c r="M180" s="73">
        <f t="shared" si="34"/>
        <v>480</v>
      </c>
      <c r="N180" s="74">
        <v>480</v>
      </c>
      <c r="O180" s="75">
        <f t="shared" si="25"/>
        <v>8.56</v>
      </c>
      <c r="P180" s="76">
        <f t="shared" si="35"/>
        <v>5.1257485029940125E-2</v>
      </c>
      <c r="Q180" s="77">
        <f t="shared" si="36"/>
        <v>0</v>
      </c>
      <c r="R180" s="77">
        <f t="shared" si="36"/>
        <v>0</v>
      </c>
      <c r="S180" s="77">
        <f t="shared" si="36"/>
        <v>0</v>
      </c>
      <c r="T180" s="77">
        <f t="shared" si="36"/>
        <v>0</v>
      </c>
      <c r="U180" s="77">
        <f t="shared" si="36"/>
        <v>0</v>
      </c>
      <c r="V180" s="77">
        <f t="shared" si="36"/>
        <v>0</v>
      </c>
      <c r="W180" s="77">
        <f t="shared" si="36"/>
        <v>0</v>
      </c>
      <c r="X180" s="77">
        <f t="shared" si="36"/>
        <v>0</v>
      </c>
      <c r="Y180" s="77">
        <f t="shared" si="36"/>
        <v>0</v>
      </c>
      <c r="Z180" s="77">
        <f t="shared" si="36"/>
        <v>0</v>
      </c>
      <c r="AA180" s="77">
        <f t="shared" si="37"/>
        <v>0</v>
      </c>
      <c r="AB180" s="77">
        <f t="shared" si="37"/>
        <v>8.56</v>
      </c>
      <c r="AC180" s="77">
        <f t="shared" si="37"/>
        <v>0</v>
      </c>
      <c r="AD180" s="77">
        <f t="shared" si="37"/>
        <v>0</v>
      </c>
      <c r="AE180" s="77">
        <f t="shared" si="37"/>
        <v>0</v>
      </c>
      <c r="AF180" s="77">
        <f t="shared" si="37"/>
        <v>0</v>
      </c>
      <c r="AG180" s="77">
        <f t="shared" si="37"/>
        <v>0</v>
      </c>
      <c r="AH180" s="77">
        <f t="shared" si="37"/>
        <v>0</v>
      </c>
      <c r="AI180" s="77">
        <f t="shared" si="37"/>
        <v>0</v>
      </c>
      <c r="AJ180" s="77">
        <f t="shared" si="37"/>
        <v>0</v>
      </c>
      <c r="AK180" s="77">
        <f t="shared" si="27"/>
        <v>8.56</v>
      </c>
      <c r="AL180" s="78">
        <f t="shared" si="28"/>
        <v>5.1257485029940125E-2</v>
      </c>
    </row>
    <row r="181" spans="1:38" ht="25.5">
      <c r="A181" s="81" t="s">
        <v>410</v>
      </c>
      <c r="B181" s="82" t="s">
        <v>250</v>
      </c>
      <c r="C181" s="101" t="s">
        <v>359</v>
      </c>
      <c r="D181" s="101" t="s">
        <v>38</v>
      </c>
      <c r="E181" s="162" t="s">
        <v>269</v>
      </c>
      <c r="F181" s="102">
        <v>1</v>
      </c>
      <c r="G181" s="186"/>
      <c r="H181" s="69" t="s">
        <v>25</v>
      </c>
      <c r="I181" s="70">
        <f>VLOOKUP(H181,CARGOS!$A$2:$C$21,2,FALSE)</f>
        <v>219</v>
      </c>
      <c r="J181" s="71" t="str">
        <f>VLOOKUP(H181,CARGOS!$A$2:$C$21,3,FALSE)</f>
        <v>PROFESIONAL</v>
      </c>
      <c r="K181" s="72">
        <v>1</v>
      </c>
      <c r="L181" s="73">
        <v>30</v>
      </c>
      <c r="M181" s="73">
        <f t="shared" si="34"/>
        <v>45</v>
      </c>
      <c r="N181" s="74">
        <v>60</v>
      </c>
      <c r="O181" s="75">
        <f t="shared" si="25"/>
        <v>0.8025000000000001</v>
      </c>
      <c r="P181" s="76">
        <f t="shared" si="35"/>
        <v>4.8053892215568867E-3</v>
      </c>
      <c r="Q181" s="77">
        <f t="shared" si="36"/>
        <v>0</v>
      </c>
      <c r="R181" s="77">
        <f t="shared" si="36"/>
        <v>0</v>
      </c>
      <c r="S181" s="77">
        <f t="shared" si="36"/>
        <v>0</v>
      </c>
      <c r="T181" s="77">
        <f t="shared" si="36"/>
        <v>0</v>
      </c>
      <c r="U181" s="77">
        <f t="shared" si="36"/>
        <v>0</v>
      </c>
      <c r="V181" s="77">
        <f t="shared" si="36"/>
        <v>0</v>
      </c>
      <c r="W181" s="77">
        <f t="shared" si="36"/>
        <v>0</v>
      </c>
      <c r="X181" s="77">
        <f t="shared" si="36"/>
        <v>0</v>
      </c>
      <c r="Y181" s="77">
        <f t="shared" si="36"/>
        <v>0</v>
      </c>
      <c r="Z181" s="77">
        <f t="shared" si="36"/>
        <v>0</v>
      </c>
      <c r="AA181" s="77">
        <f t="shared" si="37"/>
        <v>0</v>
      </c>
      <c r="AB181" s="77">
        <f t="shared" si="37"/>
        <v>0.8025000000000001</v>
      </c>
      <c r="AC181" s="77">
        <f t="shared" si="37"/>
        <v>0</v>
      </c>
      <c r="AD181" s="77">
        <f t="shared" si="37"/>
        <v>0</v>
      </c>
      <c r="AE181" s="77">
        <f t="shared" si="37"/>
        <v>0</v>
      </c>
      <c r="AF181" s="77">
        <f t="shared" si="37"/>
        <v>0</v>
      </c>
      <c r="AG181" s="77">
        <f t="shared" si="37"/>
        <v>0</v>
      </c>
      <c r="AH181" s="77">
        <f t="shared" si="37"/>
        <v>0</v>
      </c>
      <c r="AI181" s="77">
        <f t="shared" si="37"/>
        <v>0</v>
      </c>
      <c r="AJ181" s="77">
        <f t="shared" si="37"/>
        <v>0</v>
      </c>
      <c r="AK181" s="77">
        <f t="shared" si="27"/>
        <v>0.8025000000000001</v>
      </c>
      <c r="AL181" s="78">
        <f t="shared" si="28"/>
        <v>4.8053892215568867E-3</v>
      </c>
    </row>
    <row r="182" spans="1:38" ht="25.5">
      <c r="A182" s="81" t="s">
        <v>410</v>
      </c>
      <c r="B182" s="82" t="s">
        <v>250</v>
      </c>
      <c r="C182" s="101" t="s">
        <v>359</v>
      </c>
      <c r="D182" s="101" t="s">
        <v>72</v>
      </c>
      <c r="E182" s="162" t="s">
        <v>270</v>
      </c>
      <c r="F182" s="102">
        <v>1</v>
      </c>
      <c r="G182" s="186"/>
      <c r="H182" s="69" t="s">
        <v>25</v>
      </c>
      <c r="I182" s="70">
        <f>VLOOKUP(H182,CARGOS!$A$2:$C$21,2,FALSE)</f>
        <v>219</v>
      </c>
      <c r="J182" s="71" t="str">
        <f>VLOOKUP(H182,CARGOS!$A$2:$C$21,3,FALSE)</f>
        <v>PROFESIONAL</v>
      </c>
      <c r="K182" s="72">
        <v>1</v>
      </c>
      <c r="L182" s="73">
        <v>240</v>
      </c>
      <c r="M182" s="73">
        <f t="shared" si="34"/>
        <v>240</v>
      </c>
      <c r="N182" s="74">
        <v>240</v>
      </c>
      <c r="O182" s="75">
        <f t="shared" si="25"/>
        <v>4.28</v>
      </c>
      <c r="P182" s="76">
        <f t="shared" si="35"/>
        <v>2.5628742514970063E-2</v>
      </c>
      <c r="Q182" s="77">
        <f t="shared" si="36"/>
        <v>0</v>
      </c>
      <c r="R182" s="77">
        <f t="shared" si="36"/>
        <v>0</v>
      </c>
      <c r="S182" s="77">
        <f t="shared" si="36"/>
        <v>0</v>
      </c>
      <c r="T182" s="77">
        <f t="shared" si="36"/>
        <v>0</v>
      </c>
      <c r="U182" s="77">
        <f t="shared" si="36"/>
        <v>0</v>
      </c>
      <c r="V182" s="77">
        <f t="shared" si="36"/>
        <v>0</v>
      </c>
      <c r="W182" s="77">
        <f t="shared" si="36"/>
        <v>0</v>
      </c>
      <c r="X182" s="77">
        <f t="shared" si="36"/>
        <v>0</v>
      </c>
      <c r="Y182" s="77">
        <f t="shared" si="36"/>
        <v>0</v>
      </c>
      <c r="Z182" s="77">
        <f t="shared" si="36"/>
        <v>0</v>
      </c>
      <c r="AA182" s="77">
        <f t="shared" si="37"/>
        <v>0</v>
      </c>
      <c r="AB182" s="77">
        <f t="shared" si="37"/>
        <v>4.28</v>
      </c>
      <c r="AC182" s="77">
        <f t="shared" si="37"/>
        <v>0</v>
      </c>
      <c r="AD182" s="77">
        <f t="shared" si="37"/>
        <v>0</v>
      </c>
      <c r="AE182" s="77">
        <f t="shared" si="37"/>
        <v>0</v>
      </c>
      <c r="AF182" s="77">
        <f t="shared" si="37"/>
        <v>0</v>
      </c>
      <c r="AG182" s="77">
        <f t="shared" si="37"/>
        <v>0</v>
      </c>
      <c r="AH182" s="77">
        <f t="shared" si="37"/>
        <v>0</v>
      </c>
      <c r="AI182" s="77">
        <f t="shared" si="37"/>
        <v>0</v>
      </c>
      <c r="AJ182" s="77">
        <f t="shared" si="37"/>
        <v>0</v>
      </c>
      <c r="AK182" s="77">
        <f t="shared" si="27"/>
        <v>4.28</v>
      </c>
      <c r="AL182" s="78">
        <f t="shared" si="28"/>
        <v>2.5628742514970063E-2</v>
      </c>
    </row>
    <row r="183" spans="1:38" ht="25.5">
      <c r="A183" s="81" t="s">
        <v>410</v>
      </c>
      <c r="B183" s="82" t="s">
        <v>250</v>
      </c>
      <c r="C183" s="101" t="s">
        <v>359</v>
      </c>
      <c r="D183" s="101" t="s">
        <v>398</v>
      </c>
      <c r="E183" s="162" t="s">
        <v>271</v>
      </c>
      <c r="F183" s="102">
        <v>1</v>
      </c>
      <c r="G183" s="186"/>
      <c r="H183" s="69" t="s">
        <v>25</v>
      </c>
      <c r="I183" s="70">
        <f>VLOOKUP(H183,CARGOS!$A$2:$C$21,2,FALSE)</f>
        <v>219</v>
      </c>
      <c r="J183" s="71" t="str">
        <f>VLOOKUP(H183,CARGOS!$A$2:$C$21,3,FALSE)</f>
        <v>PROFESIONAL</v>
      </c>
      <c r="K183" s="72">
        <v>1</v>
      </c>
      <c r="L183" s="73">
        <v>240</v>
      </c>
      <c r="M183" s="73">
        <f t="shared" si="34"/>
        <v>240</v>
      </c>
      <c r="N183" s="74">
        <v>240</v>
      </c>
      <c r="O183" s="75">
        <f t="shared" ref="O183:O246" si="38">(1.07*(L183+4*M183+N183)/6)/60</f>
        <v>4.28</v>
      </c>
      <c r="P183" s="76">
        <f t="shared" si="35"/>
        <v>2.5628742514970063E-2</v>
      </c>
      <c r="Q183" s="77">
        <f t="shared" si="36"/>
        <v>0</v>
      </c>
      <c r="R183" s="77">
        <f t="shared" si="36"/>
        <v>0</v>
      </c>
      <c r="S183" s="77">
        <f t="shared" si="36"/>
        <v>0</v>
      </c>
      <c r="T183" s="77">
        <f t="shared" si="36"/>
        <v>0</v>
      </c>
      <c r="U183" s="77">
        <f t="shared" si="36"/>
        <v>0</v>
      </c>
      <c r="V183" s="77">
        <f t="shared" si="36"/>
        <v>0</v>
      </c>
      <c r="W183" s="77">
        <f t="shared" si="36"/>
        <v>0</v>
      </c>
      <c r="X183" s="77">
        <f t="shared" si="36"/>
        <v>0</v>
      </c>
      <c r="Y183" s="77">
        <f t="shared" si="36"/>
        <v>0</v>
      </c>
      <c r="Z183" s="77">
        <f t="shared" si="36"/>
        <v>0</v>
      </c>
      <c r="AA183" s="77">
        <f t="shared" si="37"/>
        <v>0</v>
      </c>
      <c r="AB183" s="77">
        <f t="shared" si="37"/>
        <v>4.28</v>
      </c>
      <c r="AC183" s="77">
        <f t="shared" si="37"/>
        <v>0</v>
      </c>
      <c r="AD183" s="77">
        <f t="shared" si="37"/>
        <v>0</v>
      </c>
      <c r="AE183" s="77">
        <f t="shared" si="37"/>
        <v>0</v>
      </c>
      <c r="AF183" s="77">
        <f t="shared" si="37"/>
        <v>0</v>
      </c>
      <c r="AG183" s="77">
        <f t="shared" si="37"/>
        <v>0</v>
      </c>
      <c r="AH183" s="77">
        <f t="shared" si="37"/>
        <v>0</v>
      </c>
      <c r="AI183" s="77">
        <f t="shared" si="37"/>
        <v>0</v>
      </c>
      <c r="AJ183" s="77">
        <f t="shared" si="37"/>
        <v>0</v>
      </c>
      <c r="AK183" s="77">
        <f t="shared" ref="AK183:AK246" si="39">SUM(Q183:AJ183)</f>
        <v>4.28</v>
      </c>
      <c r="AL183" s="78">
        <f t="shared" ref="AL183:AL246" si="40">+AK183/167</f>
        <v>2.5628742514970063E-2</v>
      </c>
    </row>
    <row r="184" spans="1:38" ht="25.5">
      <c r="A184" s="81" t="s">
        <v>410</v>
      </c>
      <c r="B184" s="82" t="s">
        <v>250</v>
      </c>
      <c r="C184" s="101" t="s">
        <v>359</v>
      </c>
      <c r="D184" s="101" t="s">
        <v>38</v>
      </c>
      <c r="E184" s="162" t="s">
        <v>273</v>
      </c>
      <c r="F184" s="102">
        <v>1</v>
      </c>
      <c r="G184" s="186"/>
      <c r="H184" s="69" t="s">
        <v>25</v>
      </c>
      <c r="I184" s="70">
        <f>VLOOKUP(H184,CARGOS!$A$2:$C$21,2,FALSE)</f>
        <v>219</v>
      </c>
      <c r="J184" s="71" t="str">
        <f>VLOOKUP(H184,CARGOS!$A$2:$C$21,3,FALSE)</f>
        <v>PROFESIONAL</v>
      </c>
      <c r="K184" s="72">
        <f>4/12</f>
        <v>0.33333333333333331</v>
      </c>
      <c r="L184" s="73">
        <v>60</v>
      </c>
      <c r="M184" s="73">
        <f t="shared" si="34"/>
        <v>75</v>
      </c>
      <c r="N184" s="74">
        <v>90</v>
      </c>
      <c r="O184" s="75">
        <f t="shared" si="38"/>
        <v>1.3374999999999999</v>
      </c>
      <c r="P184" s="76">
        <f t="shared" si="35"/>
        <v>2.6696606786427144E-3</v>
      </c>
      <c r="Q184" s="77">
        <f t="shared" si="36"/>
        <v>0</v>
      </c>
      <c r="R184" s="77">
        <f t="shared" si="36"/>
        <v>0</v>
      </c>
      <c r="S184" s="77">
        <f t="shared" si="36"/>
        <v>0</v>
      </c>
      <c r="T184" s="77">
        <f t="shared" si="36"/>
        <v>0</v>
      </c>
      <c r="U184" s="77">
        <f t="shared" si="36"/>
        <v>0</v>
      </c>
      <c r="V184" s="77">
        <f t="shared" si="36"/>
        <v>0</v>
      </c>
      <c r="W184" s="77">
        <f t="shared" si="36"/>
        <v>0</v>
      </c>
      <c r="X184" s="77">
        <f t="shared" si="36"/>
        <v>0</v>
      </c>
      <c r="Y184" s="77">
        <f t="shared" si="36"/>
        <v>0</v>
      </c>
      <c r="Z184" s="77">
        <f t="shared" si="36"/>
        <v>0</v>
      </c>
      <c r="AA184" s="77">
        <f t="shared" si="37"/>
        <v>0</v>
      </c>
      <c r="AB184" s="77">
        <f t="shared" si="37"/>
        <v>0.4458333333333333</v>
      </c>
      <c r="AC184" s="77">
        <f t="shared" si="37"/>
        <v>0</v>
      </c>
      <c r="AD184" s="77">
        <f t="shared" si="37"/>
        <v>0</v>
      </c>
      <c r="AE184" s="77">
        <f t="shared" si="37"/>
        <v>0</v>
      </c>
      <c r="AF184" s="77">
        <f t="shared" si="37"/>
        <v>0</v>
      </c>
      <c r="AG184" s="77">
        <f t="shared" si="37"/>
        <v>0</v>
      </c>
      <c r="AH184" s="77">
        <f t="shared" si="37"/>
        <v>0</v>
      </c>
      <c r="AI184" s="77">
        <f t="shared" si="37"/>
        <v>0</v>
      </c>
      <c r="AJ184" s="77">
        <f t="shared" si="37"/>
        <v>0</v>
      </c>
      <c r="AK184" s="77">
        <f t="shared" si="39"/>
        <v>0.4458333333333333</v>
      </c>
      <c r="AL184" s="78">
        <f t="shared" si="40"/>
        <v>2.6696606786427144E-3</v>
      </c>
    </row>
    <row r="185" spans="1:38" ht="25.5">
      <c r="A185" s="81" t="s">
        <v>410</v>
      </c>
      <c r="B185" s="82" t="s">
        <v>250</v>
      </c>
      <c r="C185" s="101" t="s">
        <v>359</v>
      </c>
      <c r="D185" s="101" t="s">
        <v>38</v>
      </c>
      <c r="E185" s="162" t="s">
        <v>274</v>
      </c>
      <c r="F185" s="102">
        <v>1</v>
      </c>
      <c r="G185" s="186"/>
      <c r="H185" s="69" t="s">
        <v>25</v>
      </c>
      <c r="I185" s="70">
        <f>VLOOKUP(H185,CARGOS!$A$2:$C$21,2,FALSE)</f>
        <v>219</v>
      </c>
      <c r="J185" s="71" t="str">
        <f>VLOOKUP(H185,CARGOS!$A$2:$C$21,3,FALSE)</f>
        <v>PROFESIONAL</v>
      </c>
      <c r="K185" s="72">
        <v>1</v>
      </c>
      <c r="L185" s="73">
        <v>120</v>
      </c>
      <c r="M185" s="73">
        <f t="shared" si="34"/>
        <v>120</v>
      </c>
      <c r="N185" s="74">
        <v>120</v>
      </c>
      <c r="O185" s="75">
        <f t="shared" si="38"/>
        <v>2.14</v>
      </c>
      <c r="P185" s="76">
        <f t="shared" si="35"/>
        <v>1.2814371257485031E-2</v>
      </c>
      <c r="Q185" s="77">
        <f t="shared" si="36"/>
        <v>0</v>
      </c>
      <c r="R185" s="77">
        <f t="shared" si="36"/>
        <v>0</v>
      </c>
      <c r="S185" s="77">
        <f t="shared" si="36"/>
        <v>0</v>
      </c>
      <c r="T185" s="77">
        <f t="shared" si="36"/>
        <v>0</v>
      </c>
      <c r="U185" s="77">
        <f t="shared" si="36"/>
        <v>0</v>
      </c>
      <c r="V185" s="77">
        <f t="shared" si="36"/>
        <v>0</v>
      </c>
      <c r="W185" s="77">
        <f t="shared" si="36"/>
        <v>0</v>
      </c>
      <c r="X185" s="77">
        <f t="shared" si="36"/>
        <v>0</v>
      </c>
      <c r="Y185" s="77">
        <f t="shared" si="36"/>
        <v>0</v>
      </c>
      <c r="Z185" s="77">
        <f t="shared" si="36"/>
        <v>0</v>
      </c>
      <c r="AA185" s="77">
        <f t="shared" si="37"/>
        <v>0</v>
      </c>
      <c r="AB185" s="77">
        <f t="shared" si="37"/>
        <v>2.14</v>
      </c>
      <c r="AC185" s="77">
        <f t="shared" si="37"/>
        <v>0</v>
      </c>
      <c r="AD185" s="77">
        <f t="shared" si="37"/>
        <v>0</v>
      </c>
      <c r="AE185" s="77">
        <f t="shared" si="37"/>
        <v>0</v>
      </c>
      <c r="AF185" s="77">
        <f t="shared" si="37"/>
        <v>0</v>
      </c>
      <c r="AG185" s="77">
        <f t="shared" si="37"/>
        <v>0</v>
      </c>
      <c r="AH185" s="77">
        <f t="shared" si="37"/>
        <v>0</v>
      </c>
      <c r="AI185" s="77">
        <f t="shared" si="37"/>
        <v>0</v>
      </c>
      <c r="AJ185" s="77">
        <f t="shared" si="37"/>
        <v>0</v>
      </c>
      <c r="AK185" s="77">
        <f t="shared" si="39"/>
        <v>2.14</v>
      </c>
      <c r="AL185" s="78">
        <f t="shared" si="40"/>
        <v>1.2814371257485031E-2</v>
      </c>
    </row>
    <row r="186" spans="1:38" ht="25.5">
      <c r="A186" s="81" t="s">
        <v>410</v>
      </c>
      <c r="B186" s="82" t="s">
        <v>250</v>
      </c>
      <c r="C186" s="101" t="s">
        <v>359</v>
      </c>
      <c r="D186" s="101" t="s">
        <v>38</v>
      </c>
      <c r="E186" s="162" t="s">
        <v>275</v>
      </c>
      <c r="F186" s="102">
        <v>1</v>
      </c>
      <c r="G186" s="186"/>
      <c r="H186" s="69" t="s">
        <v>25</v>
      </c>
      <c r="I186" s="70">
        <f>VLOOKUP(H186,CARGOS!$A$2:$C$21,2,FALSE)</f>
        <v>219</v>
      </c>
      <c r="J186" s="71" t="str">
        <f>VLOOKUP(H186,CARGOS!$A$2:$C$21,3,FALSE)</f>
        <v>PROFESIONAL</v>
      </c>
      <c r="K186" s="72">
        <v>1</v>
      </c>
      <c r="L186" s="73">
        <v>30</v>
      </c>
      <c r="M186" s="73">
        <f t="shared" si="34"/>
        <v>45</v>
      </c>
      <c r="N186" s="74">
        <v>60</v>
      </c>
      <c r="O186" s="75">
        <f t="shared" si="38"/>
        <v>0.8025000000000001</v>
      </c>
      <c r="P186" s="76">
        <f t="shared" si="35"/>
        <v>4.8053892215568867E-3</v>
      </c>
      <c r="Q186" s="77">
        <f t="shared" si="36"/>
        <v>0</v>
      </c>
      <c r="R186" s="77">
        <f t="shared" si="36"/>
        <v>0</v>
      </c>
      <c r="S186" s="77">
        <f t="shared" si="36"/>
        <v>0</v>
      </c>
      <c r="T186" s="77">
        <f t="shared" si="36"/>
        <v>0</v>
      </c>
      <c r="U186" s="77">
        <f t="shared" si="36"/>
        <v>0</v>
      </c>
      <c r="V186" s="77">
        <f t="shared" si="36"/>
        <v>0</v>
      </c>
      <c r="W186" s="77">
        <f t="shared" si="36"/>
        <v>0</v>
      </c>
      <c r="X186" s="77">
        <f t="shared" si="36"/>
        <v>0</v>
      </c>
      <c r="Y186" s="77">
        <f t="shared" si="36"/>
        <v>0</v>
      </c>
      <c r="Z186" s="77">
        <f t="shared" si="36"/>
        <v>0</v>
      </c>
      <c r="AA186" s="77">
        <f t="shared" si="37"/>
        <v>0</v>
      </c>
      <c r="AB186" s="77">
        <f t="shared" si="37"/>
        <v>0.8025000000000001</v>
      </c>
      <c r="AC186" s="77">
        <f t="shared" si="37"/>
        <v>0</v>
      </c>
      <c r="AD186" s="77">
        <f t="shared" si="37"/>
        <v>0</v>
      </c>
      <c r="AE186" s="77">
        <f t="shared" si="37"/>
        <v>0</v>
      </c>
      <c r="AF186" s="77">
        <f t="shared" si="37"/>
        <v>0</v>
      </c>
      <c r="AG186" s="77">
        <f t="shared" si="37"/>
        <v>0</v>
      </c>
      <c r="AH186" s="77">
        <f t="shared" si="37"/>
        <v>0</v>
      </c>
      <c r="AI186" s="77">
        <f t="shared" si="37"/>
        <v>0</v>
      </c>
      <c r="AJ186" s="77">
        <f t="shared" si="37"/>
        <v>0</v>
      </c>
      <c r="AK186" s="77">
        <f t="shared" si="39"/>
        <v>0.8025000000000001</v>
      </c>
      <c r="AL186" s="78">
        <f t="shared" si="40"/>
        <v>4.8053892215568867E-3</v>
      </c>
    </row>
    <row r="187" spans="1:38" ht="25.5">
      <c r="A187" s="81" t="s">
        <v>118</v>
      </c>
      <c r="B187" s="82" t="s">
        <v>276</v>
      </c>
      <c r="C187" s="101" t="s">
        <v>331</v>
      </c>
      <c r="D187" s="101" t="s">
        <v>38</v>
      </c>
      <c r="E187" s="162" t="s">
        <v>283</v>
      </c>
      <c r="F187" s="102">
        <v>1</v>
      </c>
      <c r="G187" s="186"/>
      <c r="H187" s="69" t="s">
        <v>25</v>
      </c>
      <c r="I187" s="70">
        <f>VLOOKUP(H187,CARGOS!$A$2:$C$21,2,FALSE)</f>
        <v>219</v>
      </c>
      <c r="J187" s="71" t="str">
        <f>VLOOKUP(H187,CARGOS!$A$2:$C$21,3,FALSE)</f>
        <v>PROFESIONAL</v>
      </c>
      <c r="K187" s="72">
        <v>4</v>
      </c>
      <c r="L187" s="73">
        <f>9*60</f>
        <v>540</v>
      </c>
      <c r="M187" s="73">
        <f t="shared" si="34"/>
        <v>570</v>
      </c>
      <c r="N187" s="74">
        <f>10*60</f>
        <v>600</v>
      </c>
      <c r="O187" s="75">
        <f t="shared" si="38"/>
        <v>10.164999999999999</v>
      </c>
      <c r="P187" s="76">
        <f t="shared" si="35"/>
        <v>0.24347305389221555</v>
      </c>
      <c r="Q187" s="77">
        <f t="shared" si="36"/>
        <v>0</v>
      </c>
      <c r="R187" s="77">
        <f t="shared" si="36"/>
        <v>0</v>
      </c>
      <c r="S187" s="77">
        <f t="shared" si="36"/>
        <v>0</v>
      </c>
      <c r="T187" s="77">
        <f t="shared" si="36"/>
        <v>0</v>
      </c>
      <c r="U187" s="77">
        <f t="shared" si="36"/>
        <v>0</v>
      </c>
      <c r="V187" s="77">
        <f t="shared" si="36"/>
        <v>0</v>
      </c>
      <c r="W187" s="77">
        <f t="shared" si="36"/>
        <v>0</v>
      </c>
      <c r="X187" s="77">
        <f t="shared" si="36"/>
        <v>0</v>
      </c>
      <c r="Y187" s="77">
        <f t="shared" si="36"/>
        <v>0</v>
      </c>
      <c r="Z187" s="77">
        <f t="shared" si="36"/>
        <v>0</v>
      </c>
      <c r="AA187" s="77">
        <f t="shared" si="37"/>
        <v>0</v>
      </c>
      <c r="AB187" s="77">
        <f t="shared" si="37"/>
        <v>40.659999999999997</v>
      </c>
      <c r="AC187" s="77">
        <f t="shared" si="37"/>
        <v>0</v>
      </c>
      <c r="AD187" s="77">
        <f t="shared" si="37"/>
        <v>0</v>
      </c>
      <c r="AE187" s="77">
        <f t="shared" si="37"/>
        <v>0</v>
      </c>
      <c r="AF187" s="77">
        <f t="shared" si="37"/>
        <v>0</v>
      </c>
      <c r="AG187" s="77">
        <f t="shared" si="37"/>
        <v>0</v>
      </c>
      <c r="AH187" s="77">
        <f t="shared" si="37"/>
        <v>0</v>
      </c>
      <c r="AI187" s="77">
        <f t="shared" si="37"/>
        <v>0</v>
      </c>
      <c r="AJ187" s="77">
        <f t="shared" si="37"/>
        <v>0</v>
      </c>
      <c r="AK187" s="77">
        <f t="shared" si="39"/>
        <v>40.659999999999997</v>
      </c>
      <c r="AL187" s="78">
        <f t="shared" si="40"/>
        <v>0.24347305389221555</v>
      </c>
    </row>
    <row r="188" spans="1:38" ht="25.5">
      <c r="A188" s="81" t="s">
        <v>118</v>
      </c>
      <c r="B188" s="82" t="s">
        <v>276</v>
      </c>
      <c r="C188" s="101" t="s">
        <v>331</v>
      </c>
      <c r="D188" s="101" t="s">
        <v>38</v>
      </c>
      <c r="E188" s="162" t="s">
        <v>277</v>
      </c>
      <c r="F188" s="102">
        <v>1</v>
      </c>
      <c r="G188" s="186"/>
      <c r="H188" s="69" t="s">
        <v>25</v>
      </c>
      <c r="I188" s="70">
        <f>VLOOKUP(H188,CARGOS!$A$2:$C$21,2,FALSE)</f>
        <v>219</v>
      </c>
      <c r="J188" s="71" t="str">
        <f>VLOOKUP(H188,CARGOS!$A$2:$C$21,3,FALSE)</f>
        <v>PROFESIONAL</v>
      </c>
      <c r="K188" s="72">
        <v>0.08</v>
      </c>
      <c r="L188" s="73">
        <f>30*120</f>
        <v>3600</v>
      </c>
      <c r="M188" s="73">
        <f t="shared" si="34"/>
        <v>3600</v>
      </c>
      <c r="N188" s="74">
        <v>3600</v>
      </c>
      <c r="O188" s="75">
        <f t="shared" si="38"/>
        <v>64.2</v>
      </c>
      <c r="P188" s="76">
        <f t="shared" si="35"/>
        <v>3.0754491017964073E-2</v>
      </c>
      <c r="Q188" s="77">
        <f t="shared" si="36"/>
        <v>0</v>
      </c>
      <c r="R188" s="77">
        <f t="shared" si="36"/>
        <v>0</v>
      </c>
      <c r="S188" s="77">
        <f t="shared" si="36"/>
        <v>0</v>
      </c>
      <c r="T188" s="77">
        <f t="shared" si="36"/>
        <v>0</v>
      </c>
      <c r="U188" s="77">
        <f t="shared" si="36"/>
        <v>0</v>
      </c>
      <c r="V188" s="77">
        <f t="shared" si="36"/>
        <v>0</v>
      </c>
      <c r="W188" s="77">
        <f t="shared" si="36"/>
        <v>0</v>
      </c>
      <c r="X188" s="77">
        <f t="shared" si="36"/>
        <v>0</v>
      </c>
      <c r="Y188" s="77">
        <f t="shared" si="36"/>
        <v>0</v>
      </c>
      <c r="Z188" s="77">
        <f t="shared" si="36"/>
        <v>0</v>
      </c>
      <c r="AA188" s="77">
        <f t="shared" si="37"/>
        <v>0</v>
      </c>
      <c r="AB188" s="77">
        <f t="shared" si="37"/>
        <v>5.1360000000000001</v>
      </c>
      <c r="AC188" s="77">
        <f t="shared" si="37"/>
        <v>0</v>
      </c>
      <c r="AD188" s="77">
        <f t="shared" si="37"/>
        <v>0</v>
      </c>
      <c r="AE188" s="77">
        <f t="shared" si="37"/>
        <v>0</v>
      </c>
      <c r="AF188" s="77">
        <f t="shared" si="37"/>
        <v>0</v>
      </c>
      <c r="AG188" s="77">
        <f t="shared" si="37"/>
        <v>0</v>
      </c>
      <c r="AH188" s="77">
        <f t="shared" si="37"/>
        <v>0</v>
      </c>
      <c r="AI188" s="77">
        <f t="shared" si="37"/>
        <v>0</v>
      </c>
      <c r="AJ188" s="77">
        <f t="shared" si="37"/>
        <v>0</v>
      </c>
      <c r="AK188" s="77">
        <f t="shared" si="39"/>
        <v>5.1360000000000001</v>
      </c>
      <c r="AL188" s="78">
        <f t="shared" si="40"/>
        <v>3.0754491017964073E-2</v>
      </c>
    </row>
    <row r="189" spans="1:38" ht="25.5">
      <c r="A189" s="81" t="s">
        <v>118</v>
      </c>
      <c r="B189" s="82" t="s">
        <v>276</v>
      </c>
      <c r="C189" s="101" t="s">
        <v>284</v>
      </c>
      <c r="D189" s="101" t="s">
        <v>296</v>
      </c>
      <c r="E189" s="162" t="s">
        <v>278</v>
      </c>
      <c r="F189" s="102">
        <v>1</v>
      </c>
      <c r="G189" s="186"/>
      <c r="H189" s="69" t="s">
        <v>25</v>
      </c>
      <c r="I189" s="70">
        <f>VLOOKUP(H189,CARGOS!$A$2:$C$21,2,FALSE)</f>
        <v>219</v>
      </c>
      <c r="J189" s="71" t="str">
        <f>VLOOKUP(H189,CARGOS!$A$2:$C$21,3,FALSE)</f>
        <v>PROFESIONAL</v>
      </c>
      <c r="K189" s="72">
        <f>15*4</f>
        <v>60</v>
      </c>
      <c r="L189" s="73">
        <v>15</v>
      </c>
      <c r="M189" s="73">
        <f t="shared" si="34"/>
        <v>22.5</v>
      </c>
      <c r="N189" s="74">
        <v>30</v>
      </c>
      <c r="O189" s="75">
        <f t="shared" si="38"/>
        <v>0.40125000000000005</v>
      </c>
      <c r="P189" s="76">
        <f t="shared" si="35"/>
        <v>0.14416167664670659</v>
      </c>
      <c r="Q189" s="77">
        <f t="shared" si="36"/>
        <v>0</v>
      </c>
      <c r="R189" s="77">
        <f t="shared" si="36"/>
        <v>0</v>
      </c>
      <c r="S189" s="77">
        <f t="shared" si="36"/>
        <v>0</v>
      </c>
      <c r="T189" s="77">
        <f t="shared" si="36"/>
        <v>0</v>
      </c>
      <c r="U189" s="77">
        <f t="shared" si="36"/>
        <v>0</v>
      </c>
      <c r="V189" s="77">
        <f t="shared" si="36"/>
        <v>0</v>
      </c>
      <c r="W189" s="77">
        <f t="shared" si="36"/>
        <v>0</v>
      </c>
      <c r="X189" s="77">
        <f t="shared" si="36"/>
        <v>0</v>
      </c>
      <c r="Y189" s="77">
        <f t="shared" si="36"/>
        <v>0</v>
      </c>
      <c r="Z189" s="77">
        <f t="shared" si="36"/>
        <v>0</v>
      </c>
      <c r="AA189" s="77">
        <f t="shared" si="37"/>
        <v>0</v>
      </c>
      <c r="AB189" s="77">
        <f t="shared" si="37"/>
        <v>24.075000000000003</v>
      </c>
      <c r="AC189" s="77">
        <f t="shared" si="37"/>
        <v>0</v>
      </c>
      <c r="AD189" s="77">
        <f t="shared" si="37"/>
        <v>0</v>
      </c>
      <c r="AE189" s="77">
        <f t="shared" si="37"/>
        <v>0</v>
      </c>
      <c r="AF189" s="77">
        <f t="shared" si="37"/>
        <v>0</v>
      </c>
      <c r="AG189" s="77">
        <f t="shared" si="37"/>
        <v>0</v>
      </c>
      <c r="AH189" s="77">
        <f t="shared" si="37"/>
        <v>0</v>
      </c>
      <c r="AI189" s="77">
        <f t="shared" si="37"/>
        <v>0</v>
      </c>
      <c r="AJ189" s="77">
        <f t="shared" si="37"/>
        <v>0</v>
      </c>
      <c r="AK189" s="77">
        <f t="shared" si="39"/>
        <v>24.075000000000003</v>
      </c>
      <c r="AL189" s="78">
        <f t="shared" si="40"/>
        <v>0.14416167664670659</v>
      </c>
    </row>
    <row r="190" spans="1:38" ht="25.5">
      <c r="A190" s="81" t="s">
        <v>118</v>
      </c>
      <c r="B190" s="82" t="s">
        <v>276</v>
      </c>
      <c r="C190" s="101" t="s">
        <v>331</v>
      </c>
      <c r="D190" s="101" t="s">
        <v>354</v>
      </c>
      <c r="E190" s="162" t="s">
        <v>163</v>
      </c>
      <c r="F190" s="102">
        <v>1</v>
      </c>
      <c r="G190" s="186"/>
      <c r="H190" s="69" t="s">
        <v>25</v>
      </c>
      <c r="I190" s="70">
        <f>VLOOKUP(H190,CARGOS!$A$2:$C$21,2,FALSE)</f>
        <v>219</v>
      </c>
      <c r="J190" s="71" t="str">
        <f>VLOOKUP(H190,CARGOS!$A$2:$C$21,3,FALSE)</f>
        <v>PROFESIONAL</v>
      </c>
      <c r="K190" s="72">
        <f>14*0.08</f>
        <v>1.1200000000000001</v>
      </c>
      <c r="L190" s="73">
        <f>10*120</f>
        <v>1200</v>
      </c>
      <c r="M190" s="73">
        <f t="shared" si="34"/>
        <v>1200</v>
      </c>
      <c r="N190" s="74">
        <v>1200</v>
      </c>
      <c r="O190" s="75">
        <f t="shared" si="38"/>
        <v>21.4</v>
      </c>
      <c r="P190" s="76">
        <f t="shared" si="35"/>
        <v>0.14352095808383233</v>
      </c>
      <c r="Q190" s="77">
        <f t="shared" si="36"/>
        <v>0</v>
      </c>
      <c r="R190" s="77">
        <f t="shared" si="36"/>
        <v>0</v>
      </c>
      <c r="S190" s="77">
        <f t="shared" si="36"/>
        <v>0</v>
      </c>
      <c r="T190" s="77">
        <f t="shared" si="36"/>
        <v>0</v>
      </c>
      <c r="U190" s="77">
        <f t="shared" si="36"/>
        <v>0</v>
      </c>
      <c r="V190" s="77">
        <f t="shared" si="36"/>
        <v>0</v>
      </c>
      <c r="W190" s="77">
        <f t="shared" si="36"/>
        <v>0</v>
      </c>
      <c r="X190" s="77">
        <f t="shared" si="36"/>
        <v>0</v>
      </c>
      <c r="Y190" s="77">
        <f t="shared" si="36"/>
        <v>0</v>
      </c>
      <c r="Z190" s="77">
        <f t="shared" si="36"/>
        <v>0</v>
      </c>
      <c r="AA190" s="77">
        <f t="shared" si="37"/>
        <v>0</v>
      </c>
      <c r="AB190" s="77">
        <f t="shared" si="37"/>
        <v>23.968</v>
      </c>
      <c r="AC190" s="77">
        <f t="shared" si="37"/>
        <v>0</v>
      </c>
      <c r="AD190" s="77">
        <f t="shared" si="37"/>
        <v>0</v>
      </c>
      <c r="AE190" s="77">
        <f t="shared" si="37"/>
        <v>0</v>
      </c>
      <c r="AF190" s="77">
        <f t="shared" si="37"/>
        <v>0</v>
      </c>
      <c r="AG190" s="77">
        <f t="shared" si="37"/>
        <v>0</v>
      </c>
      <c r="AH190" s="77">
        <f t="shared" si="37"/>
        <v>0</v>
      </c>
      <c r="AI190" s="77">
        <f t="shared" si="37"/>
        <v>0</v>
      </c>
      <c r="AJ190" s="77">
        <f t="shared" si="37"/>
        <v>0</v>
      </c>
      <c r="AK190" s="77">
        <f t="shared" si="39"/>
        <v>23.968</v>
      </c>
      <c r="AL190" s="78">
        <f t="shared" si="40"/>
        <v>0.14352095808383233</v>
      </c>
    </row>
    <row r="191" spans="1:38" ht="25.5">
      <c r="A191" s="81" t="s">
        <v>118</v>
      </c>
      <c r="B191" s="82" t="s">
        <v>276</v>
      </c>
      <c r="C191" s="101" t="s">
        <v>331</v>
      </c>
      <c r="D191" s="101" t="s">
        <v>38</v>
      </c>
      <c r="E191" s="162" t="s">
        <v>279</v>
      </c>
      <c r="F191" s="102">
        <v>1</v>
      </c>
      <c r="G191" s="186"/>
      <c r="H191" s="69" t="s">
        <v>25</v>
      </c>
      <c r="I191" s="70">
        <f>VLOOKUP(H191,CARGOS!$A$2:$C$21,2,FALSE)</f>
        <v>219</v>
      </c>
      <c r="J191" s="71" t="str">
        <f>VLOOKUP(H191,CARGOS!$A$2:$C$21,3,FALSE)</f>
        <v>PROFESIONAL</v>
      </c>
      <c r="K191" s="72">
        <f>50*4</f>
        <v>200</v>
      </c>
      <c r="L191" s="73">
        <v>2</v>
      </c>
      <c r="M191" s="73">
        <f t="shared" si="34"/>
        <v>2.5</v>
      </c>
      <c r="N191" s="74">
        <v>3</v>
      </c>
      <c r="O191" s="75">
        <f t="shared" si="38"/>
        <v>4.4583333333333336E-2</v>
      </c>
      <c r="P191" s="76">
        <f t="shared" si="35"/>
        <v>5.3393213572854301E-2</v>
      </c>
      <c r="Q191" s="77">
        <f t="shared" si="36"/>
        <v>0</v>
      </c>
      <c r="R191" s="77">
        <f t="shared" si="36"/>
        <v>0</v>
      </c>
      <c r="S191" s="77">
        <f t="shared" si="36"/>
        <v>0</v>
      </c>
      <c r="T191" s="77">
        <f t="shared" si="36"/>
        <v>0</v>
      </c>
      <c r="U191" s="77">
        <f t="shared" si="36"/>
        <v>0</v>
      </c>
      <c r="V191" s="77">
        <f t="shared" si="36"/>
        <v>0</v>
      </c>
      <c r="W191" s="77">
        <f t="shared" si="36"/>
        <v>0</v>
      </c>
      <c r="X191" s="77">
        <f t="shared" si="36"/>
        <v>0</v>
      </c>
      <c r="Y191" s="77">
        <f t="shared" si="36"/>
        <v>0</v>
      </c>
      <c r="Z191" s="77">
        <f t="shared" si="36"/>
        <v>0</v>
      </c>
      <c r="AA191" s="77">
        <f t="shared" si="37"/>
        <v>0</v>
      </c>
      <c r="AB191" s="77">
        <f t="shared" si="37"/>
        <v>8.9166666666666679</v>
      </c>
      <c r="AC191" s="77">
        <f t="shared" si="37"/>
        <v>0</v>
      </c>
      <c r="AD191" s="77">
        <f t="shared" si="37"/>
        <v>0</v>
      </c>
      <c r="AE191" s="77">
        <f t="shared" si="37"/>
        <v>0</v>
      </c>
      <c r="AF191" s="77">
        <f t="shared" si="37"/>
        <v>0</v>
      </c>
      <c r="AG191" s="77">
        <f t="shared" si="37"/>
        <v>0</v>
      </c>
      <c r="AH191" s="77">
        <f t="shared" si="37"/>
        <v>0</v>
      </c>
      <c r="AI191" s="77">
        <f t="shared" si="37"/>
        <v>0</v>
      </c>
      <c r="AJ191" s="77">
        <f t="shared" si="37"/>
        <v>0</v>
      </c>
      <c r="AK191" s="77">
        <f t="shared" si="39"/>
        <v>8.9166666666666679</v>
      </c>
      <c r="AL191" s="78">
        <f t="shared" si="40"/>
        <v>5.3393213572854301E-2</v>
      </c>
    </row>
    <row r="192" spans="1:38" ht="25.5">
      <c r="A192" s="81" t="s">
        <v>118</v>
      </c>
      <c r="B192" s="82" t="s">
        <v>276</v>
      </c>
      <c r="C192" s="101" t="s">
        <v>331</v>
      </c>
      <c r="D192" s="101" t="s">
        <v>38</v>
      </c>
      <c r="E192" s="162" t="s">
        <v>280</v>
      </c>
      <c r="F192" s="102">
        <v>1</v>
      </c>
      <c r="G192" s="186"/>
      <c r="H192" s="69" t="s">
        <v>25</v>
      </c>
      <c r="I192" s="70">
        <f>VLOOKUP(H192,CARGOS!$A$2:$C$21,2,FALSE)</f>
        <v>219</v>
      </c>
      <c r="J192" s="71" t="str">
        <f>VLOOKUP(H192,CARGOS!$A$2:$C$21,3,FALSE)</f>
        <v>PROFESIONAL</v>
      </c>
      <c r="K192" s="72">
        <v>30</v>
      </c>
      <c r="L192" s="73">
        <v>60</v>
      </c>
      <c r="M192" s="73">
        <f t="shared" si="34"/>
        <v>75</v>
      </c>
      <c r="N192" s="74">
        <v>90</v>
      </c>
      <c r="O192" s="75">
        <f t="shared" si="38"/>
        <v>1.3374999999999999</v>
      </c>
      <c r="P192" s="76">
        <f t="shared" si="35"/>
        <v>0.2402694610778443</v>
      </c>
      <c r="Q192" s="77">
        <f t="shared" si="36"/>
        <v>0</v>
      </c>
      <c r="R192" s="77">
        <f t="shared" si="36"/>
        <v>0</v>
      </c>
      <c r="S192" s="77">
        <f t="shared" si="36"/>
        <v>0</v>
      </c>
      <c r="T192" s="77">
        <f t="shared" si="36"/>
        <v>0</v>
      </c>
      <c r="U192" s="77">
        <f t="shared" si="36"/>
        <v>0</v>
      </c>
      <c r="V192" s="77">
        <f t="shared" si="36"/>
        <v>0</v>
      </c>
      <c r="W192" s="77">
        <f t="shared" si="36"/>
        <v>0</v>
      </c>
      <c r="X192" s="77">
        <f t="shared" si="36"/>
        <v>0</v>
      </c>
      <c r="Y192" s="77">
        <f t="shared" si="36"/>
        <v>0</v>
      </c>
      <c r="Z192" s="77">
        <f t="shared" si="36"/>
        <v>0</v>
      </c>
      <c r="AA192" s="77">
        <f t="shared" si="37"/>
        <v>0</v>
      </c>
      <c r="AB192" s="77">
        <f t="shared" si="37"/>
        <v>40.125</v>
      </c>
      <c r="AC192" s="77">
        <f t="shared" si="37"/>
        <v>0</v>
      </c>
      <c r="AD192" s="77">
        <f t="shared" si="37"/>
        <v>0</v>
      </c>
      <c r="AE192" s="77">
        <f t="shared" si="37"/>
        <v>0</v>
      </c>
      <c r="AF192" s="77">
        <f t="shared" si="37"/>
        <v>0</v>
      </c>
      <c r="AG192" s="77">
        <f t="shared" si="37"/>
        <v>0</v>
      </c>
      <c r="AH192" s="77">
        <f t="shared" si="37"/>
        <v>0</v>
      </c>
      <c r="AI192" s="77">
        <f t="shared" si="37"/>
        <v>0</v>
      </c>
      <c r="AJ192" s="77">
        <f t="shared" si="37"/>
        <v>0</v>
      </c>
      <c r="AK192" s="77">
        <f t="shared" si="39"/>
        <v>40.125</v>
      </c>
      <c r="AL192" s="78">
        <f t="shared" si="40"/>
        <v>0.2402694610778443</v>
      </c>
    </row>
    <row r="193" spans="1:38" ht="38.25">
      <c r="A193" s="81" t="s">
        <v>118</v>
      </c>
      <c r="B193" s="82" t="s">
        <v>276</v>
      </c>
      <c r="C193" s="101" t="s">
        <v>359</v>
      </c>
      <c r="D193" s="101" t="s">
        <v>409</v>
      </c>
      <c r="E193" s="162" t="s">
        <v>281</v>
      </c>
      <c r="F193" s="102">
        <v>1</v>
      </c>
      <c r="G193" s="186"/>
      <c r="H193" s="69" t="s">
        <v>25</v>
      </c>
      <c r="I193" s="70">
        <f>VLOOKUP(H193,CARGOS!$A$2:$C$21,2,FALSE)</f>
        <v>219</v>
      </c>
      <c r="J193" s="71" t="str">
        <f>VLOOKUP(H193,CARGOS!$A$2:$C$21,3,FALSE)</f>
        <v>PROFESIONAL</v>
      </c>
      <c r="K193" s="72">
        <v>2</v>
      </c>
      <c r="L193" s="73">
        <f>6*60</f>
        <v>360</v>
      </c>
      <c r="M193" s="73">
        <f t="shared" si="34"/>
        <v>360</v>
      </c>
      <c r="N193" s="74">
        <v>360</v>
      </c>
      <c r="O193" s="75">
        <f t="shared" si="38"/>
        <v>6.4200000000000008</v>
      </c>
      <c r="P193" s="76">
        <f t="shared" si="35"/>
        <v>7.6886227544910188E-2</v>
      </c>
      <c r="Q193" s="77">
        <f t="shared" si="36"/>
        <v>0</v>
      </c>
      <c r="R193" s="77">
        <f t="shared" si="36"/>
        <v>0</v>
      </c>
      <c r="S193" s="77">
        <f t="shared" si="36"/>
        <v>0</v>
      </c>
      <c r="T193" s="77">
        <f t="shared" si="36"/>
        <v>0</v>
      </c>
      <c r="U193" s="77">
        <f t="shared" si="36"/>
        <v>0</v>
      </c>
      <c r="V193" s="77">
        <f t="shared" si="36"/>
        <v>0</v>
      </c>
      <c r="W193" s="77">
        <f t="shared" si="36"/>
        <v>0</v>
      </c>
      <c r="X193" s="77">
        <f t="shared" si="36"/>
        <v>0</v>
      </c>
      <c r="Y193" s="77">
        <f t="shared" si="36"/>
        <v>0</v>
      </c>
      <c r="Z193" s="77">
        <f t="shared" si="36"/>
        <v>0</v>
      </c>
      <c r="AA193" s="77">
        <f t="shared" si="37"/>
        <v>0</v>
      </c>
      <c r="AB193" s="77">
        <f t="shared" si="37"/>
        <v>12.840000000000002</v>
      </c>
      <c r="AC193" s="77">
        <f t="shared" si="37"/>
        <v>0</v>
      </c>
      <c r="AD193" s="77">
        <f t="shared" si="37"/>
        <v>0</v>
      </c>
      <c r="AE193" s="77">
        <f t="shared" si="37"/>
        <v>0</v>
      </c>
      <c r="AF193" s="77">
        <f t="shared" si="37"/>
        <v>0</v>
      </c>
      <c r="AG193" s="77">
        <f t="shared" si="37"/>
        <v>0</v>
      </c>
      <c r="AH193" s="77">
        <f t="shared" si="37"/>
        <v>0</v>
      </c>
      <c r="AI193" s="77">
        <f t="shared" si="37"/>
        <v>0</v>
      </c>
      <c r="AJ193" s="77">
        <f t="shared" si="37"/>
        <v>0</v>
      </c>
      <c r="AK193" s="77">
        <f t="shared" si="39"/>
        <v>12.840000000000002</v>
      </c>
      <c r="AL193" s="78">
        <f t="shared" si="40"/>
        <v>7.6886227544910188E-2</v>
      </c>
    </row>
    <row r="194" spans="1:38" ht="25.5">
      <c r="A194" s="81" t="s">
        <v>118</v>
      </c>
      <c r="B194" s="82" t="s">
        <v>276</v>
      </c>
      <c r="C194" s="101" t="s">
        <v>284</v>
      </c>
      <c r="D194" s="101" t="s">
        <v>296</v>
      </c>
      <c r="E194" s="162" t="s">
        <v>282</v>
      </c>
      <c r="F194" s="102">
        <v>1</v>
      </c>
      <c r="G194" s="186"/>
      <c r="H194" s="69" t="s">
        <v>25</v>
      </c>
      <c r="I194" s="70">
        <f>VLOOKUP(H194,CARGOS!$A$2:$C$21,2,FALSE)</f>
        <v>219</v>
      </c>
      <c r="J194" s="71" t="str">
        <f>VLOOKUP(H194,CARGOS!$A$2:$C$21,3,FALSE)</f>
        <v>PROFESIONAL</v>
      </c>
      <c r="K194" s="72">
        <v>19</v>
      </c>
      <c r="L194" s="73">
        <v>15</v>
      </c>
      <c r="M194" s="73">
        <f t="shared" si="34"/>
        <v>22.5</v>
      </c>
      <c r="N194" s="74">
        <v>30</v>
      </c>
      <c r="O194" s="75">
        <f t="shared" si="38"/>
        <v>0.40125000000000005</v>
      </c>
      <c r="P194" s="76">
        <f t="shared" si="35"/>
        <v>4.5651197604790424E-2</v>
      </c>
      <c r="Q194" s="77">
        <f t="shared" si="36"/>
        <v>0</v>
      </c>
      <c r="R194" s="77">
        <f t="shared" si="36"/>
        <v>0</v>
      </c>
      <c r="S194" s="77">
        <f t="shared" si="36"/>
        <v>0</v>
      </c>
      <c r="T194" s="77">
        <f t="shared" si="36"/>
        <v>0</v>
      </c>
      <c r="U194" s="77">
        <f t="shared" si="36"/>
        <v>0</v>
      </c>
      <c r="V194" s="77">
        <f t="shared" si="36"/>
        <v>0</v>
      </c>
      <c r="W194" s="77">
        <f t="shared" si="36"/>
        <v>0</v>
      </c>
      <c r="X194" s="77">
        <f t="shared" si="36"/>
        <v>0</v>
      </c>
      <c r="Y194" s="77">
        <f t="shared" si="36"/>
        <v>0</v>
      </c>
      <c r="Z194" s="77">
        <f t="shared" si="36"/>
        <v>0</v>
      </c>
      <c r="AA194" s="77">
        <f t="shared" si="37"/>
        <v>0</v>
      </c>
      <c r="AB194" s="77">
        <f t="shared" si="37"/>
        <v>7.6237500000000011</v>
      </c>
      <c r="AC194" s="77">
        <f t="shared" si="37"/>
        <v>0</v>
      </c>
      <c r="AD194" s="77">
        <f t="shared" si="37"/>
        <v>0</v>
      </c>
      <c r="AE194" s="77">
        <f t="shared" si="37"/>
        <v>0</v>
      </c>
      <c r="AF194" s="77">
        <f t="shared" si="37"/>
        <v>0</v>
      </c>
      <c r="AG194" s="77">
        <f t="shared" si="37"/>
        <v>0</v>
      </c>
      <c r="AH194" s="77">
        <f t="shared" si="37"/>
        <v>0</v>
      </c>
      <c r="AI194" s="77">
        <f t="shared" si="37"/>
        <v>0</v>
      </c>
      <c r="AJ194" s="77">
        <f t="shared" si="37"/>
        <v>0</v>
      </c>
      <c r="AK194" s="77">
        <f t="shared" si="39"/>
        <v>7.6237500000000011</v>
      </c>
      <c r="AL194" s="78">
        <f t="shared" si="40"/>
        <v>4.5651197604790424E-2</v>
      </c>
    </row>
    <row r="195" spans="1:38">
      <c r="A195" s="81"/>
      <c r="B195" s="82"/>
      <c r="C195" s="101"/>
      <c r="D195" s="101"/>
      <c r="E195" s="162"/>
      <c r="F195" s="186"/>
      <c r="G195" s="186"/>
      <c r="H195" s="69"/>
      <c r="I195" s="70" t="e">
        <f>VLOOKUP(H195,CARGOS!$A$2:$C$21,2,FALSE)</f>
        <v>#N/A</v>
      </c>
      <c r="J195" s="71" t="e">
        <f>VLOOKUP(H195,CARGOS!$A$2:$C$21,3,FALSE)</f>
        <v>#N/A</v>
      </c>
      <c r="K195" s="72"/>
      <c r="L195" s="73"/>
      <c r="M195" s="73">
        <f t="shared" si="34"/>
        <v>0</v>
      </c>
      <c r="N195" s="74"/>
      <c r="O195" s="75">
        <f t="shared" si="38"/>
        <v>0</v>
      </c>
      <c r="P195" s="76">
        <f t="shared" si="35"/>
        <v>0</v>
      </c>
      <c r="Q195" s="77">
        <f t="shared" si="36"/>
        <v>0</v>
      </c>
      <c r="R195" s="77">
        <f t="shared" si="36"/>
        <v>0</v>
      </c>
      <c r="S195" s="77">
        <f t="shared" si="36"/>
        <v>0</v>
      </c>
      <c r="T195" s="77">
        <f t="shared" si="36"/>
        <v>0</v>
      </c>
      <c r="U195" s="77">
        <f t="shared" si="36"/>
        <v>0</v>
      </c>
      <c r="V195" s="77">
        <f t="shared" si="36"/>
        <v>0</v>
      </c>
      <c r="W195" s="77">
        <f t="shared" si="36"/>
        <v>0</v>
      </c>
      <c r="X195" s="77">
        <f t="shared" si="36"/>
        <v>0</v>
      </c>
      <c r="Y195" s="77">
        <f t="shared" si="36"/>
        <v>0</v>
      </c>
      <c r="Z195" s="77">
        <f t="shared" si="36"/>
        <v>0</v>
      </c>
      <c r="AA195" s="77">
        <f t="shared" si="37"/>
        <v>0</v>
      </c>
      <c r="AB195" s="77">
        <f t="shared" si="37"/>
        <v>0</v>
      </c>
      <c r="AC195" s="77">
        <f t="shared" si="37"/>
        <v>0</v>
      </c>
      <c r="AD195" s="77">
        <f t="shared" si="37"/>
        <v>0</v>
      </c>
      <c r="AE195" s="77">
        <f t="shared" si="37"/>
        <v>0</v>
      </c>
      <c r="AF195" s="77">
        <f t="shared" si="37"/>
        <v>0</v>
      </c>
      <c r="AG195" s="77">
        <f t="shared" si="37"/>
        <v>0</v>
      </c>
      <c r="AH195" s="77">
        <f t="shared" si="37"/>
        <v>0</v>
      </c>
      <c r="AI195" s="77">
        <f t="shared" si="37"/>
        <v>0</v>
      </c>
      <c r="AJ195" s="77">
        <f t="shared" si="37"/>
        <v>0</v>
      </c>
      <c r="AK195" s="77">
        <f t="shared" si="39"/>
        <v>0</v>
      </c>
      <c r="AL195" s="78">
        <f t="shared" si="40"/>
        <v>0</v>
      </c>
    </row>
    <row r="196" spans="1:38">
      <c r="A196" s="81"/>
      <c r="B196" s="82"/>
      <c r="C196" s="101"/>
      <c r="D196" s="101"/>
      <c r="E196" s="162"/>
      <c r="F196" s="186"/>
      <c r="G196" s="186"/>
      <c r="H196" s="69"/>
      <c r="I196" s="70" t="e">
        <f>VLOOKUP(H196,CARGOS!$A$2:$C$21,2,FALSE)</f>
        <v>#N/A</v>
      </c>
      <c r="J196" s="71" t="e">
        <f>VLOOKUP(H196,CARGOS!$A$2:$C$21,3,FALSE)</f>
        <v>#N/A</v>
      </c>
      <c r="K196" s="72"/>
      <c r="L196" s="73"/>
      <c r="M196" s="73">
        <f t="shared" si="34"/>
        <v>0</v>
      </c>
      <c r="N196" s="74"/>
      <c r="O196" s="75">
        <f t="shared" si="38"/>
        <v>0</v>
      </c>
      <c r="P196" s="76">
        <f t="shared" si="35"/>
        <v>0</v>
      </c>
      <c r="Q196" s="77">
        <f t="shared" si="36"/>
        <v>0</v>
      </c>
      <c r="R196" s="77">
        <f t="shared" si="36"/>
        <v>0</v>
      </c>
      <c r="S196" s="77">
        <f t="shared" si="36"/>
        <v>0</v>
      </c>
      <c r="T196" s="77">
        <f t="shared" si="36"/>
        <v>0</v>
      </c>
      <c r="U196" s="77">
        <f t="shared" si="36"/>
        <v>0</v>
      </c>
      <c r="V196" s="77">
        <f t="shared" si="36"/>
        <v>0</v>
      </c>
      <c r="W196" s="77">
        <f t="shared" si="36"/>
        <v>0</v>
      </c>
      <c r="X196" s="77">
        <f t="shared" si="36"/>
        <v>0</v>
      </c>
      <c r="Y196" s="77">
        <f t="shared" si="36"/>
        <v>0</v>
      </c>
      <c r="Z196" s="77">
        <f t="shared" si="36"/>
        <v>0</v>
      </c>
      <c r="AA196" s="77">
        <f t="shared" si="37"/>
        <v>0</v>
      </c>
      <c r="AB196" s="77">
        <f t="shared" si="37"/>
        <v>0</v>
      </c>
      <c r="AC196" s="77">
        <f t="shared" si="37"/>
        <v>0</v>
      </c>
      <c r="AD196" s="77">
        <f t="shared" si="37"/>
        <v>0</v>
      </c>
      <c r="AE196" s="77">
        <f t="shared" si="37"/>
        <v>0</v>
      </c>
      <c r="AF196" s="77">
        <f t="shared" si="37"/>
        <v>0</v>
      </c>
      <c r="AG196" s="77">
        <f t="shared" si="37"/>
        <v>0</v>
      </c>
      <c r="AH196" s="77">
        <f t="shared" si="37"/>
        <v>0</v>
      </c>
      <c r="AI196" s="77">
        <f t="shared" si="37"/>
        <v>0</v>
      </c>
      <c r="AJ196" s="77">
        <f t="shared" si="37"/>
        <v>0</v>
      </c>
      <c r="AK196" s="77">
        <f t="shared" si="39"/>
        <v>0</v>
      </c>
      <c r="AL196" s="78">
        <f t="shared" si="40"/>
        <v>0</v>
      </c>
    </row>
    <row r="197" spans="1:38">
      <c r="A197" s="81"/>
      <c r="B197" s="82"/>
      <c r="C197" s="101"/>
      <c r="D197" s="101"/>
      <c r="E197" s="162"/>
      <c r="F197" s="102"/>
      <c r="G197" s="186"/>
      <c r="H197" s="69"/>
      <c r="I197" s="70" t="e">
        <f>VLOOKUP(H197,CARGOS!$A$2:$C$21,2,FALSE)</f>
        <v>#N/A</v>
      </c>
      <c r="J197" s="71" t="e">
        <f>VLOOKUP(H197,CARGOS!$A$2:$C$21,3,FALSE)</f>
        <v>#N/A</v>
      </c>
      <c r="K197" s="72"/>
      <c r="L197" s="73"/>
      <c r="M197" s="73">
        <f t="shared" si="34"/>
        <v>0</v>
      </c>
      <c r="N197" s="74"/>
      <c r="O197" s="75">
        <f t="shared" si="38"/>
        <v>0</v>
      </c>
      <c r="P197" s="76">
        <f t="shared" si="35"/>
        <v>0</v>
      </c>
      <c r="Q197" s="77">
        <f t="shared" si="36"/>
        <v>0</v>
      </c>
      <c r="R197" s="77">
        <f t="shared" si="36"/>
        <v>0</v>
      </c>
      <c r="S197" s="77">
        <f t="shared" si="36"/>
        <v>0</v>
      </c>
      <c r="T197" s="77">
        <f t="shared" si="36"/>
        <v>0</v>
      </c>
      <c r="U197" s="77">
        <f t="shared" si="36"/>
        <v>0</v>
      </c>
      <c r="V197" s="77">
        <f t="shared" si="36"/>
        <v>0</v>
      </c>
      <c r="W197" s="77">
        <f t="shared" si="36"/>
        <v>0</v>
      </c>
      <c r="X197" s="77">
        <f t="shared" si="36"/>
        <v>0</v>
      </c>
      <c r="Y197" s="77">
        <f t="shared" si="36"/>
        <v>0</v>
      </c>
      <c r="Z197" s="77">
        <f t="shared" si="36"/>
        <v>0</v>
      </c>
      <c r="AA197" s="77">
        <f t="shared" si="37"/>
        <v>0</v>
      </c>
      <c r="AB197" s="77">
        <f t="shared" si="37"/>
        <v>0</v>
      </c>
      <c r="AC197" s="77">
        <f t="shared" si="37"/>
        <v>0</v>
      </c>
      <c r="AD197" s="77">
        <f t="shared" si="37"/>
        <v>0</v>
      </c>
      <c r="AE197" s="77">
        <f t="shared" si="37"/>
        <v>0</v>
      </c>
      <c r="AF197" s="77">
        <f t="shared" si="37"/>
        <v>0</v>
      </c>
      <c r="AG197" s="77">
        <f t="shared" si="37"/>
        <v>0</v>
      </c>
      <c r="AH197" s="77">
        <f t="shared" si="37"/>
        <v>0</v>
      </c>
      <c r="AI197" s="77">
        <f t="shared" si="37"/>
        <v>0</v>
      </c>
      <c r="AJ197" s="77">
        <f t="shared" si="37"/>
        <v>0</v>
      </c>
      <c r="AK197" s="77">
        <f t="shared" si="39"/>
        <v>0</v>
      </c>
      <c r="AL197" s="78">
        <f t="shared" si="40"/>
        <v>0</v>
      </c>
    </row>
    <row r="198" spans="1:38">
      <c r="A198" s="81"/>
      <c r="B198" s="82"/>
      <c r="C198" s="101"/>
      <c r="D198" s="101"/>
      <c r="E198" s="162"/>
      <c r="F198" s="102"/>
      <c r="G198" s="186"/>
      <c r="H198" s="69"/>
      <c r="I198" s="70" t="e">
        <f>VLOOKUP(H198,CARGOS!$A$2:$C$21,2,FALSE)</f>
        <v>#N/A</v>
      </c>
      <c r="J198" s="71" t="e">
        <f>VLOOKUP(H198,CARGOS!$A$2:$C$21,3,FALSE)</f>
        <v>#N/A</v>
      </c>
      <c r="K198" s="72"/>
      <c r="L198" s="73"/>
      <c r="M198" s="73">
        <f t="shared" si="34"/>
        <v>0</v>
      </c>
      <c r="N198" s="74"/>
      <c r="O198" s="75">
        <f t="shared" si="38"/>
        <v>0</v>
      </c>
      <c r="P198" s="76">
        <f t="shared" si="35"/>
        <v>0</v>
      </c>
      <c r="Q198" s="77">
        <f t="shared" si="36"/>
        <v>0</v>
      </c>
      <c r="R198" s="77">
        <f t="shared" si="36"/>
        <v>0</v>
      </c>
      <c r="S198" s="77">
        <f t="shared" si="36"/>
        <v>0</v>
      </c>
      <c r="T198" s="77">
        <f t="shared" si="36"/>
        <v>0</v>
      </c>
      <c r="U198" s="77">
        <f t="shared" si="36"/>
        <v>0</v>
      </c>
      <c r="V198" s="77">
        <f t="shared" si="36"/>
        <v>0</v>
      </c>
      <c r="W198" s="77">
        <f t="shared" si="36"/>
        <v>0</v>
      </c>
      <c r="X198" s="77">
        <f t="shared" si="36"/>
        <v>0</v>
      </c>
      <c r="Y198" s="77">
        <f t="shared" si="36"/>
        <v>0</v>
      </c>
      <c r="Z198" s="77">
        <f t="shared" si="36"/>
        <v>0</v>
      </c>
      <c r="AA198" s="77">
        <f t="shared" si="37"/>
        <v>0</v>
      </c>
      <c r="AB198" s="77">
        <f t="shared" si="37"/>
        <v>0</v>
      </c>
      <c r="AC198" s="77">
        <f t="shared" si="37"/>
        <v>0</v>
      </c>
      <c r="AD198" s="77">
        <f t="shared" si="37"/>
        <v>0</v>
      </c>
      <c r="AE198" s="77">
        <f t="shared" si="37"/>
        <v>0</v>
      </c>
      <c r="AF198" s="77">
        <f t="shared" si="37"/>
        <v>0</v>
      </c>
      <c r="AG198" s="77">
        <f t="shared" si="37"/>
        <v>0</v>
      </c>
      <c r="AH198" s="77">
        <f t="shared" si="37"/>
        <v>0</v>
      </c>
      <c r="AI198" s="77">
        <f t="shared" si="37"/>
        <v>0</v>
      </c>
      <c r="AJ198" s="77">
        <f t="shared" si="37"/>
        <v>0</v>
      </c>
      <c r="AK198" s="77">
        <f t="shared" si="39"/>
        <v>0</v>
      </c>
      <c r="AL198" s="78">
        <f t="shared" si="40"/>
        <v>0</v>
      </c>
    </row>
    <row r="199" spans="1:38">
      <c r="A199" s="81"/>
      <c r="B199" s="82"/>
      <c r="C199" s="101"/>
      <c r="D199" s="101"/>
      <c r="E199" s="162"/>
      <c r="F199" s="102"/>
      <c r="G199" s="186"/>
      <c r="H199" s="69"/>
      <c r="I199" s="70" t="e">
        <f>VLOOKUP(H199,CARGOS!$A$2:$C$21,2,FALSE)</f>
        <v>#N/A</v>
      </c>
      <c r="J199" s="71" t="e">
        <f>VLOOKUP(H199,CARGOS!$A$2:$C$21,3,FALSE)</f>
        <v>#N/A</v>
      </c>
      <c r="K199" s="72"/>
      <c r="L199" s="73"/>
      <c r="M199" s="73">
        <f t="shared" si="34"/>
        <v>0</v>
      </c>
      <c r="N199" s="74"/>
      <c r="O199" s="75">
        <f t="shared" si="38"/>
        <v>0</v>
      </c>
      <c r="P199" s="76">
        <f t="shared" si="35"/>
        <v>0</v>
      </c>
      <c r="Q199" s="77">
        <f t="shared" si="36"/>
        <v>0</v>
      </c>
      <c r="R199" s="77">
        <f t="shared" si="36"/>
        <v>0</v>
      </c>
      <c r="S199" s="77">
        <f t="shared" si="36"/>
        <v>0</v>
      </c>
      <c r="T199" s="77">
        <f t="shared" si="36"/>
        <v>0</v>
      </c>
      <c r="U199" s="77">
        <f t="shared" si="36"/>
        <v>0</v>
      </c>
      <c r="V199" s="77">
        <f t="shared" si="36"/>
        <v>0</v>
      </c>
      <c r="W199" s="77">
        <f t="shared" si="36"/>
        <v>0</v>
      </c>
      <c r="X199" s="77">
        <f t="shared" si="36"/>
        <v>0</v>
      </c>
      <c r="Y199" s="77">
        <f t="shared" si="36"/>
        <v>0</v>
      </c>
      <c r="Z199" s="77">
        <f t="shared" si="36"/>
        <v>0</v>
      </c>
      <c r="AA199" s="77">
        <f t="shared" si="37"/>
        <v>0</v>
      </c>
      <c r="AB199" s="77">
        <f t="shared" si="37"/>
        <v>0</v>
      </c>
      <c r="AC199" s="77">
        <f t="shared" si="37"/>
        <v>0</v>
      </c>
      <c r="AD199" s="77">
        <f t="shared" si="37"/>
        <v>0</v>
      </c>
      <c r="AE199" s="77">
        <f t="shared" si="37"/>
        <v>0</v>
      </c>
      <c r="AF199" s="77">
        <f t="shared" si="37"/>
        <v>0</v>
      </c>
      <c r="AG199" s="77">
        <f t="shared" si="37"/>
        <v>0</v>
      </c>
      <c r="AH199" s="77">
        <f t="shared" si="37"/>
        <v>0</v>
      </c>
      <c r="AI199" s="77">
        <f t="shared" si="37"/>
        <v>0</v>
      </c>
      <c r="AJ199" s="77">
        <f t="shared" si="37"/>
        <v>0</v>
      </c>
      <c r="AK199" s="77">
        <f t="shared" si="39"/>
        <v>0</v>
      </c>
      <c r="AL199" s="78">
        <f t="shared" si="40"/>
        <v>0</v>
      </c>
    </row>
    <row r="200" spans="1:38">
      <c r="A200" s="81"/>
      <c r="B200" s="82"/>
      <c r="C200" s="101"/>
      <c r="D200" s="101"/>
      <c r="E200" s="162"/>
      <c r="F200" s="102"/>
      <c r="G200" s="186"/>
      <c r="H200" s="69"/>
      <c r="I200" s="70" t="e">
        <f>VLOOKUP(H200,CARGOS!$A$2:$C$21,2,FALSE)</f>
        <v>#N/A</v>
      </c>
      <c r="J200" s="71" t="e">
        <f>VLOOKUP(H200,CARGOS!$A$2:$C$21,3,FALSE)</f>
        <v>#N/A</v>
      </c>
      <c r="K200" s="72"/>
      <c r="L200" s="73"/>
      <c r="M200" s="73">
        <f t="shared" si="34"/>
        <v>0</v>
      </c>
      <c r="N200" s="74"/>
      <c r="O200" s="75">
        <f t="shared" si="38"/>
        <v>0</v>
      </c>
      <c r="P200" s="76">
        <f t="shared" si="35"/>
        <v>0</v>
      </c>
      <c r="Q200" s="77">
        <f t="shared" si="36"/>
        <v>0</v>
      </c>
      <c r="R200" s="77">
        <f t="shared" si="36"/>
        <v>0</v>
      </c>
      <c r="S200" s="77">
        <f t="shared" si="36"/>
        <v>0</v>
      </c>
      <c r="T200" s="77">
        <f t="shared" si="36"/>
        <v>0</v>
      </c>
      <c r="U200" s="77">
        <f t="shared" si="36"/>
        <v>0</v>
      </c>
      <c r="V200" s="77">
        <f t="shared" si="36"/>
        <v>0</v>
      </c>
      <c r="W200" s="77">
        <f t="shared" si="36"/>
        <v>0</v>
      </c>
      <c r="X200" s="77">
        <f t="shared" si="36"/>
        <v>0</v>
      </c>
      <c r="Y200" s="77">
        <f t="shared" si="36"/>
        <v>0</v>
      </c>
      <c r="Z200" s="77">
        <f t="shared" si="36"/>
        <v>0</v>
      </c>
      <c r="AA200" s="77">
        <f t="shared" si="37"/>
        <v>0</v>
      </c>
      <c r="AB200" s="77">
        <f t="shared" si="37"/>
        <v>0</v>
      </c>
      <c r="AC200" s="77">
        <f t="shared" si="37"/>
        <v>0</v>
      </c>
      <c r="AD200" s="77">
        <f t="shared" si="37"/>
        <v>0</v>
      </c>
      <c r="AE200" s="77">
        <f t="shared" si="37"/>
        <v>0</v>
      </c>
      <c r="AF200" s="77">
        <f t="shared" si="37"/>
        <v>0</v>
      </c>
      <c r="AG200" s="77">
        <f t="shared" si="37"/>
        <v>0</v>
      </c>
      <c r="AH200" s="77">
        <f t="shared" si="37"/>
        <v>0</v>
      </c>
      <c r="AI200" s="77">
        <f t="shared" si="37"/>
        <v>0</v>
      </c>
      <c r="AJ200" s="77">
        <f t="shared" si="37"/>
        <v>0</v>
      </c>
      <c r="AK200" s="77">
        <f t="shared" si="39"/>
        <v>0</v>
      </c>
      <c r="AL200" s="78">
        <f t="shared" si="40"/>
        <v>0</v>
      </c>
    </row>
    <row r="201" spans="1:38">
      <c r="A201" s="81"/>
      <c r="B201" s="82"/>
      <c r="C201" s="101"/>
      <c r="D201" s="101"/>
      <c r="E201" s="162"/>
      <c r="F201" s="102"/>
      <c r="G201" s="186"/>
      <c r="H201" s="69"/>
      <c r="I201" s="70" t="e">
        <f>VLOOKUP(H201,CARGOS!$A$2:$C$21,2,FALSE)</f>
        <v>#N/A</v>
      </c>
      <c r="J201" s="71" t="e">
        <f>VLOOKUP(H201,CARGOS!$A$2:$C$21,3,FALSE)</f>
        <v>#N/A</v>
      </c>
      <c r="K201" s="72"/>
      <c r="L201" s="73"/>
      <c r="M201" s="73">
        <f t="shared" si="34"/>
        <v>0</v>
      </c>
      <c r="N201" s="74"/>
      <c r="O201" s="75">
        <f t="shared" si="38"/>
        <v>0</v>
      </c>
      <c r="P201" s="76">
        <f t="shared" si="35"/>
        <v>0</v>
      </c>
      <c r="Q201" s="77">
        <f t="shared" si="36"/>
        <v>0</v>
      </c>
      <c r="R201" s="77">
        <f t="shared" si="36"/>
        <v>0</v>
      </c>
      <c r="S201" s="77">
        <f t="shared" si="36"/>
        <v>0</v>
      </c>
      <c r="T201" s="77">
        <f t="shared" si="36"/>
        <v>0</v>
      </c>
      <c r="U201" s="77">
        <f t="shared" si="36"/>
        <v>0</v>
      </c>
      <c r="V201" s="77">
        <f t="shared" si="36"/>
        <v>0</v>
      </c>
      <c r="W201" s="77">
        <f t="shared" si="36"/>
        <v>0</v>
      </c>
      <c r="X201" s="77">
        <f t="shared" si="36"/>
        <v>0</v>
      </c>
      <c r="Y201" s="77">
        <f t="shared" si="36"/>
        <v>0</v>
      </c>
      <c r="Z201" s="77">
        <f t="shared" si="36"/>
        <v>0</v>
      </c>
      <c r="AA201" s="77">
        <f t="shared" si="37"/>
        <v>0</v>
      </c>
      <c r="AB201" s="77">
        <f t="shared" si="37"/>
        <v>0</v>
      </c>
      <c r="AC201" s="77">
        <f t="shared" si="37"/>
        <v>0</v>
      </c>
      <c r="AD201" s="77">
        <f t="shared" si="37"/>
        <v>0</v>
      </c>
      <c r="AE201" s="77">
        <f t="shared" si="37"/>
        <v>0</v>
      </c>
      <c r="AF201" s="77">
        <f t="shared" si="37"/>
        <v>0</v>
      </c>
      <c r="AG201" s="77">
        <f t="shared" si="37"/>
        <v>0</v>
      </c>
      <c r="AH201" s="77">
        <f t="shared" si="37"/>
        <v>0</v>
      </c>
      <c r="AI201" s="77">
        <f t="shared" si="37"/>
        <v>0</v>
      </c>
      <c r="AJ201" s="77">
        <f t="shared" si="37"/>
        <v>0</v>
      </c>
      <c r="AK201" s="77">
        <f t="shared" si="39"/>
        <v>0</v>
      </c>
      <c r="AL201" s="78">
        <f t="shared" si="40"/>
        <v>0</v>
      </c>
    </row>
    <row r="202" spans="1:38">
      <c r="A202" s="81"/>
      <c r="B202" s="82"/>
      <c r="C202" s="101"/>
      <c r="D202" s="101"/>
      <c r="E202" s="162"/>
      <c r="F202" s="102"/>
      <c r="G202" s="186"/>
      <c r="H202" s="69"/>
      <c r="I202" s="70" t="e">
        <f>VLOOKUP(H202,CARGOS!$A$2:$C$21,2,FALSE)</f>
        <v>#N/A</v>
      </c>
      <c r="J202" s="71" t="e">
        <f>VLOOKUP(H202,CARGOS!$A$2:$C$21,3,FALSE)</f>
        <v>#N/A</v>
      </c>
      <c r="K202" s="72"/>
      <c r="L202" s="73"/>
      <c r="M202" s="73">
        <f t="shared" si="34"/>
        <v>0</v>
      </c>
      <c r="N202" s="74"/>
      <c r="O202" s="75">
        <f t="shared" si="38"/>
        <v>0</v>
      </c>
      <c r="P202" s="76">
        <f t="shared" si="35"/>
        <v>0</v>
      </c>
      <c r="Q202" s="77">
        <f t="shared" si="36"/>
        <v>0</v>
      </c>
      <c r="R202" s="77">
        <f t="shared" si="36"/>
        <v>0</v>
      </c>
      <c r="S202" s="77">
        <f t="shared" si="36"/>
        <v>0</v>
      </c>
      <c r="T202" s="77">
        <f t="shared" si="36"/>
        <v>0</v>
      </c>
      <c r="U202" s="77">
        <f t="shared" si="36"/>
        <v>0</v>
      </c>
      <c r="V202" s="77">
        <f t="shared" si="36"/>
        <v>0</v>
      </c>
      <c r="W202" s="77">
        <f t="shared" si="36"/>
        <v>0</v>
      </c>
      <c r="X202" s="77">
        <f t="shared" si="36"/>
        <v>0</v>
      </c>
      <c r="Y202" s="77">
        <f t="shared" si="36"/>
        <v>0</v>
      </c>
      <c r="Z202" s="77">
        <f t="shared" si="36"/>
        <v>0</v>
      </c>
      <c r="AA202" s="77">
        <f t="shared" si="37"/>
        <v>0</v>
      </c>
      <c r="AB202" s="77">
        <f t="shared" si="37"/>
        <v>0</v>
      </c>
      <c r="AC202" s="77">
        <f t="shared" si="37"/>
        <v>0</v>
      </c>
      <c r="AD202" s="77">
        <f t="shared" si="37"/>
        <v>0</v>
      </c>
      <c r="AE202" s="77">
        <f t="shared" si="37"/>
        <v>0</v>
      </c>
      <c r="AF202" s="77">
        <f t="shared" si="37"/>
        <v>0</v>
      </c>
      <c r="AG202" s="77">
        <f t="shared" si="37"/>
        <v>0</v>
      </c>
      <c r="AH202" s="77">
        <f t="shared" si="37"/>
        <v>0</v>
      </c>
      <c r="AI202" s="77">
        <f t="shared" si="37"/>
        <v>0</v>
      </c>
      <c r="AJ202" s="77">
        <f t="shared" si="37"/>
        <v>0</v>
      </c>
      <c r="AK202" s="77">
        <f t="shared" si="39"/>
        <v>0</v>
      </c>
      <c r="AL202" s="78">
        <f t="shared" si="40"/>
        <v>0</v>
      </c>
    </row>
    <row r="203" spans="1:38">
      <c r="A203" s="81"/>
      <c r="B203" s="82"/>
      <c r="C203" s="101"/>
      <c r="D203" s="101"/>
      <c r="E203" s="162"/>
      <c r="F203" s="102"/>
      <c r="G203" s="186"/>
      <c r="H203" s="69"/>
      <c r="I203" s="70" t="e">
        <f>VLOOKUP(H203,CARGOS!$A$2:$C$21,2,FALSE)</f>
        <v>#N/A</v>
      </c>
      <c r="J203" s="71" t="e">
        <f>VLOOKUP(H203,CARGOS!$A$2:$C$21,3,FALSE)</f>
        <v>#N/A</v>
      </c>
      <c r="K203" s="72"/>
      <c r="L203" s="73"/>
      <c r="M203" s="73">
        <f t="shared" si="34"/>
        <v>0</v>
      </c>
      <c r="N203" s="74"/>
      <c r="O203" s="75">
        <f t="shared" si="38"/>
        <v>0</v>
      </c>
      <c r="P203" s="76">
        <f t="shared" si="35"/>
        <v>0</v>
      </c>
      <c r="Q203" s="77">
        <f t="shared" si="36"/>
        <v>0</v>
      </c>
      <c r="R203" s="77">
        <f t="shared" si="36"/>
        <v>0</v>
      </c>
      <c r="S203" s="77">
        <f t="shared" si="36"/>
        <v>0</v>
      </c>
      <c r="T203" s="77">
        <f t="shared" si="36"/>
        <v>0</v>
      </c>
      <c r="U203" s="77">
        <f t="shared" si="36"/>
        <v>0</v>
      </c>
      <c r="V203" s="77">
        <f t="shared" si="36"/>
        <v>0</v>
      </c>
      <c r="W203" s="77">
        <f t="shared" si="36"/>
        <v>0</v>
      </c>
      <c r="X203" s="77">
        <f t="shared" si="36"/>
        <v>0</v>
      </c>
      <c r="Y203" s="77">
        <f t="shared" si="36"/>
        <v>0</v>
      </c>
      <c r="Z203" s="77">
        <f t="shared" si="36"/>
        <v>0</v>
      </c>
      <c r="AA203" s="77">
        <f t="shared" si="37"/>
        <v>0</v>
      </c>
      <c r="AB203" s="77">
        <f t="shared" si="37"/>
        <v>0</v>
      </c>
      <c r="AC203" s="77">
        <f t="shared" si="37"/>
        <v>0</v>
      </c>
      <c r="AD203" s="77">
        <f t="shared" si="37"/>
        <v>0</v>
      </c>
      <c r="AE203" s="77">
        <f t="shared" si="37"/>
        <v>0</v>
      </c>
      <c r="AF203" s="77">
        <f t="shared" si="37"/>
        <v>0</v>
      </c>
      <c r="AG203" s="77">
        <f t="shared" si="37"/>
        <v>0</v>
      </c>
      <c r="AH203" s="77">
        <f t="shared" si="37"/>
        <v>0</v>
      </c>
      <c r="AI203" s="77">
        <f t="shared" si="37"/>
        <v>0</v>
      </c>
      <c r="AJ203" s="77">
        <f t="shared" si="37"/>
        <v>0</v>
      </c>
      <c r="AK203" s="77">
        <f t="shared" si="39"/>
        <v>0</v>
      </c>
      <c r="AL203" s="78">
        <f t="shared" si="40"/>
        <v>0</v>
      </c>
    </row>
    <row r="204" spans="1:38">
      <c r="A204" s="81"/>
      <c r="B204" s="82"/>
      <c r="C204" s="101"/>
      <c r="D204" s="101"/>
      <c r="E204" s="162"/>
      <c r="F204" s="102"/>
      <c r="G204" s="186"/>
      <c r="H204" s="69"/>
      <c r="I204" s="70" t="e">
        <f>VLOOKUP(H204,CARGOS!$A$2:$C$21,2,FALSE)</f>
        <v>#N/A</v>
      </c>
      <c r="J204" s="71" t="e">
        <f>VLOOKUP(H204,CARGOS!$A$2:$C$21,3,FALSE)</f>
        <v>#N/A</v>
      </c>
      <c r="K204" s="72"/>
      <c r="L204" s="73"/>
      <c r="M204" s="73">
        <f t="shared" si="34"/>
        <v>0</v>
      </c>
      <c r="N204" s="74"/>
      <c r="O204" s="75">
        <f t="shared" si="38"/>
        <v>0</v>
      </c>
      <c r="P204" s="76">
        <f t="shared" si="35"/>
        <v>0</v>
      </c>
      <c r="Q204" s="77">
        <f t="shared" si="36"/>
        <v>0</v>
      </c>
      <c r="R204" s="77">
        <f t="shared" si="36"/>
        <v>0</v>
      </c>
      <c r="S204" s="77">
        <f t="shared" si="36"/>
        <v>0</v>
      </c>
      <c r="T204" s="77">
        <f t="shared" si="36"/>
        <v>0</v>
      </c>
      <c r="U204" s="77">
        <f t="shared" si="36"/>
        <v>0</v>
      </c>
      <c r="V204" s="77">
        <f t="shared" ref="Q204:Z229" si="41">IF($H204=V$5,$K204*$O204,0)</f>
        <v>0</v>
      </c>
      <c r="W204" s="77">
        <f t="shared" si="41"/>
        <v>0</v>
      </c>
      <c r="X204" s="77">
        <f t="shared" si="41"/>
        <v>0</v>
      </c>
      <c r="Y204" s="77">
        <f t="shared" si="41"/>
        <v>0</v>
      </c>
      <c r="Z204" s="77">
        <f t="shared" si="41"/>
        <v>0</v>
      </c>
      <c r="AA204" s="77">
        <f t="shared" si="37"/>
        <v>0</v>
      </c>
      <c r="AB204" s="77">
        <f t="shared" si="37"/>
        <v>0</v>
      </c>
      <c r="AC204" s="77">
        <f t="shared" si="37"/>
        <v>0</v>
      </c>
      <c r="AD204" s="77">
        <f t="shared" si="37"/>
        <v>0</v>
      </c>
      <c r="AE204" s="77">
        <f t="shared" si="37"/>
        <v>0</v>
      </c>
      <c r="AF204" s="77">
        <f t="shared" si="37"/>
        <v>0</v>
      </c>
      <c r="AG204" s="77">
        <f t="shared" ref="AA204:AJ230" si="42">IF($H204=AG$5,$K204*$O204,0)</f>
        <v>0</v>
      </c>
      <c r="AH204" s="77">
        <f t="shared" si="42"/>
        <v>0</v>
      </c>
      <c r="AI204" s="77">
        <f t="shared" si="42"/>
        <v>0</v>
      </c>
      <c r="AJ204" s="77">
        <f t="shared" si="42"/>
        <v>0</v>
      </c>
      <c r="AK204" s="77">
        <f t="shared" si="39"/>
        <v>0</v>
      </c>
      <c r="AL204" s="78">
        <f t="shared" si="40"/>
        <v>0</v>
      </c>
    </row>
    <row r="205" spans="1:38">
      <c r="A205" s="81"/>
      <c r="B205" s="82"/>
      <c r="C205" s="101"/>
      <c r="D205" s="101"/>
      <c r="E205" s="162"/>
      <c r="F205" s="102"/>
      <c r="G205" s="186"/>
      <c r="H205" s="69"/>
      <c r="I205" s="70" t="e">
        <f>VLOOKUP(H205,CARGOS!$A$2:$C$21,2,FALSE)</f>
        <v>#N/A</v>
      </c>
      <c r="J205" s="71" t="e">
        <f>VLOOKUP(H205,CARGOS!$A$2:$C$21,3,FALSE)</f>
        <v>#N/A</v>
      </c>
      <c r="K205" s="72"/>
      <c r="L205" s="73"/>
      <c r="M205" s="73">
        <f t="shared" si="34"/>
        <v>0</v>
      </c>
      <c r="N205" s="74"/>
      <c r="O205" s="75">
        <f t="shared" si="38"/>
        <v>0</v>
      </c>
      <c r="P205" s="76">
        <f t="shared" si="35"/>
        <v>0</v>
      </c>
      <c r="Q205" s="77">
        <f t="shared" si="41"/>
        <v>0</v>
      </c>
      <c r="R205" s="77">
        <f t="shared" si="41"/>
        <v>0</v>
      </c>
      <c r="S205" s="77">
        <f t="shared" si="41"/>
        <v>0</v>
      </c>
      <c r="T205" s="77">
        <f t="shared" si="41"/>
        <v>0</v>
      </c>
      <c r="U205" s="77">
        <f t="shared" si="41"/>
        <v>0</v>
      </c>
      <c r="V205" s="77">
        <f t="shared" si="41"/>
        <v>0</v>
      </c>
      <c r="W205" s="77">
        <f t="shared" si="41"/>
        <v>0</v>
      </c>
      <c r="X205" s="77">
        <f t="shared" si="41"/>
        <v>0</v>
      </c>
      <c r="Y205" s="77">
        <f t="shared" si="41"/>
        <v>0</v>
      </c>
      <c r="Z205" s="77">
        <f t="shared" si="41"/>
        <v>0</v>
      </c>
      <c r="AA205" s="77">
        <f t="shared" si="42"/>
        <v>0</v>
      </c>
      <c r="AB205" s="77">
        <f t="shared" si="42"/>
        <v>0</v>
      </c>
      <c r="AC205" s="77">
        <f t="shared" si="42"/>
        <v>0</v>
      </c>
      <c r="AD205" s="77">
        <f t="shared" si="42"/>
        <v>0</v>
      </c>
      <c r="AE205" s="77">
        <f t="shared" si="42"/>
        <v>0</v>
      </c>
      <c r="AF205" s="77">
        <f t="shared" si="42"/>
        <v>0</v>
      </c>
      <c r="AG205" s="77">
        <f t="shared" si="42"/>
        <v>0</v>
      </c>
      <c r="AH205" s="77">
        <f t="shared" si="42"/>
        <v>0</v>
      </c>
      <c r="AI205" s="77">
        <f t="shared" si="42"/>
        <v>0</v>
      </c>
      <c r="AJ205" s="77">
        <f t="shared" si="42"/>
        <v>0</v>
      </c>
      <c r="AK205" s="77">
        <f t="shared" si="39"/>
        <v>0</v>
      </c>
      <c r="AL205" s="78">
        <f t="shared" si="40"/>
        <v>0</v>
      </c>
    </row>
    <row r="206" spans="1:38">
      <c r="A206" s="81"/>
      <c r="B206" s="82"/>
      <c r="C206" s="101"/>
      <c r="D206" s="101"/>
      <c r="E206" s="162"/>
      <c r="F206" s="102"/>
      <c r="G206" s="186"/>
      <c r="H206" s="69"/>
      <c r="I206" s="70" t="e">
        <f>VLOOKUP(H206,CARGOS!$A$2:$C$21,2,FALSE)</f>
        <v>#N/A</v>
      </c>
      <c r="J206" s="71" t="e">
        <f>VLOOKUP(H206,CARGOS!$A$2:$C$21,3,FALSE)</f>
        <v>#N/A</v>
      </c>
      <c r="K206" s="72"/>
      <c r="L206" s="73"/>
      <c r="M206" s="73">
        <f t="shared" si="34"/>
        <v>0</v>
      </c>
      <c r="N206" s="74"/>
      <c r="O206" s="75">
        <f t="shared" si="38"/>
        <v>0</v>
      </c>
      <c r="P206" s="76">
        <f t="shared" si="35"/>
        <v>0</v>
      </c>
      <c r="Q206" s="77">
        <f t="shared" si="41"/>
        <v>0</v>
      </c>
      <c r="R206" s="77">
        <f t="shared" si="41"/>
        <v>0</v>
      </c>
      <c r="S206" s="77">
        <f t="shared" si="41"/>
        <v>0</v>
      </c>
      <c r="T206" s="77">
        <f t="shared" si="41"/>
        <v>0</v>
      </c>
      <c r="U206" s="77">
        <f t="shared" si="41"/>
        <v>0</v>
      </c>
      <c r="V206" s="77">
        <f t="shared" si="41"/>
        <v>0</v>
      </c>
      <c r="W206" s="77">
        <f t="shared" si="41"/>
        <v>0</v>
      </c>
      <c r="X206" s="77">
        <f t="shared" si="41"/>
        <v>0</v>
      </c>
      <c r="Y206" s="77">
        <f t="shared" si="41"/>
        <v>0</v>
      </c>
      <c r="Z206" s="77">
        <f t="shared" si="41"/>
        <v>0</v>
      </c>
      <c r="AA206" s="77">
        <f t="shared" si="42"/>
        <v>0</v>
      </c>
      <c r="AB206" s="77">
        <f t="shared" si="42"/>
        <v>0</v>
      </c>
      <c r="AC206" s="77">
        <f t="shared" si="42"/>
        <v>0</v>
      </c>
      <c r="AD206" s="77">
        <f t="shared" si="42"/>
        <v>0</v>
      </c>
      <c r="AE206" s="77">
        <f t="shared" si="42"/>
        <v>0</v>
      </c>
      <c r="AF206" s="77">
        <f t="shared" si="42"/>
        <v>0</v>
      </c>
      <c r="AG206" s="77">
        <f t="shared" si="42"/>
        <v>0</v>
      </c>
      <c r="AH206" s="77">
        <f t="shared" si="42"/>
        <v>0</v>
      </c>
      <c r="AI206" s="77">
        <f t="shared" si="42"/>
        <v>0</v>
      </c>
      <c r="AJ206" s="77">
        <f t="shared" si="42"/>
        <v>0</v>
      </c>
      <c r="AK206" s="77">
        <f t="shared" si="39"/>
        <v>0</v>
      </c>
      <c r="AL206" s="78">
        <f t="shared" si="40"/>
        <v>0</v>
      </c>
    </row>
    <row r="207" spans="1:38">
      <c r="A207" s="81"/>
      <c r="B207" s="82"/>
      <c r="C207" s="101"/>
      <c r="D207" s="101"/>
      <c r="E207" s="162"/>
      <c r="F207" s="102"/>
      <c r="G207" s="186"/>
      <c r="H207" s="69"/>
      <c r="I207" s="70" t="e">
        <f>VLOOKUP(H207,CARGOS!$A$2:$C$21,2,FALSE)</f>
        <v>#N/A</v>
      </c>
      <c r="J207" s="71" t="e">
        <f>VLOOKUP(H207,CARGOS!$A$2:$C$21,3,FALSE)</f>
        <v>#N/A</v>
      </c>
      <c r="K207" s="72"/>
      <c r="L207" s="73"/>
      <c r="M207" s="73">
        <f t="shared" si="34"/>
        <v>0</v>
      </c>
      <c r="N207" s="74"/>
      <c r="O207" s="75">
        <f t="shared" si="38"/>
        <v>0</v>
      </c>
      <c r="P207" s="76">
        <f t="shared" si="35"/>
        <v>0</v>
      </c>
      <c r="Q207" s="77">
        <f t="shared" si="41"/>
        <v>0</v>
      </c>
      <c r="R207" s="77">
        <f t="shared" si="41"/>
        <v>0</v>
      </c>
      <c r="S207" s="77">
        <f t="shared" si="41"/>
        <v>0</v>
      </c>
      <c r="T207" s="77">
        <f t="shared" si="41"/>
        <v>0</v>
      </c>
      <c r="U207" s="77">
        <f t="shared" si="41"/>
        <v>0</v>
      </c>
      <c r="V207" s="77">
        <f t="shared" si="41"/>
        <v>0</v>
      </c>
      <c r="W207" s="77">
        <f t="shared" si="41"/>
        <v>0</v>
      </c>
      <c r="X207" s="77">
        <f t="shared" si="41"/>
        <v>0</v>
      </c>
      <c r="Y207" s="77">
        <f t="shared" si="41"/>
        <v>0</v>
      </c>
      <c r="Z207" s="77">
        <f t="shared" si="41"/>
        <v>0</v>
      </c>
      <c r="AA207" s="77">
        <f t="shared" si="42"/>
        <v>0</v>
      </c>
      <c r="AB207" s="77">
        <f t="shared" si="42"/>
        <v>0</v>
      </c>
      <c r="AC207" s="77">
        <f t="shared" si="42"/>
        <v>0</v>
      </c>
      <c r="AD207" s="77">
        <f t="shared" si="42"/>
        <v>0</v>
      </c>
      <c r="AE207" s="77">
        <f t="shared" si="42"/>
        <v>0</v>
      </c>
      <c r="AF207" s="77">
        <f t="shared" si="42"/>
        <v>0</v>
      </c>
      <c r="AG207" s="77">
        <f t="shared" si="42"/>
        <v>0</v>
      </c>
      <c r="AH207" s="77">
        <f t="shared" si="42"/>
        <v>0</v>
      </c>
      <c r="AI207" s="77">
        <f t="shared" si="42"/>
        <v>0</v>
      </c>
      <c r="AJ207" s="77">
        <f t="shared" si="42"/>
        <v>0</v>
      </c>
      <c r="AK207" s="77">
        <f t="shared" si="39"/>
        <v>0</v>
      </c>
      <c r="AL207" s="78">
        <f t="shared" si="40"/>
        <v>0</v>
      </c>
    </row>
    <row r="208" spans="1:38">
      <c r="A208" s="81"/>
      <c r="B208" s="82"/>
      <c r="C208" s="101"/>
      <c r="D208" s="101"/>
      <c r="E208" s="162"/>
      <c r="F208" s="102"/>
      <c r="G208" s="186"/>
      <c r="H208" s="69"/>
      <c r="I208" s="70" t="e">
        <f>VLOOKUP(H208,CARGOS!$A$2:$C$21,2,FALSE)</f>
        <v>#N/A</v>
      </c>
      <c r="J208" s="71" t="e">
        <f>VLOOKUP(H208,CARGOS!$A$2:$C$21,3,FALSE)</f>
        <v>#N/A</v>
      </c>
      <c r="K208" s="72"/>
      <c r="L208" s="73"/>
      <c r="M208" s="73">
        <f t="shared" si="34"/>
        <v>0</v>
      </c>
      <c r="N208" s="74"/>
      <c r="O208" s="75">
        <f t="shared" si="38"/>
        <v>0</v>
      </c>
      <c r="P208" s="76">
        <f t="shared" si="35"/>
        <v>0</v>
      </c>
      <c r="Q208" s="77">
        <f t="shared" si="41"/>
        <v>0</v>
      </c>
      <c r="R208" s="77">
        <f t="shared" si="41"/>
        <v>0</v>
      </c>
      <c r="S208" s="77">
        <f t="shared" si="41"/>
        <v>0</v>
      </c>
      <c r="T208" s="77">
        <f t="shared" si="41"/>
        <v>0</v>
      </c>
      <c r="U208" s="77">
        <f t="shared" si="41"/>
        <v>0</v>
      </c>
      <c r="V208" s="77">
        <f t="shared" si="41"/>
        <v>0</v>
      </c>
      <c r="W208" s="77">
        <f t="shared" si="41"/>
        <v>0</v>
      </c>
      <c r="X208" s="77">
        <f t="shared" si="41"/>
        <v>0</v>
      </c>
      <c r="Y208" s="77">
        <f t="shared" si="41"/>
        <v>0</v>
      </c>
      <c r="Z208" s="77">
        <f t="shared" si="41"/>
        <v>0</v>
      </c>
      <c r="AA208" s="77">
        <f t="shared" si="42"/>
        <v>0</v>
      </c>
      <c r="AB208" s="77">
        <f t="shared" si="42"/>
        <v>0</v>
      </c>
      <c r="AC208" s="77">
        <f t="shared" si="42"/>
        <v>0</v>
      </c>
      <c r="AD208" s="77">
        <f t="shared" si="42"/>
        <v>0</v>
      </c>
      <c r="AE208" s="77">
        <f t="shared" si="42"/>
        <v>0</v>
      </c>
      <c r="AF208" s="77">
        <f t="shared" si="42"/>
        <v>0</v>
      </c>
      <c r="AG208" s="77">
        <f t="shared" si="42"/>
        <v>0</v>
      </c>
      <c r="AH208" s="77">
        <f t="shared" si="42"/>
        <v>0</v>
      </c>
      <c r="AI208" s="77">
        <f t="shared" si="42"/>
        <v>0</v>
      </c>
      <c r="AJ208" s="77">
        <f t="shared" si="42"/>
        <v>0</v>
      </c>
      <c r="AK208" s="77">
        <f t="shared" si="39"/>
        <v>0</v>
      </c>
      <c r="AL208" s="78">
        <f t="shared" si="40"/>
        <v>0</v>
      </c>
    </row>
    <row r="209" spans="1:38">
      <c r="A209" s="81"/>
      <c r="B209" s="82"/>
      <c r="C209" s="101"/>
      <c r="D209" s="101"/>
      <c r="E209" s="162"/>
      <c r="F209" s="102"/>
      <c r="G209" s="186"/>
      <c r="H209" s="69"/>
      <c r="I209" s="70" t="e">
        <f>VLOOKUP(H209,CARGOS!$A$2:$C$21,2,FALSE)</f>
        <v>#N/A</v>
      </c>
      <c r="J209" s="71" t="e">
        <f>VLOOKUP(H209,CARGOS!$A$2:$C$21,3,FALSE)</f>
        <v>#N/A</v>
      </c>
      <c r="K209" s="72"/>
      <c r="L209" s="73"/>
      <c r="M209" s="73">
        <f t="shared" si="34"/>
        <v>0</v>
      </c>
      <c r="N209" s="74"/>
      <c r="O209" s="75">
        <f t="shared" si="38"/>
        <v>0</v>
      </c>
      <c r="P209" s="76">
        <f t="shared" si="35"/>
        <v>0</v>
      </c>
      <c r="Q209" s="77">
        <f t="shared" si="41"/>
        <v>0</v>
      </c>
      <c r="R209" s="77">
        <f t="shared" si="41"/>
        <v>0</v>
      </c>
      <c r="S209" s="77">
        <f t="shared" si="41"/>
        <v>0</v>
      </c>
      <c r="T209" s="77">
        <f t="shared" si="41"/>
        <v>0</v>
      </c>
      <c r="U209" s="77">
        <f t="shared" si="41"/>
        <v>0</v>
      </c>
      <c r="V209" s="77">
        <f t="shared" si="41"/>
        <v>0</v>
      </c>
      <c r="W209" s="77">
        <f t="shared" si="41"/>
        <v>0</v>
      </c>
      <c r="X209" s="77">
        <f t="shared" si="41"/>
        <v>0</v>
      </c>
      <c r="Y209" s="77">
        <f t="shared" si="41"/>
        <v>0</v>
      </c>
      <c r="Z209" s="77">
        <f t="shared" si="41"/>
        <v>0</v>
      </c>
      <c r="AA209" s="77">
        <f t="shared" si="42"/>
        <v>0</v>
      </c>
      <c r="AB209" s="77">
        <f t="shared" si="42"/>
        <v>0</v>
      </c>
      <c r="AC209" s="77">
        <f t="shared" si="42"/>
        <v>0</v>
      </c>
      <c r="AD209" s="77">
        <f t="shared" si="42"/>
        <v>0</v>
      </c>
      <c r="AE209" s="77">
        <f t="shared" si="42"/>
        <v>0</v>
      </c>
      <c r="AF209" s="77">
        <f t="shared" si="42"/>
        <v>0</v>
      </c>
      <c r="AG209" s="77">
        <f t="shared" si="42"/>
        <v>0</v>
      </c>
      <c r="AH209" s="77">
        <f t="shared" si="42"/>
        <v>0</v>
      </c>
      <c r="AI209" s="77">
        <f t="shared" si="42"/>
        <v>0</v>
      </c>
      <c r="AJ209" s="77">
        <f t="shared" si="42"/>
        <v>0</v>
      </c>
      <c r="AK209" s="77">
        <f t="shared" si="39"/>
        <v>0</v>
      </c>
      <c r="AL209" s="78">
        <f t="shared" si="40"/>
        <v>0</v>
      </c>
    </row>
    <row r="210" spans="1:38">
      <c r="A210" s="81"/>
      <c r="B210" s="82"/>
      <c r="C210" s="101"/>
      <c r="D210" s="101"/>
      <c r="E210" s="162"/>
      <c r="F210" s="102"/>
      <c r="G210" s="186"/>
      <c r="H210" s="69"/>
      <c r="I210" s="70" t="e">
        <f>VLOOKUP(H210,CARGOS!$A$2:$C$21,2,FALSE)</f>
        <v>#N/A</v>
      </c>
      <c r="J210" s="71" t="s">
        <v>37</v>
      </c>
      <c r="K210" s="72"/>
      <c r="L210" s="73"/>
      <c r="M210" s="73">
        <f t="shared" si="34"/>
        <v>0</v>
      </c>
      <c r="N210" s="74"/>
      <c r="O210" s="75">
        <f t="shared" si="38"/>
        <v>0</v>
      </c>
      <c r="P210" s="76">
        <f t="shared" si="35"/>
        <v>0</v>
      </c>
      <c r="Q210" s="77">
        <f t="shared" si="41"/>
        <v>0</v>
      </c>
      <c r="R210" s="77">
        <f t="shared" si="41"/>
        <v>0</v>
      </c>
      <c r="S210" s="77">
        <f t="shared" si="41"/>
        <v>0</v>
      </c>
      <c r="T210" s="77">
        <f t="shared" si="41"/>
        <v>0</v>
      </c>
      <c r="U210" s="77">
        <f t="shared" si="41"/>
        <v>0</v>
      </c>
      <c r="V210" s="77">
        <f t="shared" si="41"/>
        <v>0</v>
      </c>
      <c r="W210" s="77">
        <f t="shared" si="41"/>
        <v>0</v>
      </c>
      <c r="X210" s="77">
        <f t="shared" si="41"/>
        <v>0</v>
      </c>
      <c r="Y210" s="77">
        <f t="shared" si="41"/>
        <v>0</v>
      </c>
      <c r="Z210" s="77">
        <f t="shared" si="41"/>
        <v>0</v>
      </c>
      <c r="AA210" s="77">
        <f t="shared" si="42"/>
        <v>0</v>
      </c>
      <c r="AB210" s="77">
        <f t="shared" si="42"/>
        <v>0</v>
      </c>
      <c r="AC210" s="77">
        <f t="shared" si="42"/>
        <v>0</v>
      </c>
      <c r="AD210" s="77">
        <f t="shared" si="42"/>
        <v>0</v>
      </c>
      <c r="AE210" s="77">
        <f t="shared" si="42"/>
        <v>0</v>
      </c>
      <c r="AF210" s="77">
        <f t="shared" si="42"/>
        <v>0</v>
      </c>
      <c r="AG210" s="77">
        <f t="shared" si="42"/>
        <v>0</v>
      </c>
      <c r="AH210" s="77">
        <f t="shared" si="42"/>
        <v>0</v>
      </c>
      <c r="AI210" s="77">
        <f t="shared" si="42"/>
        <v>0</v>
      </c>
      <c r="AJ210" s="77">
        <f t="shared" si="42"/>
        <v>0</v>
      </c>
      <c r="AK210" s="77">
        <f t="shared" si="39"/>
        <v>0</v>
      </c>
      <c r="AL210" s="78">
        <f t="shared" si="40"/>
        <v>0</v>
      </c>
    </row>
    <row r="211" spans="1:38" ht="39" customHeight="1">
      <c r="A211" s="81"/>
      <c r="B211" s="82"/>
      <c r="C211" s="101"/>
      <c r="D211" s="101"/>
      <c r="E211" s="162"/>
      <c r="F211" s="102"/>
      <c r="G211" s="186"/>
      <c r="H211" s="69"/>
      <c r="I211" s="70" t="e">
        <f>VLOOKUP(H211,CARGOS!$A$2:$C$21,2,FALSE)</f>
        <v>#N/A</v>
      </c>
      <c r="J211" s="71" t="e">
        <f>VLOOKUP(H211,CARGOS!$A$2:$C$21,3,FALSE)</f>
        <v>#N/A</v>
      </c>
      <c r="K211" s="72"/>
      <c r="L211" s="73"/>
      <c r="M211" s="73">
        <f t="shared" si="34"/>
        <v>0</v>
      </c>
      <c r="N211" s="74"/>
      <c r="O211" s="75">
        <f t="shared" si="38"/>
        <v>0</v>
      </c>
      <c r="P211" s="76">
        <f t="shared" si="35"/>
        <v>0</v>
      </c>
      <c r="Q211" s="77">
        <f t="shared" si="41"/>
        <v>0</v>
      </c>
      <c r="R211" s="77">
        <f t="shared" si="41"/>
        <v>0</v>
      </c>
      <c r="S211" s="77">
        <f t="shared" si="41"/>
        <v>0</v>
      </c>
      <c r="T211" s="77">
        <f t="shared" si="41"/>
        <v>0</v>
      </c>
      <c r="U211" s="77">
        <f t="shared" si="41"/>
        <v>0</v>
      </c>
      <c r="V211" s="77">
        <f t="shared" si="41"/>
        <v>0</v>
      </c>
      <c r="W211" s="77">
        <f t="shared" si="41"/>
        <v>0</v>
      </c>
      <c r="X211" s="77">
        <f t="shared" si="41"/>
        <v>0</v>
      </c>
      <c r="Y211" s="77">
        <f t="shared" si="41"/>
        <v>0</v>
      </c>
      <c r="Z211" s="77">
        <f t="shared" si="41"/>
        <v>0</v>
      </c>
      <c r="AA211" s="77">
        <f t="shared" si="42"/>
        <v>0</v>
      </c>
      <c r="AB211" s="77">
        <f t="shared" si="42"/>
        <v>0</v>
      </c>
      <c r="AC211" s="77">
        <f t="shared" si="42"/>
        <v>0</v>
      </c>
      <c r="AD211" s="77">
        <f t="shared" si="42"/>
        <v>0</v>
      </c>
      <c r="AE211" s="77">
        <f t="shared" si="42"/>
        <v>0</v>
      </c>
      <c r="AF211" s="77">
        <f t="shared" si="42"/>
        <v>0</v>
      </c>
      <c r="AG211" s="77">
        <f t="shared" si="42"/>
        <v>0</v>
      </c>
      <c r="AH211" s="77">
        <f t="shared" si="42"/>
        <v>0</v>
      </c>
      <c r="AI211" s="77">
        <f t="shared" si="42"/>
        <v>0</v>
      </c>
      <c r="AJ211" s="77">
        <f t="shared" si="42"/>
        <v>0</v>
      </c>
      <c r="AK211" s="77">
        <f t="shared" si="39"/>
        <v>0</v>
      </c>
      <c r="AL211" s="78">
        <f t="shared" si="40"/>
        <v>0</v>
      </c>
    </row>
    <row r="212" spans="1:38">
      <c r="A212" s="81"/>
      <c r="B212" s="82"/>
      <c r="C212" s="101"/>
      <c r="D212" s="101"/>
      <c r="E212" s="162"/>
      <c r="F212" s="102"/>
      <c r="G212" s="186"/>
      <c r="H212" s="69"/>
      <c r="I212" s="70" t="e">
        <f>VLOOKUP(H212,CARGOS!$A$2:$C$21,2,FALSE)</f>
        <v>#N/A</v>
      </c>
      <c r="J212" s="71" t="e">
        <f>VLOOKUP(H212,CARGOS!$A$2:$C$21,3,FALSE)</f>
        <v>#N/A</v>
      </c>
      <c r="K212" s="72"/>
      <c r="L212" s="73"/>
      <c r="M212" s="73">
        <f t="shared" si="34"/>
        <v>0</v>
      </c>
      <c r="N212" s="74"/>
      <c r="O212" s="75">
        <f t="shared" si="38"/>
        <v>0</v>
      </c>
      <c r="P212" s="76">
        <f t="shared" si="35"/>
        <v>0</v>
      </c>
      <c r="Q212" s="77">
        <f t="shared" si="41"/>
        <v>0</v>
      </c>
      <c r="R212" s="77">
        <f t="shared" si="41"/>
        <v>0</v>
      </c>
      <c r="S212" s="77">
        <f t="shared" si="41"/>
        <v>0</v>
      </c>
      <c r="T212" s="77">
        <f t="shared" si="41"/>
        <v>0</v>
      </c>
      <c r="U212" s="77">
        <f t="shared" si="41"/>
        <v>0</v>
      </c>
      <c r="V212" s="77">
        <f t="shared" si="41"/>
        <v>0</v>
      </c>
      <c r="W212" s="77">
        <f t="shared" si="41"/>
        <v>0</v>
      </c>
      <c r="X212" s="77">
        <f t="shared" si="41"/>
        <v>0</v>
      </c>
      <c r="Y212" s="77">
        <f t="shared" si="41"/>
        <v>0</v>
      </c>
      <c r="Z212" s="77">
        <f t="shared" si="41"/>
        <v>0</v>
      </c>
      <c r="AA212" s="77">
        <f t="shared" si="42"/>
        <v>0</v>
      </c>
      <c r="AB212" s="77">
        <f t="shared" si="42"/>
        <v>0</v>
      </c>
      <c r="AC212" s="77">
        <f t="shared" si="42"/>
        <v>0</v>
      </c>
      <c r="AD212" s="77">
        <f t="shared" si="42"/>
        <v>0</v>
      </c>
      <c r="AE212" s="77">
        <f t="shared" si="42"/>
        <v>0</v>
      </c>
      <c r="AF212" s="77">
        <f t="shared" si="42"/>
        <v>0</v>
      </c>
      <c r="AG212" s="77">
        <f t="shared" si="42"/>
        <v>0</v>
      </c>
      <c r="AH212" s="77">
        <f t="shared" si="42"/>
        <v>0</v>
      </c>
      <c r="AI212" s="77">
        <f t="shared" si="42"/>
        <v>0</v>
      </c>
      <c r="AJ212" s="77">
        <f t="shared" si="42"/>
        <v>0</v>
      </c>
      <c r="AK212" s="77">
        <f t="shared" si="39"/>
        <v>0</v>
      </c>
      <c r="AL212" s="78">
        <f t="shared" si="40"/>
        <v>0</v>
      </c>
    </row>
    <row r="213" spans="1:38">
      <c r="A213" s="81"/>
      <c r="B213" s="82"/>
      <c r="C213" s="101"/>
      <c r="D213" s="101"/>
      <c r="E213" s="162"/>
      <c r="F213" s="102"/>
      <c r="G213" s="186"/>
      <c r="H213" s="69"/>
      <c r="I213" s="70" t="e">
        <f>VLOOKUP(H213,CARGOS!$A$2:$C$21,2,FALSE)</f>
        <v>#N/A</v>
      </c>
      <c r="J213" s="71" t="e">
        <f>VLOOKUP(H213,CARGOS!$A$2:$C$21,3,FALSE)</f>
        <v>#N/A</v>
      </c>
      <c r="K213" s="72"/>
      <c r="L213" s="73"/>
      <c r="M213" s="73">
        <f t="shared" si="34"/>
        <v>0</v>
      </c>
      <c r="N213" s="74"/>
      <c r="O213" s="75">
        <f t="shared" si="38"/>
        <v>0</v>
      </c>
      <c r="P213" s="76">
        <f t="shared" si="35"/>
        <v>0</v>
      </c>
      <c r="Q213" s="77">
        <f t="shared" si="41"/>
        <v>0</v>
      </c>
      <c r="R213" s="77">
        <f t="shared" si="41"/>
        <v>0</v>
      </c>
      <c r="S213" s="77">
        <f t="shared" si="41"/>
        <v>0</v>
      </c>
      <c r="T213" s="77">
        <f t="shared" si="41"/>
        <v>0</v>
      </c>
      <c r="U213" s="77">
        <f t="shared" si="41"/>
        <v>0</v>
      </c>
      <c r="V213" s="77">
        <f t="shared" si="41"/>
        <v>0</v>
      </c>
      <c r="W213" s="77">
        <f t="shared" si="41"/>
        <v>0</v>
      </c>
      <c r="X213" s="77">
        <f t="shared" si="41"/>
        <v>0</v>
      </c>
      <c r="Y213" s="77">
        <f t="shared" si="41"/>
        <v>0</v>
      </c>
      <c r="Z213" s="77">
        <f t="shared" si="41"/>
        <v>0</v>
      </c>
      <c r="AA213" s="77">
        <f t="shared" si="42"/>
        <v>0</v>
      </c>
      <c r="AB213" s="77">
        <f t="shared" si="42"/>
        <v>0</v>
      </c>
      <c r="AC213" s="77">
        <f t="shared" si="42"/>
        <v>0</v>
      </c>
      <c r="AD213" s="77">
        <f t="shared" si="42"/>
        <v>0</v>
      </c>
      <c r="AE213" s="77">
        <f t="shared" si="42"/>
        <v>0</v>
      </c>
      <c r="AF213" s="77">
        <f t="shared" si="42"/>
        <v>0</v>
      </c>
      <c r="AG213" s="77">
        <f t="shared" si="42"/>
        <v>0</v>
      </c>
      <c r="AH213" s="77">
        <f t="shared" si="42"/>
        <v>0</v>
      </c>
      <c r="AI213" s="77">
        <f t="shared" si="42"/>
        <v>0</v>
      </c>
      <c r="AJ213" s="77">
        <f t="shared" si="42"/>
        <v>0</v>
      </c>
      <c r="AK213" s="77">
        <f t="shared" si="39"/>
        <v>0</v>
      </c>
      <c r="AL213" s="78">
        <f t="shared" si="40"/>
        <v>0</v>
      </c>
    </row>
    <row r="214" spans="1:38">
      <c r="A214" s="81"/>
      <c r="B214" s="82"/>
      <c r="C214" s="101"/>
      <c r="D214" s="101"/>
      <c r="E214" s="162"/>
      <c r="F214" s="102"/>
      <c r="G214" s="186"/>
      <c r="H214" s="69"/>
      <c r="I214" s="70" t="e">
        <f>VLOOKUP(H214,CARGOS!$A$2:$C$21,2,FALSE)</f>
        <v>#N/A</v>
      </c>
      <c r="J214" s="71" t="e">
        <f>VLOOKUP(H214,CARGOS!$A$2:$C$21,3,FALSE)</f>
        <v>#N/A</v>
      </c>
      <c r="K214" s="72"/>
      <c r="L214" s="73"/>
      <c r="M214" s="73">
        <f t="shared" si="34"/>
        <v>0</v>
      </c>
      <c r="N214" s="74"/>
      <c r="O214" s="75">
        <f t="shared" si="38"/>
        <v>0</v>
      </c>
      <c r="P214" s="76">
        <f t="shared" si="35"/>
        <v>0</v>
      </c>
      <c r="Q214" s="77">
        <f t="shared" si="41"/>
        <v>0</v>
      </c>
      <c r="R214" s="77">
        <f t="shared" si="41"/>
        <v>0</v>
      </c>
      <c r="S214" s="77">
        <f t="shared" si="41"/>
        <v>0</v>
      </c>
      <c r="T214" s="77">
        <f t="shared" si="41"/>
        <v>0</v>
      </c>
      <c r="U214" s="77">
        <f t="shared" si="41"/>
        <v>0</v>
      </c>
      <c r="V214" s="77">
        <f t="shared" si="41"/>
        <v>0</v>
      </c>
      <c r="W214" s="77">
        <f t="shared" si="41"/>
        <v>0</v>
      </c>
      <c r="X214" s="77">
        <f t="shared" si="41"/>
        <v>0</v>
      </c>
      <c r="Y214" s="77">
        <f t="shared" si="41"/>
        <v>0</v>
      </c>
      <c r="Z214" s="77">
        <f t="shared" si="41"/>
        <v>0</v>
      </c>
      <c r="AA214" s="77">
        <f t="shared" si="42"/>
        <v>0</v>
      </c>
      <c r="AB214" s="77">
        <f t="shared" si="42"/>
        <v>0</v>
      </c>
      <c r="AC214" s="77">
        <f t="shared" si="42"/>
        <v>0</v>
      </c>
      <c r="AD214" s="77">
        <f t="shared" si="42"/>
        <v>0</v>
      </c>
      <c r="AE214" s="77">
        <f t="shared" si="42"/>
        <v>0</v>
      </c>
      <c r="AF214" s="77">
        <f t="shared" si="42"/>
        <v>0</v>
      </c>
      <c r="AG214" s="77">
        <f t="shared" si="42"/>
        <v>0</v>
      </c>
      <c r="AH214" s="77">
        <f t="shared" si="42"/>
        <v>0</v>
      </c>
      <c r="AI214" s="77">
        <f t="shared" si="42"/>
        <v>0</v>
      </c>
      <c r="AJ214" s="77">
        <f t="shared" si="42"/>
        <v>0</v>
      </c>
      <c r="AK214" s="77">
        <f t="shared" si="39"/>
        <v>0</v>
      </c>
      <c r="AL214" s="78">
        <f t="shared" si="40"/>
        <v>0</v>
      </c>
    </row>
    <row r="215" spans="1:38">
      <c r="A215" s="81"/>
      <c r="B215" s="82"/>
      <c r="C215" s="101"/>
      <c r="D215" s="101"/>
      <c r="E215" s="162"/>
      <c r="F215" s="102"/>
      <c r="G215" s="186"/>
      <c r="H215" s="69"/>
      <c r="I215" s="70" t="e">
        <f>VLOOKUP(H215,CARGOS!$A$2:$C$21,2,FALSE)</f>
        <v>#N/A</v>
      </c>
      <c r="J215" s="71" t="e">
        <f>VLOOKUP(H215,CARGOS!$A$2:$C$21,3,FALSE)</f>
        <v>#N/A</v>
      </c>
      <c r="K215" s="72"/>
      <c r="L215" s="73"/>
      <c r="M215" s="73">
        <f t="shared" si="34"/>
        <v>0</v>
      </c>
      <c r="N215" s="74"/>
      <c r="O215" s="75">
        <f t="shared" si="38"/>
        <v>0</v>
      </c>
      <c r="P215" s="76">
        <f t="shared" si="35"/>
        <v>0</v>
      </c>
      <c r="Q215" s="77">
        <f t="shared" si="41"/>
        <v>0</v>
      </c>
      <c r="R215" s="77">
        <f t="shared" si="41"/>
        <v>0</v>
      </c>
      <c r="S215" s="77">
        <f t="shared" si="41"/>
        <v>0</v>
      </c>
      <c r="T215" s="77">
        <f t="shared" si="41"/>
        <v>0</v>
      </c>
      <c r="U215" s="77">
        <f t="shared" si="41"/>
        <v>0</v>
      </c>
      <c r="V215" s="77">
        <f t="shared" si="41"/>
        <v>0</v>
      </c>
      <c r="W215" s="77">
        <f t="shared" si="41"/>
        <v>0</v>
      </c>
      <c r="X215" s="77">
        <f t="shared" si="41"/>
        <v>0</v>
      </c>
      <c r="Y215" s="77">
        <f t="shared" si="41"/>
        <v>0</v>
      </c>
      <c r="Z215" s="77">
        <f t="shared" si="41"/>
        <v>0</v>
      </c>
      <c r="AA215" s="77">
        <f t="shared" si="42"/>
        <v>0</v>
      </c>
      <c r="AB215" s="77">
        <f t="shared" si="42"/>
        <v>0</v>
      </c>
      <c r="AC215" s="77">
        <f t="shared" si="42"/>
        <v>0</v>
      </c>
      <c r="AD215" s="77">
        <f t="shared" si="42"/>
        <v>0</v>
      </c>
      <c r="AE215" s="77">
        <f t="shared" si="42"/>
        <v>0</v>
      </c>
      <c r="AF215" s="77">
        <f t="shared" si="42"/>
        <v>0</v>
      </c>
      <c r="AG215" s="77">
        <f t="shared" si="42"/>
        <v>0</v>
      </c>
      <c r="AH215" s="77">
        <f t="shared" si="42"/>
        <v>0</v>
      </c>
      <c r="AI215" s="77">
        <f t="shared" si="42"/>
        <v>0</v>
      </c>
      <c r="AJ215" s="77">
        <f t="shared" si="42"/>
        <v>0</v>
      </c>
      <c r="AK215" s="77">
        <f t="shared" si="39"/>
        <v>0</v>
      </c>
      <c r="AL215" s="78">
        <f t="shared" si="40"/>
        <v>0</v>
      </c>
    </row>
    <row r="216" spans="1:38">
      <c r="A216" s="81"/>
      <c r="B216" s="82"/>
      <c r="C216" s="101"/>
      <c r="D216" s="101"/>
      <c r="E216" s="162"/>
      <c r="F216" s="102"/>
      <c r="G216" s="186"/>
      <c r="H216" s="69"/>
      <c r="I216" s="70" t="e">
        <f>VLOOKUP(H216,CARGOS!$A$2:$C$21,2,FALSE)</f>
        <v>#N/A</v>
      </c>
      <c r="J216" s="71" t="e">
        <f>VLOOKUP(H216,CARGOS!$A$2:$C$21,3,FALSE)</f>
        <v>#N/A</v>
      </c>
      <c r="K216" s="72"/>
      <c r="L216" s="73"/>
      <c r="M216" s="73">
        <f t="shared" si="34"/>
        <v>0</v>
      </c>
      <c r="N216" s="74"/>
      <c r="O216" s="75">
        <f t="shared" si="38"/>
        <v>0</v>
      </c>
      <c r="P216" s="76">
        <f t="shared" si="35"/>
        <v>0</v>
      </c>
      <c r="Q216" s="77">
        <f t="shared" si="41"/>
        <v>0</v>
      </c>
      <c r="R216" s="77">
        <f t="shared" si="41"/>
        <v>0</v>
      </c>
      <c r="S216" s="77">
        <f t="shared" si="41"/>
        <v>0</v>
      </c>
      <c r="T216" s="77">
        <f t="shared" si="41"/>
        <v>0</v>
      </c>
      <c r="U216" s="77">
        <f t="shared" si="41"/>
        <v>0</v>
      </c>
      <c r="V216" s="77">
        <f t="shared" si="41"/>
        <v>0</v>
      </c>
      <c r="W216" s="77">
        <f t="shared" si="41"/>
        <v>0</v>
      </c>
      <c r="X216" s="77">
        <f t="shared" si="41"/>
        <v>0</v>
      </c>
      <c r="Y216" s="77">
        <f t="shared" si="41"/>
        <v>0</v>
      </c>
      <c r="Z216" s="77">
        <f t="shared" si="41"/>
        <v>0</v>
      </c>
      <c r="AA216" s="77">
        <f t="shared" si="42"/>
        <v>0</v>
      </c>
      <c r="AB216" s="77">
        <f t="shared" si="42"/>
        <v>0</v>
      </c>
      <c r="AC216" s="77">
        <f t="shared" si="42"/>
        <v>0</v>
      </c>
      <c r="AD216" s="77">
        <f t="shared" si="42"/>
        <v>0</v>
      </c>
      <c r="AE216" s="77">
        <f t="shared" si="42"/>
        <v>0</v>
      </c>
      <c r="AF216" s="77">
        <f t="shared" si="42"/>
        <v>0</v>
      </c>
      <c r="AG216" s="77">
        <f t="shared" si="42"/>
        <v>0</v>
      </c>
      <c r="AH216" s="77">
        <f t="shared" si="42"/>
        <v>0</v>
      </c>
      <c r="AI216" s="77">
        <f t="shared" si="42"/>
        <v>0</v>
      </c>
      <c r="AJ216" s="77">
        <f t="shared" si="42"/>
        <v>0</v>
      </c>
      <c r="AK216" s="77">
        <f t="shared" si="39"/>
        <v>0</v>
      </c>
      <c r="AL216" s="78">
        <f t="shared" si="40"/>
        <v>0</v>
      </c>
    </row>
    <row r="217" spans="1:38">
      <c r="A217" s="81"/>
      <c r="B217" s="82"/>
      <c r="C217" s="101"/>
      <c r="D217" s="101"/>
      <c r="E217" s="162"/>
      <c r="F217" s="102"/>
      <c r="G217" s="186"/>
      <c r="H217" s="69"/>
      <c r="I217" s="70" t="e">
        <f>VLOOKUP(H217,CARGOS!$A$2:$C$21,2,FALSE)</f>
        <v>#N/A</v>
      </c>
      <c r="J217" s="71" t="e">
        <f>VLOOKUP(H217,CARGOS!$A$2:$C$21,3,FALSE)</f>
        <v>#N/A</v>
      </c>
      <c r="K217" s="72"/>
      <c r="L217" s="73"/>
      <c r="M217" s="73">
        <f t="shared" si="34"/>
        <v>0</v>
      </c>
      <c r="N217" s="74"/>
      <c r="O217" s="75">
        <f t="shared" si="38"/>
        <v>0</v>
      </c>
      <c r="P217" s="76">
        <f t="shared" si="35"/>
        <v>0</v>
      </c>
      <c r="Q217" s="77">
        <f t="shared" si="41"/>
        <v>0</v>
      </c>
      <c r="R217" s="77">
        <f t="shared" si="41"/>
        <v>0</v>
      </c>
      <c r="S217" s="77">
        <f t="shared" si="41"/>
        <v>0</v>
      </c>
      <c r="T217" s="77">
        <f t="shared" si="41"/>
        <v>0</v>
      </c>
      <c r="U217" s="77">
        <f t="shared" si="41"/>
        <v>0</v>
      </c>
      <c r="V217" s="77">
        <f t="shared" si="41"/>
        <v>0</v>
      </c>
      <c r="W217" s="77">
        <f t="shared" si="41"/>
        <v>0</v>
      </c>
      <c r="X217" s="77">
        <f t="shared" si="41"/>
        <v>0</v>
      </c>
      <c r="Y217" s="77">
        <f t="shared" si="41"/>
        <v>0</v>
      </c>
      <c r="Z217" s="77">
        <f t="shared" si="41"/>
        <v>0</v>
      </c>
      <c r="AA217" s="77">
        <f t="shared" si="42"/>
        <v>0</v>
      </c>
      <c r="AB217" s="77">
        <f t="shared" si="42"/>
        <v>0</v>
      </c>
      <c r="AC217" s="77">
        <f t="shared" si="42"/>
        <v>0</v>
      </c>
      <c r="AD217" s="77">
        <f t="shared" si="42"/>
        <v>0</v>
      </c>
      <c r="AE217" s="77">
        <f t="shared" si="42"/>
        <v>0</v>
      </c>
      <c r="AF217" s="77">
        <f t="shared" si="42"/>
        <v>0</v>
      </c>
      <c r="AG217" s="77">
        <f t="shared" si="42"/>
        <v>0</v>
      </c>
      <c r="AH217" s="77">
        <f t="shared" si="42"/>
        <v>0</v>
      </c>
      <c r="AI217" s="77">
        <f t="shared" si="42"/>
        <v>0</v>
      </c>
      <c r="AJ217" s="77">
        <f t="shared" si="42"/>
        <v>0</v>
      </c>
      <c r="AK217" s="77">
        <f t="shared" si="39"/>
        <v>0</v>
      </c>
      <c r="AL217" s="78">
        <f t="shared" si="40"/>
        <v>0</v>
      </c>
    </row>
    <row r="218" spans="1:38">
      <c r="A218" s="81"/>
      <c r="B218" s="82"/>
      <c r="C218" s="101"/>
      <c r="D218" s="101"/>
      <c r="E218" s="162"/>
      <c r="F218" s="102"/>
      <c r="G218" s="186"/>
      <c r="H218" s="69"/>
      <c r="I218" s="70" t="e">
        <f>VLOOKUP(H218,CARGOS!$A$2:$C$21,2,FALSE)</f>
        <v>#N/A</v>
      </c>
      <c r="J218" s="71" t="e">
        <f>VLOOKUP(H218,CARGOS!$A$2:$C$21,3,FALSE)</f>
        <v>#N/A</v>
      </c>
      <c r="K218" s="72"/>
      <c r="L218" s="73"/>
      <c r="M218" s="73">
        <f t="shared" si="34"/>
        <v>0</v>
      </c>
      <c r="N218" s="74"/>
      <c r="O218" s="75">
        <f t="shared" si="38"/>
        <v>0</v>
      </c>
      <c r="P218" s="76">
        <f t="shared" si="35"/>
        <v>0</v>
      </c>
      <c r="Q218" s="77">
        <f t="shared" si="41"/>
        <v>0</v>
      </c>
      <c r="R218" s="77">
        <f t="shared" si="41"/>
        <v>0</v>
      </c>
      <c r="S218" s="77">
        <f t="shared" si="41"/>
        <v>0</v>
      </c>
      <c r="T218" s="77">
        <f t="shared" si="41"/>
        <v>0</v>
      </c>
      <c r="U218" s="77">
        <f t="shared" si="41"/>
        <v>0</v>
      </c>
      <c r="V218" s="77">
        <f t="shared" si="41"/>
        <v>0</v>
      </c>
      <c r="W218" s="77">
        <f t="shared" si="41"/>
        <v>0</v>
      </c>
      <c r="X218" s="77">
        <f t="shared" si="41"/>
        <v>0</v>
      </c>
      <c r="Y218" s="77">
        <f t="shared" si="41"/>
        <v>0</v>
      </c>
      <c r="Z218" s="77">
        <f t="shared" si="41"/>
        <v>0</v>
      </c>
      <c r="AA218" s="77">
        <f t="shared" si="42"/>
        <v>0</v>
      </c>
      <c r="AB218" s="77">
        <f t="shared" si="42"/>
        <v>0</v>
      </c>
      <c r="AC218" s="77">
        <f t="shared" si="42"/>
        <v>0</v>
      </c>
      <c r="AD218" s="77">
        <f t="shared" si="42"/>
        <v>0</v>
      </c>
      <c r="AE218" s="77">
        <f t="shared" si="42"/>
        <v>0</v>
      </c>
      <c r="AF218" s="77">
        <f t="shared" si="42"/>
        <v>0</v>
      </c>
      <c r="AG218" s="77">
        <f t="shared" si="42"/>
        <v>0</v>
      </c>
      <c r="AH218" s="77">
        <f t="shared" si="42"/>
        <v>0</v>
      </c>
      <c r="AI218" s="77">
        <f t="shared" si="42"/>
        <v>0</v>
      </c>
      <c r="AJ218" s="77">
        <f t="shared" si="42"/>
        <v>0</v>
      </c>
      <c r="AK218" s="77">
        <f t="shared" si="39"/>
        <v>0</v>
      </c>
      <c r="AL218" s="78">
        <f t="shared" si="40"/>
        <v>0</v>
      </c>
    </row>
    <row r="219" spans="1:38">
      <c r="A219" s="81"/>
      <c r="B219" s="82"/>
      <c r="C219" s="101"/>
      <c r="D219" s="101"/>
      <c r="E219" s="162"/>
      <c r="F219" s="102"/>
      <c r="G219" s="186"/>
      <c r="H219" s="69"/>
      <c r="I219" s="70" t="e">
        <f>VLOOKUP(H219,CARGOS!$A$2:$C$21,2,FALSE)</f>
        <v>#N/A</v>
      </c>
      <c r="J219" s="71" t="e">
        <f>VLOOKUP(H219,CARGOS!$A$2:$C$21,3,FALSE)</f>
        <v>#N/A</v>
      </c>
      <c r="K219" s="72"/>
      <c r="L219" s="73"/>
      <c r="M219" s="73">
        <f t="shared" si="34"/>
        <v>0</v>
      </c>
      <c r="N219" s="74"/>
      <c r="O219" s="75">
        <f t="shared" si="38"/>
        <v>0</v>
      </c>
      <c r="P219" s="76">
        <f t="shared" si="35"/>
        <v>0</v>
      </c>
      <c r="Q219" s="77">
        <f t="shared" si="41"/>
        <v>0</v>
      </c>
      <c r="R219" s="77">
        <f t="shared" si="41"/>
        <v>0</v>
      </c>
      <c r="S219" s="77">
        <f t="shared" si="41"/>
        <v>0</v>
      </c>
      <c r="T219" s="77">
        <f t="shared" si="41"/>
        <v>0</v>
      </c>
      <c r="U219" s="77">
        <f t="shared" si="41"/>
        <v>0</v>
      </c>
      <c r="V219" s="77">
        <f t="shared" si="41"/>
        <v>0</v>
      </c>
      <c r="W219" s="77">
        <f t="shared" si="41"/>
        <v>0</v>
      </c>
      <c r="X219" s="77">
        <f t="shared" si="41"/>
        <v>0</v>
      </c>
      <c r="Y219" s="77">
        <f t="shared" si="41"/>
        <v>0</v>
      </c>
      <c r="Z219" s="77">
        <f t="shared" si="41"/>
        <v>0</v>
      </c>
      <c r="AA219" s="77">
        <f t="shared" si="42"/>
        <v>0</v>
      </c>
      <c r="AB219" s="77">
        <f t="shared" si="42"/>
        <v>0</v>
      </c>
      <c r="AC219" s="77">
        <f t="shared" si="42"/>
        <v>0</v>
      </c>
      <c r="AD219" s="77">
        <f t="shared" si="42"/>
        <v>0</v>
      </c>
      <c r="AE219" s="77">
        <f t="shared" si="42"/>
        <v>0</v>
      </c>
      <c r="AF219" s="77">
        <f t="shared" si="42"/>
        <v>0</v>
      </c>
      <c r="AG219" s="77">
        <f t="shared" si="42"/>
        <v>0</v>
      </c>
      <c r="AH219" s="77">
        <f t="shared" si="42"/>
        <v>0</v>
      </c>
      <c r="AI219" s="77">
        <f t="shared" si="42"/>
        <v>0</v>
      </c>
      <c r="AJ219" s="77">
        <f t="shared" si="42"/>
        <v>0</v>
      </c>
      <c r="AK219" s="77">
        <f t="shared" si="39"/>
        <v>0</v>
      </c>
      <c r="AL219" s="78">
        <f t="shared" si="40"/>
        <v>0</v>
      </c>
    </row>
    <row r="220" spans="1:38">
      <c r="A220" s="81"/>
      <c r="B220" s="82"/>
      <c r="C220" s="101"/>
      <c r="D220" s="101"/>
      <c r="E220" s="162"/>
      <c r="F220" s="102"/>
      <c r="G220" s="186"/>
      <c r="H220" s="69"/>
      <c r="I220" s="70" t="e">
        <f>VLOOKUP(H220,CARGOS!$A$2:$C$21,2,FALSE)</f>
        <v>#N/A</v>
      </c>
      <c r="J220" s="71" t="e">
        <f>VLOOKUP(H220,CARGOS!$A$2:$C$21,3,FALSE)</f>
        <v>#N/A</v>
      </c>
      <c r="K220" s="72"/>
      <c r="L220" s="73"/>
      <c r="M220" s="73">
        <f t="shared" si="34"/>
        <v>0</v>
      </c>
      <c r="N220" s="74"/>
      <c r="O220" s="75">
        <f t="shared" si="38"/>
        <v>0</v>
      </c>
      <c r="P220" s="76">
        <f t="shared" si="35"/>
        <v>0</v>
      </c>
      <c r="Q220" s="77">
        <f t="shared" si="41"/>
        <v>0</v>
      </c>
      <c r="R220" s="77">
        <f t="shared" si="41"/>
        <v>0</v>
      </c>
      <c r="S220" s="77">
        <f t="shared" si="41"/>
        <v>0</v>
      </c>
      <c r="T220" s="77">
        <f t="shared" si="41"/>
        <v>0</v>
      </c>
      <c r="U220" s="77">
        <f t="shared" si="41"/>
        <v>0</v>
      </c>
      <c r="V220" s="77">
        <f t="shared" si="41"/>
        <v>0</v>
      </c>
      <c r="W220" s="77">
        <f t="shared" si="41"/>
        <v>0</v>
      </c>
      <c r="X220" s="77">
        <f t="shared" si="41"/>
        <v>0</v>
      </c>
      <c r="Y220" s="77">
        <f t="shared" si="41"/>
        <v>0</v>
      </c>
      <c r="Z220" s="77">
        <f t="shared" si="41"/>
        <v>0</v>
      </c>
      <c r="AA220" s="77">
        <f t="shared" si="42"/>
        <v>0</v>
      </c>
      <c r="AB220" s="77">
        <f t="shared" si="42"/>
        <v>0</v>
      </c>
      <c r="AC220" s="77">
        <f t="shared" si="42"/>
        <v>0</v>
      </c>
      <c r="AD220" s="77">
        <f t="shared" si="42"/>
        <v>0</v>
      </c>
      <c r="AE220" s="77">
        <f t="shared" si="42"/>
        <v>0</v>
      </c>
      <c r="AF220" s="77">
        <f t="shared" si="42"/>
        <v>0</v>
      </c>
      <c r="AG220" s="77">
        <f t="shared" si="42"/>
        <v>0</v>
      </c>
      <c r="AH220" s="77">
        <f t="shared" si="42"/>
        <v>0</v>
      </c>
      <c r="AI220" s="77">
        <f t="shared" si="42"/>
        <v>0</v>
      </c>
      <c r="AJ220" s="77">
        <f t="shared" si="42"/>
        <v>0</v>
      </c>
      <c r="AK220" s="77">
        <f t="shared" si="39"/>
        <v>0</v>
      </c>
      <c r="AL220" s="78">
        <f t="shared" si="40"/>
        <v>0</v>
      </c>
    </row>
    <row r="221" spans="1:38">
      <c r="A221" s="81"/>
      <c r="B221" s="82"/>
      <c r="C221" s="101"/>
      <c r="D221" s="101"/>
      <c r="E221" s="162"/>
      <c r="F221" s="186"/>
      <c r="G221" s="186"/>
      <c r="H221" s="69"/>
      <c r="I221" s="70" t="e">
        <f>VLOOKUP(H221,CARGOS!$A$2:$C$21,2,FALSE)</f>
        <v>#N/A</v>
      </c>
      <c r="J221" s="71" t="e">
        <f>VLOOKUP(H221,CARGOS!$A$2:$C$21,3,FALSE)</f>
        <v>#N/A</v>
      </c>
      <c r="K221" s="72"/>
      <c r="L221" s="73"/>
      <c r="M221" s="73">
        <f t="shared" si="34"/>
        <v>0</v>
      </c>
      <c r="N221" s="74"/>
      <c r="O221" s="75">
        <f t="shared" si="38"/>
        <v>0</v>
      </c>
      <c r="P221" s="76">
        <f t="shared" si="35"/>
        <v>0</v>
      </c>
      <c r="Q221" s="77">
        <f t="shared" si="41"/>
        <v>0</v>
      </c>
      <c r="R221" s="77">
        <f t="shared" si="41"/>
        <v>0</v>
      </c>
      <c r="S221" s="77">
        <f t="shared" si="41"/>
        <v>0</v>
      </c>
      <c r="T221" s="77">
        <f t="shared" si="41"/>
        <v>0</v>
      </c>
      <c r="U221" s="77">
        <f t="shared" si="41"/>
        <v>0</v>
      </c>
      <c r="V221" s="77">
        <f t="shared" si="41"/>
        <v>0</v>
      </c>
      <c r="W221" s="77">
        <f t="shared" si="41"/>
        <v>0</v>
      </c>
      <c r="X221" s="77">
        <f t="shared" si="41"/>
        <v>0</v>
      </c>
      <c r="Y221" s="77">
        <f t="shared" si="41"/>
        <v>0</v>
      </c>
      <c r="Z221" s="77">
        <f t="shared" si="41"/>
        <v>0</v>
      </c>
      <c r="AA221" s="77">
        <f t="shared" si="42"/>
        <v>0</v>
      </c>
      <c r="AB221" s="77">
        <f t="shared" si="42"/>
        <v>0</v>
      </c>
      <c r="AC221" s="77">
        <f t="shared" si="42"/>
        <v>0</v>
      </c>
      <c r="AD221" s="77">
        <f t="shared" si="42"/>
        <v>0</v>
      </c>
      <c r="AE221" s="77">
        <f t="shared" si="42"/>
        <v>0</v>
      </c>
      <c r="AF221" s="77">
        <f t="shared" si="42"/>
        <v>0</v>
      </c>
      <c r="AG221" s="77">
        <f t="shared" si="42"/>
        <v>0</v>
      </c>
      <c r="AH221" s="77">
        <f t="shared" si="42"/>
        <v>0</v>
      </c>
      <c r="AI221" s="77">
        <f t="shared" si="42"/>
        <v>0</v>
      </c>
      <c r="AJ221" s="77">
        <f t="shared" si="42"/>
        <v>0</v>
      </c>
      <c r="AK221" s="77">
        <f t="shared" si="39"/>
        <v>0</v>
      </c>
      <c r="AL221" s="78">
        <f t="shared" si="40"/>
        <v>0</v>
      </c>
    </row>
    <row r="222" spans="1:38">
      <c r="A222" s="81"/>
      <c r="B222" s="82"/>
      <c r="C222" s="101"/>
      <c r="D222" s="101"/>
      <c r="E222" s="162"/>
      <c r="F222" s="186"/>
      <c r="G222" s="186"/>
      <c r="H222" s="69"/>
      <c r="I222" s="70" t="e">
        <f>VLOOKUP(H222,CARGOS!$A$2:$C$21,2,FALSE)</f>
        <v>#N/A</v>
      </c>
      <c r="J222" s="71" t="e">
        <f>VLOOKUP(H222,CARGOS!$A$2:$C$21,3,FALSE)</f>
        <v>#N/A</v>
      </c>
      <c r="K222" s="72"/>
      <c r="L222" s="73"/>
      <c r="M222" s="73">
        <f t="shared" si="34"/>
        <v>0</v>
      </c>
      <c r="N222" s="74"/>
      <c r="O222" s="75">
        <f t="shared" si="38"/>
        <v>0</v>
      </c>
      <c r="P222" s="76">
        <f t="shared" si="35"/>
        <v>0</v>
      </c>
      <c r="Q222" s="77">
        <f t="shared" si="41"/>
        <v>0</v>
      </c>
      <c r="R222" s="77">
        <f t="shared" si="41"/>
        <v>0</v>
      </c>
      <c r="S222" s="77">
        <f t="shared" si="41"/>
        <v>0</v>
      </c>
      <c r="T222" s="77">
        <f t="shared" si="41"/>
        <v>0</v>
      </c>
      <c r="U222" s="77">
        <f t="shared" si="41"/>
        <v>0</v>
      </c>
      <c r="V222" s="77">
        <f t="shared" si="41"/>
        <v>0</v>
      </c>
      <c r="W222" s="77">
        <f t="shared" si="41"/>
        <v>0</v>
      </c>
      <c r="X222" s="77">
        <f t="shared" si="41"/>
        <v>0</v>
      </c>
      <c r="Y222" s="77">
        <f t="shared" si="41"/>
        <v>0</v>
      </c>
      <c r="Z222" s="77">
        <f t="shared" si="41"/>
        <v>0</v>
      </c>
      <c r="AA222" s="77">
        <f t="shared" si="42"/>
        <v>0</v>
      </c>
      <c r="AB222" s="77">
        <f t="shared" si="42"/>
        <v>0</v>
      </c>
      <c r="AC222" s="77">
        <f t="shared" si="42"/>
        <v>0</v>
      </c>
      <c r="AD222" s="77">
        <f t="shared" si="42"/>
        <v>0</v>
      </c>
      <c r="AE222" s="77">
        <f t="shared" si="42"/>
        <v>0</v>
      </c>
      <c r="AF222" s="77">
        <f t="shared" si="42"/>
        <v>0</v>
      </c>
      <c r="AG222" s="77">
        <f t="shared" si="42"/>
        <v>0</v>
      </c>
      <c r="AH222" s="77">
        <f t="shared" si="42"/>
        <v>0</v>
      </c>
      <c r="AI222" s="77">
        <f t="shared" si="42"/>
        <v>0</v>
      </c>
      <c r="AJ222" s="77">
        <f t="shared" si="42"/>
        <v>0</v>
      </c>
      <c r="AK222" s="77">
        <f t="shared" si="39"/>
        <v>0</v>
      </c>
      <c r="AL222" s="78">
        <f t="shared" si="40"/>
        <v>0</v>
      </c>
    </row>
    <row r="223" spans="1:38">
      <c r="A223" s="81"/>
      <c r="B223" s="82"/>
      <c r="C223" s="101"/>
      <c r="D223" s="101"/>
      <c r="E223" s="162"/>
      <c r="F223" s="186"/>
      <c r="G223" s="186"/>
      <c r="H223" s="69"/>
      <c r="I223" s="70" t="e">
        <f>VLOOKUP(H223,CARGOS!$A$2:$C$21,2,FALSE)</f>
        <v>#N/A</v>
      </c>
      <c r="J223" s="71" t="e">
        <f>VLOOKUP(H223,CARGOS!$A$2:$C$21,3,FALSE)</f>
        <v>#N/A</v>
      </c>
      <c r="K223" s="72"/>
      <c r="L223" s="73"/>
      <c r="M223" s="73">
        <f t="shared" si="34"/>
        <v>0</v>
      </c>
      <c r="N223" s="74"/>
      <c r="O223" s="75">
        <f t="shared" si="38"/>
        <v>0</v>
      </c>
      <c r="P223" s="76">
        <f t="shared" si="35"/>
        <v>0</v>
      </c>
      <c r="Q223" s="77">
        <f t="shared" si="41"/>
        <v>0</v>
      </c>
      <c r="R223" s="77">
        <f t="shared" si="41"/>
        <v>0</v>
      </c>
      <c r="S223" s="77">
        <f t="shared" si="41"/>
        <v>0</v>
      </c>
      <c r="T223" s="77">
        <f t="shared" si="41"/>
        <v>0</v>
      </c>
      <c r="U223" s="77">
        <f t="shared" si="41"/>
        <v>0</v>
      </c>
      <c r="V223" s="77">
        <f t="shared" si="41"/>
        <v>0</v>
      </c>
      <c r="W223" s="77">
        <f t="shared" si="41"/>
        <v>0</v>
      </c>
      <c r="X223" s="77">
        <f t="shared" si="41"/>
        <v>0</v>
      </c>
      <c r="Y223" s="77">
        <f t="shared" si="41"/>
        <v>0</v>
      </c>
      <c r="Z223" s="77">
        <f t="shared" si="41"/>
        <v>0</v>
      </c>
      <c r="AA223" s="77">
        <f t="shared" si="42"/>
        <v>0</v>
      </c>
      <c r="AB223" s="77">
        <f t="shared" si="42"/>
        <v>0</v>
      </c>
      <c r="AC223" s="77">
        <f t="shared" si="42"/>
        <v>0</v>
      </c>
      <c r="AD223" s="77">
        <f t="shared" si="42"/>
        <v>0</v>
      </c>
      <c r="AE223" s="77">
        <f t="shared" si="42"/>
        <v>0</v>
      </c>
      <c r="AF223" s="77">
        <f t="shared" si="42"/>
        <v>0</v>
      </c>
      <c r="AG223" s="77">
        <f t="shared" si="42"/>
        <v>0</v>
      </c>
      <c r="AH223" s="77">
        <f t="shared" si="42"/>
        <v>0</v>
      </c>
      <c r="AI223" s="77">
        <f t="shared" si="42"/>
        <v>0</v>
      </c>
      <c r="AJ223" s="77">
        <f t="shared" si="42"/>
        <v>0</v>
      </c>
      <c r="AK223" s="77">
        <f t="shared" si="39"/>
        <v>0</v>
      </c>
      <c r="AL223" s="78">
        <f t="shared" si="40"/>
        <v>0</v>
      </c>
    </row>
    <row r="224" spans="1:38">
      <c r="A224" s="81"/>
      <c r="B224" s="82"/>
      <c r="C224" s="101"/>
      <c r="D224" s="101"/>
      <c r="E224" s="162"/>
      <c r="F224" s="186"/>
      <c r="G224" s="186"/>
      <c r="H224" s="69"/>
      <c r="I224" s="70" t="e">
        <f>VLOOKUP(H224,CARGOS!$A$2:$C$21,2,FALSE)</f>
        <v>#N/A</v>
      </c>
      <c r="J224" s="71" t="e">
        <f>VLOOKUP(H224,CARGOS!$A$2:$C$21,3,FALSE)</f>
        <v>#N/A</v>
      </c>
      <c r="K224" s="72"/>
      <c r="L224" s="73"/>
      <c r="M224" s="73">
        <f t="shared" si="34"/>
        <v>0</v>
      </c>
      <c r="N224" s="74"/>
      <c r="O224" s="75">
        <f t="shared" si="38"/>
        <v>0</v>
      </c>
      <c r="P224" s="76">
        <f t="shared" si="35"/>
        <v>0</v>
      </c>
      <c r="Q224" s="77">
        <f t="shared" si="41"/>
        <v>0</v>
      </c>
      <c r="R224" s="77">
        <f t="shared" si="41"/>
        <v>0</v>
      </c>
      <c r="S224" s="77">
        <f t="shared" si="41"/>
        <v>0</v>
      </c>
      <c r="T224" s="77">
        <f t="shared" si="41"/>
        <v>0</v>
      </c>
      <c r="U224" s="77">
        <f t="shared" si="41"/>
        <v>0</v>
      </c>
      <c r="V224" s="77">
        <f t="shared" si="41"/>
        <v>0</v>
      </c>
      <c r="W224" s="77">
        <f t="shared" si="41"/>
        <v>0</v>
      </c>
      <c r="X224" s="77">
        <f t="shared" si="41"/>
        <v>0</v>
      </c>
      <c r="Y224" s="77">
        <f t="shared" si="41"/>
        <v>0</v>
      </c>
      <c r="Z224" s="77">
        <f t="shared" si="41"/>
        <v>0</v>
      </c>
      <c r="AA224" s="77">
        <f t="shared" si="42"/>
        <v>0</v>
      </c>
      <c r="AB224" s="77">
        <f t="shared" si="42"/>
        <v>0</v>
      </c>
      <c r="AC224" s="77">
        <f t="shared" si="42"/>
        <v>0</v>
      </c>
      <c r="AD224" s="77">
        <f t="shared" si="42"/>
        <v>0</v>
      </c>
      <c r="AE224" s="77">
        <f t="shared" si="42"/>
        <v>0</v>
      </c>
      <c r="AF224" s="77">
        <f t="shared" si="42"/>
        <v>0</v>
      </c>
      <c r="AG224" s="77">
        <f t="shared" si="42"/>
        <v>0</v>
      </c>
      <c r="AH224" s="77">
        <f t="shared" si="42"/>
        <v>0</v>
      </c>
      <c r="AI224" s="77">
        <f t="shared" si="42"/>
        <v>0</v>
      </c>
      <c r="AJ224" s="77">
        <f t="shared" si="42"/>
        <v>0</v>
      </c>
      <c r="AK224" s="77">
        <f t="shared" si="39"/>
        <v>0</v>
      </c>
      <c r="AL224" s="78">
        <f t="shared" si="40"/>
        <v>0</v>
      </c>
    </row>
    <row r="225" spans="1:38">
      <c r="A225" s="81"/>
      <c r="B225" s="82"/>
      <c r="C225" s="101"/>
      <c r="D225" s="101"/>
      <c r="E225" s="162"/>
      <c r="F225" s="186"/>
      <c r="G225" s="186"/>
      <c r="H225" s="69"/>
      <c r="I225" s="70" t="e">
        <f>VLOOKUP(H225,CARGOS!$A$2:$C$21,2,FALSE)</f>
        <v>#N/A</v>
      </c>
      <c r="J225" s="71" t="e">
        <f>VLOOKUP(H225,CARGOS!$A$2:$C$21,3,FALSE)</f>
        <v>#N/A</v>
      </c>
      <c r="K225" s="72"/>
      <c r="L225" s="73"/>
      <c r="M225" s="73">
        <f t="shared" si="34"/>
        <v>0</v>
      </c>
      <c r="N225" s="74"/>
      <c r="O225" s="75">
        <f t="shared" si="38"/>
        <v>0</v>
      </c>
      <c r="P225" s="76">
        <f t="shared" si="35"/>
        <v>0</v>
      </c>
      <c r="Q225" s="77">
        <f t="shared" si="41"/>
        <v>0</v>
      </c>
      <c r="R225" s="77">
        <f t="shared" si="41"/>
        <v>0</v>
      </c>
      <c r="S225" s="77">
        <f t="shared" si="41"/>
        <v>0</v>
      </c>
      <c r="T225" s="77">
        <f t="shared" si="41"/>
        <v>0</v>
      </c>
      <c r="U225" s="77">
        <f t="shared" si="41"/>
        <v>0</v>
      </c>
      <c r="V225" s="77">
        <f t="shared" si="41"/>
        <v>0</v>
      </c>
      <c r="W225" s="77">
        <f t="shared" si="41"/>
        <v>0</v>
      </c>
      <c r="X225" s="77">
        <f t="shared" si="41"/>
        <v>0</v>
      </c>
      <c r="Y225" s="77">
        <f t="shared" si="41"/>
        <v>0</v>
      </c>
      <c r="Z225" s="77">
        <f t="shared" si="41"/>
        <v>0</v>
      </c>
      <c r="AA225" s="77">
        <f t="shared" si="42"/>
        <v>0</v>
      </c>
      <c r="AB225" s="77">
        <f t="shared" si="42"/>
        <v>0</v>
      </c>
      <c r="AC225" s="77">
        <f t="shared" si="42"/>
        <v>0</v>
      </c>
      <c r="AD225" s="77">
        <f t="shared" si="42"/>
        <v>0</v>
      </c>
      <c r="AE225" s="77">
        <f t="shared" si="42"/>
        <v>0</v>
      </c>
      <c r="AF225" s="77">
        <f t="shared" si="42"/>
        <v>0</v>
      </c>
      <c r="AG225" s="77">
        <f t="shared" si="42"/>
        <v>0</v>
      </c>
      <c r="AH225" s="77">
        <f t="shared" si="42"/>
        <v>0</v>
      </c>
      <c r="AI225" s="77">
        <f t="shared" si="42"/>
        <v>0</v>
      </c>
      <c r="AJ225" s="77">
        <f t="shared" si="42"/>
        <v>0</v>
      </c>
      <c r="AK225" s="77">
        <f t="shared" si="39"/>
        <v>0</v>
      </c>
      <c r="AL225" s="78">
        <f t="shared" si="40"/>
        <v>0</v>
      </c>
    </row>
    <row r="226" spans="1:38">
      <c r="A226" s="81"/>
      <c r="B226" s="82"/>
      <c r="C226" s="101"/>
      <c r="D226" s="101"/>
      <c r="E226" s="162"/>
      <c r="F226" s="102"/>
      <c r="G226" s="186"/>
      <c r="H226" s="69"/>
      <c r="I226" s="70" t="e">
        <f>VLOOKUP(H226,CARGOS!$A$2:$C$21,2,FALSE)</f>
        <v>#N/A</v>
      </c>
      <c r="J226" s="71" t="e">
        <f>VLOOKUP(H226,CARGOS!$A$2:$C$21,3,FALSE)</f>
        <v>#N/A</v>
      </c>
      <c r="K226" s="72"/>
      <c r="L226" s="73"/>
      <c r="M226" s="73">
        <f t="shared" si="34"/>
        <v>0</v>
      </c>
      <c r="N226" s="74"/>
      <c r="O226" s="75">
        <f t="shared" si="38"/>
        <v>0</v>
      </c>
      <c r="P226" s="76">
        <f t="shared" si="35"/>
        <v>0</v>
      </c>
      <c r="Q226" s="77">
        <f t="shared" si="41"/>
        <v>0</v>
      </c>
      <c r="R226" s="77">
        <f t="shared" si="41"/>
        <v>0</v>
      </c>
      <c r="S226" s="77">
        <f t="shared" si="41"/>
        <v>0</v>
      </c>
      <c r="T226" s="77">
        <f t="shared" si="41"/>
        <v>0</v>
      </c>
      <c r="U226" s="77">
        <f t="shared" si="41"/>
        <v>0</v>
      </c>
      <c r="V226" s="77">
        <f t="shared" si="41"/>
        <v>0</v>
      </c>
      <c r="W226" s="77">
        <f t="shared" si="41"/>
        <v>0</v>
      </c>
      <c r="X226" s="77">
        <f t="shared" si="41"/>
        <v>0</v>
      </c>
      <c r="Y226" s="77">
        <f t="shared" si="41"/>
        <v>0</v>
      </c>
      <c r="Z226" s="77">
        <f t="shared" si="41"/>
        <v>0</v>
      </c>
      <c r="AA226" s="77">
        <f t="shared" si="42"/>
        <v>0</v>
      </c>
      <c r="AB226" s="77">
        <f t="shared" si="42"/>
        <v>0</v>
      </c>
      <c r="AC226" s="77">
        <f t="shared" si="42"/>
        <v>0</v>
      </c>
      <c r="AD226" s="77">
        <f t="shared" si="42"/>
        <v>0</v>
      </c>
      <c r="AE226" s="77">
        <f t="shared" si="42"/>
        <v>0</v>
      </c>
      <c r="AF226" s="77">
        <f t="shared" si="42"/>
        <v>0</v>
      </c>
      <c r="AG226" s="77">
        <f t="shared" si="42"/>
        <v>0</v>
      </c>
      <c r="AH226" s="77">
        <f t="shared" si="42"/>
        <v>0</v>
      </c>
      <c r="AI226" s="77">
        <f t="shared" si="42"/>
        <v>0</v>
      </c>
      <c r="AJ226" s="77">
        <f t="shared" si="42"/>
        <v>0</v>
      </c>
      <c r="AK226" s="77">
        <f t="shared" si="39"/>
        <v>0</v>
      </c>
      <c r="AL226" s="78">
        <f t="shared" si="40"/>
        <v>0</v>
      </c>
    </row>
    <row r="227" spans="1:38">
      <c r="A227" s="81"/>
      <c r="B227" s="82"/>
      <c r="C227" s="101"/>
      <c r="D227" s="101"/>
      <c r="E227" s="162"/>
      <c r="F227" s="102"/>
      <c r="G227" s="186"/>
      <c r="H227" s="69"/>
      <c r="I227" s="70" t="e">
        <f>VLOOKUP(H227,CARGOS!$A$2:$C$21,2,FALSE)</f>
        <v>#N/A</v>
      </c>
      <c r="J227" s="71" t="e">
        <f>VLOOKUP(H227,CARGOS!$A$2:$C$21,3,FALSE)</f>
        <v>#N/A</v>
      </c>
      <c r="K227" s="72"/>
      <c r="L227" s="73"/>
      <c r="M227" s="73">
        <f t="shared" si="34"/>
        <v>0</v>
      </c>
      <c r="N227" s="74"/>
      <c r="O227" s="75">
        <f t="shared" si="38"/>
        <v>0</v>
      </c>
      <c r="P227" s="76">
        <f t="shared" si="35"/>
        <v>0</v>
      </c>
      <c r="Q227" s="77">
        <f t="shared" si="41"/>
        <v>0</v>
      </c>
      <c r="R227" s="77">
        <f t="shared" si="41"/>
        <v>0</v>
      </c>
      <c r="S227" s="77">
        <f t="shared" si="41"/>
        <v>0</v>
      </c>
      <c r="T227" s="77">
        <f t="shared" si="41"/>
        <v>0</v>
      </c>
      <c r="U227" s="77">
        <f t="shared" si="41"/>
        <v>0</v>
      </c>
      <c r="V227" s="77">
        <f t="shared" si="41"/>
        <v>0</v>
      </c>
      <c r="W227" s="77">
        <f t="shared" si="41"/>
        <v>0</v>
      </c>
      <c r="X227" s="77">
        <f t="shared" si="41"/>
        <v>0</v>
      </c>
      <c r="Y227" s="77">
        <f t="shared" si="41"/>
        <v>0</v>
      </c>
      <c r="Z227" s="77">
        <f t="shared" si="41"/>
        <v>0</v>
      </c>
      <c r="AA227" s="77">
        <f t="shared" si="42"/>
        <v>0</v>
      </c>
      <c r="AB227" s="77">
        <f t="shared" si="42"/>
        <v>0</v>
      </c>
      <c r="AC227" s="77">
        <f t="shared" si="42"/>
        <v>0</v>
      </c>
      <c r="AD227" s="77">
        <f t="shared" si="42"/>
        <v>0</v>
      </c>
      <c r="AE227" s="77">
        <f t="shared" si="42"/>
        <v>0</v>
      </c>
      <c r="AF227" s="77">
        <f t="shared" si="42"/>
        <v>0</v>
      </c>
      <c r="AG227" s="77">
        <f t="shared" si="42"/>
        <v>0</v>
      </c>
      <c r="AH227" s="77">
        <f t="shared" si="42"/>
        <v>0</v>
      </c>
      <c r="AI227" s="77">
        <f t="shared" si="42"/>
        <v>0</v>
      </c>
      <c r="AJ227" s="77">
        <f t="shared" si="42"/>
        <v>0</v>
      </c>
      <c r="AK227" s="77">
        <f t="shared" si="39"/>
        <v>0</v>
      </c>
      <c r="AL227" s="78">
        <f t="shared" si="40"/>
        <v>0</v>
      </c>
    </row>
    <row r="228" spans="1:38">
      <c r="A228" s="81"/>
      <c r="B228" s="82"/>
      <c r="C228" s="101"/>
      <c r="D228" s="101"/>
      <c r="E228" s="162"/>
      <c r="F228" s="102"/>
      <c r="G228" s="186"/>
      <c r="H228" s="69"/>
      <c r="I228" s="70" t="e">
        <f>VLOOKUP(H228,CARGOS!$A$2:$C$21,2,FALSE)</f>
        <v>#N/A</v>
      </c>
      <c r="J228" s="71" t="e">
        <f>VLOOKUP(H228,CARGOS!$A$2:$C$21,3,FALSE)</f>
        <v>#N/A</v>
      </c>
      <c r="K228" s="72"/>
      <c r="L228" s="73"/>
      <c r="M228" s="73">
        <f t="shared" si="34"/>
        <v>0</v>
      </c>
      <c r="N228" s="74"/>
      <c r="O228" s="75">
        <f t="shared" si="38"/>
        <v>0</v>
      </c>
      <c r="P228" s="76">
        <f t="shared" si="35"/>
        <v>0</v>
      </c>
      <c r="Q228" s="77">
        <f t="shared" si="41"/>
        <v>0</v>
      </c>
      <c r="R228" s="77">
        <f t="shared" si="41"/>
        <v>0</v>
      </c>
      <c r="S228" s="77">
        <f t="shared" si="41"/>
        <v>0</v>
      </c>
      <c r="T228" s="77">
        <f t="shared" si="41"/>
        <v>0</v>
      </c>
      <c r="U228" s="77">
        <f t="shared" si="41"/>
        <v>0</v>
      </c>
      <c r="V228" s="77">
        <f t="shared" si="41"/>
        <v>0</v>
      </c>
      <c r="W228" s="77">
        <f t="shared" si="41"/>
        <v>0</v>
      </c>
      <c r="X228" s="77">
        <f t="shared" si="41"/>
        <v>0</v>
      </c>
      <c r="Y228" s="77">
        <f t="shared" si="41"/>
        <v>0</v>
      </c>
      <c r="Z228" s="77">
        <f t="shared" si="41"/>
        <v>0</v>
      </c>
      <c r="AA228" s="77">
        <f t="shared" si="42"/>
        <v>0</v>
      </c>
      <c r="AB228" s="77">
        <f t="shared" si="42"/>
        <v>0</v>
      </c>
      <c r="AC228" s="77">
        <f t="shared" si="42"/>
        <v>0</v>
      </c>
      <c r="AD228" s="77">
        <f t="shared" si="42"/>
        <v>0</v>
      </c>
      <c r="AE228" s="77">
        <f t="shared" si="42"/>
        <v>0</v>
      </c>
      <c r="AF228" s="77">
        <f t="shared" si="42"/>
        <v>0</v>
      </c>
      <c r="AG228" s="77">
        <f t="shared" si="42"/>
        <v>0</v>
      </c>
      <c r="AH228" s="77">
        <f t="shared" si="42"/>
        <v>0</v>
      </c>
      <c r="AI228" s="77">
        <f t="shared" si="42"/>
        <v>0</v>
      </c>
      <c r="AJ228" s="77">
        <f t="shared" si="42"/>
        <v>0</v>
      </c>
      <c r="AK228" s="77">
        <f t="shared" si="39"/>
        <v>0</v>
      </c>
      <c r="AL228" s="78">
        <f t="shared" si="40"/>
        <v>0</v>
      </c>
    </row>
    <row r="229" spans="1:38">
      <c r="A229" s="81"/>
      <c r="B229" s="82"/>
      <c r="C229" s="101"/>
      <c r="D229" s="101"/>
      <c r="E229" s="162"/>
      <c r="F229" s="102"/>
      <c r="G229" s="186"/>
      <c r="H229" s="69"/>
      <c r="I229" s="70" t="e">
        <f>VLOOKUP(H229,CARGOS!$A$2:$C$21,2,FALSE)</f>
        <v>#N/A</v>
      </c>
      <c r="J229" s="71" t="e">
        <f>VLOOKUP(H229,CARGOS!$A$2:$C$21,3,FALSE)</f>
        <v>#N/A</v>
      </c>
      <c r="K229" s="72"/>
      <c r="L229" s="73"/>
      <c r="M229" s="73">
        <f t="shared" si="34"/>
        <v>0</v>
      </c>
      <c r="N229" s="74"/>
      <c r="O229" s="75">
        <f t="shared" si="38"/>
        <v>0</v>
      </c>
      <c r="P229" s="76">
        <f t="shared" si="35"/>
        <v>0</v>
      </c>
      <c r="Q229" s="77">
        <f t="shared" si="41"/>
        <v>0</v>
      </c>
      <c r="R229" s="77">
        <f t="shared" si="41"/>
        <v>0</v>
      </c>
      <c r="S229" s="77">
        <f t="shared" si="41"/>
        <v>0</v>
      </c>
      <c r="T229" s="77">
        <f t="shared" si="41"/>
        <v>0</v>
      </c>
      <c r="U229" s="77">
        <f t="shared" si="41"/>
        <v>0</v>
      </c>
      <c r="V229" s="77">
        <f t="shared" si="41"/>
        <v>0</v>
      </c>
      <c r="W229" s="77">
        <f t="shared" si="41"/>
        <v>0</v>
      </c>
      <c r="X229" s="77">
        <f t="shared" si="41"/>
        <v>0</v>
      </c>
      <c r="Y229" s="77">
        <f t="shared" si="41"/>
        <v>0</v>
      </c>
      <c r="Z229" s="77">
        <f t="shared" si="41"/>
        <v>0</v>
      </c>
      <c r="AA229" s="77">
        <f t="shared" si="42"/>
        <v>0</v>
      </c>
      <c r="AB229" s="77">
        <f t="shared" si="42"/>
        <v>0</v>
      </c>
      <c r="AC229" s="77">
        <f t="shared" si="42"/>
        <v>0</v>
      </c>
      <c r="AD229" s="77">
        <f t="shared" si="42"/>
        <v>0</v>
      </c>
      <c r="AE229" s="77">
        <f t="shared" si="42"/>
        <v>0</v>
      </c>
      <c r="AF229" s="77">
        <f t="shared" si="42"/>
        <v>0</v>
      </c>
      <c r="AG229" s="77">
        <f t="shared" si="42"/>
        <v>0</v>
      </c>
      <c r="AH229" s="77">
        <f t="shared" si="42"/>
        <v>0</v>
      </c>
      <c r="AI229" s="77">
        <f t="shared" si="42"/>
        <v>0</v>
      </c>
      <c r="AJ229" s="77">
        <f t="shared" si="42"/>
        <v>0</v>
      </c>
      <c r="AK229" s="77">
        <f t="shared" si="39"/>
        <v>0</v>
      </c>
      <c r="AL229" s="78">
        <f t="shared" si="40"/>
        <v>0</v>
      </c>
    </row>
    <row r="230" spans="1:38">
      <c r="A230" s="81"/>
      <c r="B230" s="82"/>
      <c r="C230" s="101"/>
      <c r="D230" s="101"/>
      <c r="E230" s="162"/>
      <c r="F230" s="102"/>
      <c r="G230" s="186"/>
      <c r="H230" s="69"/>
      <c r="I230" s="70" t="e">
        <f>VLOOKUP(H230,CARGOS!$A$2:$C$21,2,FALSE)</f>
        <v>#N/A</v>
      </c>
      <c r="J230" s="71" t="e">
        <f>VLOOKUP(H230,CARGOS!$A$2:$C$21,3,FALSE)</f>
        <v>#N/A</v>
      </c>
      <c r="K230" s="72"/>
      <c r="L230" s="73"/>
      <c r="M230" s="73">
        <f t="shared" si="34"/>
        <v>0</v>
      </c>
      <c r="N230" s="74"/>
      <c r="O230" s="75">
        <f t="shared" si="38"/>
        <v>0</v>
      </c>
      <c r="P230" s="76">
        <f t="shared" si="35"/>
        <v>0</v>
      </c>
      <c r="Q230" s="77">
        <f t="shared" ref="Q230:Z255" si="43">IF($H230=Q$5,$K230*$O230,0)</f>
        <v>0</v>
      </c>
      <c r="R230" s="77">
        <f t="shared" si="43"/>
        <v>0</v>
      </c>
      <c r="S230" s="77">
        <f t="shared" si="43"/>
        <v>0</v>
      </c>
      <c r="T230" s="77">
        <f t="shared" si="43"/>
        <v>0</v>
      </c>
      <c r="U230" s="77">
        <f t="shared" si="43"/>
        <v>0</v>
      </c>
      <c r="V230" s="77">
        <f t="shared" si="43"/>
        <v>0</v>
      </c>
      <c r="W230" s="77">
        <f t="shared" si="43"/>
        <v>0</v>
      </c>
      <c r="X230" s="77">
        <f t="shared" si="43"/>
        <v>0</v>
      </c>
      <c r="Y230" s="77">
        <f t="shared" si="43"/>
        <v>0</v>
      </c>
      <c r="Z230" s="77">
        <f t="shared" si="43"/>
        <v>0</v>
      </c>
      <c r="AA230" s="77">
        <f t="shared" si="42"/>
        <v>0</v>
      </c>
      <c r="AB230" s="77">
        <f t="shared" ref="AA230:AJ255" si="44">IF($H230=AB$5,$K230*$O230,0)</f>
        <v>0</v>
      </c>
      <c r="AC230" s="77">
        <f t="shared" si="44"/>
        <v>0</v>
      </c>
      <c r="AD230" s="77">
        <f t="shared" si="44"/>
        <v>0</v>
      </c>
      <c r="AE230" s="77">
        <f t="shared" si="44"/>
        <v>0</v>
      </c>
      <c r="AF230" s="77">
        <f t="shared" si="44"/>
        <v>0</v>
      </c>
      <c r="AG230" s="77">
        <f t="shared" si="44"/>
        <v>0</v>
      </c>
      <c r="AH230" s="77">
        <f t="shared" si="44"/>
        <v>0</v>
      </c>
      <c r="AI230" s="77">
        <f t="shared" si="44"/>
        <v>0</v>
      </c>
      <c r="AJ230" s="77">
        <f t="shared" si="44"/>
        <v>0</v>
      </c>
      <c r="AK230" s="77">
        <f t="shared" si="39"/>
        <v>0</v>
      </c>
      <c r="AL230" s="78">
        <f t="shared" si="40"/>
        <v>0</v>
      </c>
    </row>
    <row r="231" spans="1:38">
      <c r="A231" s="81"/>
      <c r="B231" s="82"/>
      <c r="C231" s="101"/>
      <c r="D231" s="101"/>
      <c r="E231" s="162"/>
      <c r="F231" s="102"/>
      <c r="G231" s="186"/>
      <c r="H231" s="69"/>
      <c r="I231" s="70" t="e">
        <f>VLOOKUP(H231,CARGOS!$A$2:$C$21,2,FALSE)</f>
        <v>#N/A</v>
      </c>
      <c r="J231" s="71" t="e">
        <f>VLOOKUP(H231,CARGOS!$A$2:$C$21,3,FALSE)</f>
        <v>#N/A</v>
      </c>
      <c r="K231" s="72"/>
      <c r="L231" s="73"/>
      <c r="M231" s="73">
        <f t="shared" si="34"/>
        <v>0</v>
      </c>
      <c r="N231" s="74"/>
      <c r="O231" s="75">
        <f t="shared" si="38"/>
        <v>0</v>
      </c>
      <c r="P231" s="76">
        <f t="shared" si="35"/>
        <v>0</v>
      </c>
      <c r="Q231" s="77">
        <f t="shared" si="43"/>
        <v>0</v>
      </c>
      <c r="R231" s="77">
        <f t="shared" si="43"/>
        <v>0</v>
      </c>
      <c r="S231" s="77">
        <f t="shared" si="43"/>
        <v>0</v>
      </c>
      <c r="T231" s="77">
        <f t="shared" si="43"/>
        <v>0</v>
      </c>
      <c r="U231" s="77">
        <f t="shared" si="43"/>
        <v>0</v>
      </c>
      <c r="V231" s="77">
        <f t="shared" si="43"/>
        <v>0</v>
      </c>
      <c r="W231" s="77">
        <f t="shared" si="43"/>
        <v>0</v>
      </c>
      <c r="X231" s="77">
        <f t="shared" si="43"/>
        <v>0</v>
      </c>
      <c r="Y231" s="77">
        <f t="shared" si="43"/>
        <v>0</v>
      </c>
      <c r="Z231" s="77">
        <f t="shared" si="43"/>
        <v>0</v>
      </c>
      <c r="AA231" s="77">
        <f t="shared" si="44"/>
        <v>0</v>
      </c>
      <c r="AB231" s="77">
        <f t="shared" si="44"/>
        <v>0</v>
      </c>
      <c r="AC231" s="77">
        <f t="shared" si="44"/>
        <v>0</v>
      </c>
      <c r="AD231" s="77">
        <f t="shared" si="44"/>
        <v>0</v>
      </c>
      <c r="AE231" s="77">
        <f t="shared" si="44"/>
        <v>0</v>
      </c>
      <c r="AF231" s="77">
        <f t="shared" si="44"/>
        <v>0</v>
      </c>
      <c r="AG231" s="77">
        <f t="shared" si="44"/>
        <v>0</v>
      </c>
      <c r="AH231" s="77">
        <f t="shared" si="44"/>
        <v>0</v>
      </c>
      <c r="AI231" s="77">
        <f t="shared" si="44"/>
        <v>0</v>
      </c>
      <c r="AJ231" s="77">
        <f t="shared" si="44"/>
        <v>0</v>
      </c>
      <c r="AK231" s="77">
        <f t="shared" si="39"/>
        <v>0</v>
      </c>
      <c r="AL231" s="78">
        <f t="shared" si="40"/>
        <v>0</v>
      </c>
    </row>
    <row r="232" spans="1:38">
      <c r="A232" s="81"/>
      <c r="B232" s="82"/>
      <c r="C232" s="101"/>
      <c r="D232" s="101"/>
      <c r="E232" s="162"/>
      <c r="F232" s="102"/>
      <c r="G232" s="186"/>
      <c r="H232" s="69"/>
      <c r="I232" s="70" t="e">
        <f>VLOOKUP(H232,CARGOS!$A$2:$C$21,2,FALSE)</f>
        <v>#N/A</v>
      </c>
      <c r="J232" s="71" t="e">
        <f>VLOOKUP(H232,CARGOS!$A$2:$C$21,3,FALSE)</f>
        <v>#N/A</v>
      </c>
      <c r="K232" s="72"/>
      <c r="L232" s="73"/>
      <c r="M232" s="73">
        <f t="shared" si="34"/>
        <v>0</v>
      </c>
      <c r="N232" s="74"/>
      <c r="O232" s="75">
        <f t="shared" si="38"/>
        <v>0</v>
      </c>
      <c r="P232" s="76">
        <f t="shared" si="35"/>
        <v>0</v>
      </c>
      <c r="Q232" s="77">
        <f t="shared" si="43"/>
        <v>0</v>
      </c>
      <c r="R232" s="77">
        <f t="shared" si="43"/>
        <v>0</v>
      </c>
      <c r="S232" s="77">
        <f t="shared" si="43"/>
        <v>0</v>
      </c>
      <c r="T232" s="77">
        <f t="shared" si="43"/>
        <v>0</v>
      </c>
      <c r="U232" s="77">
        <f t="shared" si="43"/>
        <v>0</v>
      </c>
      <c r="V232" s="77">
        <f t="shared" si="43"/>
        <v>0</v>
      </c>
      <c r="W232" s="77">
        <f t="shared" si="43"/>
        <v>0</v>
      </c>
      <c r="X232" s="77">
        <f t="shared" si="43"/>
        <v>0</v>
      </c>
      <c r="Y232" s="77">
        <f t="shared" si="43"/>
        <v>0</v>
      </c>
      <c r="Z232" s="77">
        <f t="shared" si="43"/>
        <v>0</v>
      </c>
      <c r="AA232" s="77">
        <f t="shared" si="44"/>
        <v>0</v>
      </c>
      <c r="AB232" s="77">
        <f t="shared" si="44"/>
        <v>0</v>
      </c>
      <c r="AC232" s="77">
        <f t="shared" si="44"/>
        <v>0</v>
      </c>
      <c r="AD232" s="77">
        <f t="shared" si="44"/>
        <v>0</v>
      </c>
      <c r="AE232" s="77">
        <f t="shared" si="44"/>
        <v>0</v>
      </c>
      <c r="AF232" s="77">
        <f t="shared" si="44"/>
        <v>0</v>
      </c>
      <c r="AG232" s="77">
        <f t="shared" si="44"/>
        <v>0</v>
      </c>
      <c r="AH232" s="77">
        <f t="shared" si="44"/>
        <v>0</v>
      </c>
      <c r="AI232" s="77">
        <f t="shared" si="44"/>
        <v>0</v>
      </c>
      <c r="AJ232" s="77">
        <f t="shared" si="44"/>
        <v>0</v>
      </c>
      <c r="AK232" s="77">
        <f t="shared" si="39"/>
        <v>0</v>
      </c>
      <c r="AL232" s="78">
        <f t="shared" si="40"/>
        <v>0</v>
      </c>
    </row>
    <row r="233" spans="1:38">
      <c r="A233" s="81"/>
      <c r="B233" s="82"/>
      <c r="C233" s="101"/>
      <c r="D233" s="101"/>
      <c r="E233" s="162"/>
      <c r="F233" s="102"/>
      <c r="G233" s="186"/>
      <c r="H233" s="69"/>
      <c r="I233" s="70" t="e">
        <f>VLOOKUP(H233,CARGOS!$A$2:$C$21,2,FALSE)</f>
        <v>#N/A</v>
      </c>
      <c r="J233" s="71" t="e">
        <f>VLOOKUP(H233,CARGOS!$A$2:$C$21,3,FALSE)</f>
        <v>#N/A</v>
      </c>
      <c r="K233" s="72"/>
      <c r="L233" s="73"/>
      <c r="M233" s="73">
        <f t="shared" si="34"/>
        <v>0</v>
      </c>
      <c r="N233" s="74"/>
      <c r="O233" s="75">
        <f t="shared" si="38"/>
        <v>0</v>
      </c>
      <c r="P233" s="76">
        <f t="shared" si="35"/>
        <v>0</v>
      </c>
      <c r="Q233" s="77">
        <f t="shared" si="43"/>
        <v>0</v>
      </c>
      <c r="R233" s="77">
        <f t="shared" si="43"/>
        <v>0</v>
      </c>
      <c r="S233" s="77">
        <f t="shared" si="43"/>
        <v>0</v>
      </c>
      <c r="T233" s="77">
        <f t="shared" si="43"/>
        <v>0</v>
      </c>
      <c r="U233" s="77">
        <f t="shared" si="43"/>
        <v>0</v>
      </c>
      <c r="V233" s="77">
        <f t="shared" si="43"/>
        <v>0</v>
      </c>
      <c r="W233" s="77">
        <f t="shared" si="43"/>
        <v>0</v>
      </c>
      <c r="X233" s="77">
        <f t="shared" si="43"/>
        <v>0</v>
      </c>
      <c r="Y233" s="77">
        <f t="shared" si="43"/>
        <v>0</v>
      </c>
      <c r="Z233" s="77">
        <f t="shared" si="43"/>
        <v>0</v>
      </c>
      <c r="AA233" s="77">
        <f t="shared" si="44"/>
        <v>0</v>
      </c>
      <c r="AB233" s="77">
        <f t="shared" si="44"/>
        <v>0</v>
      </c>
      <c r="AC233" s="77">
        <f t="shared" si="44"/>
        <v>0</v>
      </c>
      <c r="AD233" s="77">
        <f t="shared" si="44"/>
        <v>0</v>
      </c>
      <c r="AE233" s="77">
        <f t="shared" si="44"/>
        <v>0</v>
      </c>
      <c r="AF233" s="77">
        <f t="shared" si="44"/>
        <v>0</v>
      </c>
      <c r="AG233" s="77">
        <f t="shared" si="44"/>
        <v>0</v>
      </c>
      <c r="AH233" s="77">
        <f t="shared" si="44"/>
        <v>0</v>
      </c>
      <c r="AI233" s="77">
        <f t="shared" si="44"/>
        <v>0</v>
      </c>
      <c r="AJ233" s="77">
        <f t="shared" si="44"/>
        <v>0</v>
      </c>
      <c r="AK233" s="77">
        <f t="shared" si="39"/>
        <v>0</v>
      </c>
      <c r="AL233" s="78">
        <f t="shared" si="40"/>
        <v>0</v>
      </c>
    </row>
    <row r="234" spans="1:38">
      <c r="A234" s="81"/>
      <c r="B234" s="82"/>
      <c r="C234" s="101"/>
      <c r="D234" s="101"/>
      <c r="E234" s="162"/>
      <c r="F234" s="102"/>
      <c r="G234" s="186"/>
      <c r="H234" s="69"/>
      <c r="I234" s="70" t="e">
        <f>VLOOKUP(H234,CARGOS!$A$2:$C$21,2,FALSE)</f>
        <v>#N/A</v>
      </c>
      <c r="J234" s="71" t="e">
        <f>VLOOKUP(H234,CARGOS!$A$2:$C$21,3,FALSE)</f>
        <v>#N/A</v>
      </c>
      <c r="K234" s="72"/>
      <c r="L234" s="73"/>
      <c r="M234" s="73">
        <f t="shared" si="34"/>
        <v>0</v>
      </c>
      <c r="N234" s="74"/>
      <c r="O234" s="75">
        <f t="shared" si="38"/>
        <v>0</v>
      </c>
      <c r="P234" s="76">
        <f t="shared" si="35"/>
        <v>0</v>
      </c>
      <c r="Q234" s="77">
        <f t="shared" si="43"/>
        <v>0</v>
      </c>
      <c r="R234" s="77">
        <f t="shared" si="43"/>
        <v>0</v>
      </c>
      <c r="S234" s="77">
        <f t="shared" si="43"/>
        <v>0</v>
      </c>
      <c r="T234" s="77">
        <f t="shared" si="43"/>
        <v>0</v>
      </c>
      <c r="U234" s="77">
        <f t="shared" si="43"/>
        <v>0</v>
      </c>
      <c r="V234" s="77">
        <f t="shared" si="43"/>
        <v>0</v>
      </c>
      <c r="W234" s="77">
        <f t="shared" si="43"/>
        <v>0</v>
      </c>
      <c r="X234" s="77">
        <f t="shared" si="43"/>
        <v>0</v>
      </c>
      <c r="Y234" s="77">
        <f t="shared" si="43"/>
        <v>0</v>
      </c>
      <c r="Z234" s="77">
        <f t="shared" si="43"/>
        <v>0</v>
      </c>
      <c r="AA234" s="77">
        <f t="shared" si="44"/>
        <v>0</v>
      </c>
      <c r="AB234" s="77">
        <f t="shared" si="44"/>
        <v>0</v>
      </c>
      <c r="AC234" s="77">
        <f t="shared" si="44"/>
        <v>0</v>
      </c>
      <c r="AD234" s="77">
        <f t="shared" si="44"/>
        <v>0</v>
      </c>
      <c r="AE234" s="77">
        <f t="shared" si="44"/>
        <v>0</v>
      </c>
      <c r="AF234" s="77">
        <f t="shared" si="44"/>
        <v>0</v>
      </c>
      <c r="AG234" s="77">
        <f t="shared" si="44"/>
        <v>0</v>
      </c>
      <c r="AH234" s="77">
        <f t="shared" si="44"/>
        <v>0</v>
      </c>
      <c r="AI234" s="77">
        <f t="shared" si="44"/>
        <v>0</v>
      </c>
      <c r="AJ234" s="77">
        <f t="shared" si="44"/>
        <v>0</v>
      </c>
      <c r="AK234" s="77">
        <f t="shared" si="39"/>
        <v>0</v>
      </c>
      <c r="AL234" s="78">
        <f t="shared" si="40"/>
        <v>0</v>
      </c>
    </row>
    <row r="235" spans="1:38">
      <c r="A235" s="81"/>
      <c r="B235" s="82"/>
      <c r="C235" s="101"/>
      <c r="D235" s="101"/>
      <c r="E235" s="162"/>
      <c r="F235" s="102"/>
      <c r="G235" s="186"/>
      <c r="H235" s="69"/>
      <c r="I235" s="70" t="e">
        <f>VLOOKUP(H235,CARGOS!$A$2:$C$21,2,FALSE)</f>
        <v>#N/A</v>
      </c>
      <c r="J235" s="71" t="e">
        <f>VLOOKUP(H235,CARGOS!$A$2:$C$21,3,FALSE)</f>
        <v>#N/A</v>
      </c>
      <c r="K235" s="72"/>
      <c r="L235" s="73"/>
      <c r="M235" s="73">
        <f t="shared" si="34"/>
        <v>0</v>
      </c>
      <c r="N235" s="74"/>
      <c r="O235" s="75">
        <f t="shared" si="38"/>
        <v>0</v>
      </c>
      <c r="P235" s="76">
        <f t="shared" si="35"/>
        <v>0</v>
      </c>
      <c r="Q235" s="77">
        <f t="shared" si="43"/>
        <v>0</v>
      </c>
      <c r="R235" s="77">
        <f t="shared" si="43"/>
        <v>0</v>
      </c>
      <c r="S235" s="77">
        <f t="shared" si="43"/>
        <v>0</v>
      </c>
      <c r="T235" s="77">
        <f t="shared" si="43"/>
        <v>0</v>
      </c>
      <c r="U235" s="77">
        <f t="shared" si="43"/>
        <v>0</v>
      </c>
      <c r="V235" s="77">
        <f t="shared" si="43"/>
        <v>0</v>
      </c>
      <c r="W235" s="77">
        <f t="shared" si="43"/>
        <v>0</v>
      </c>
      <c r="X235" s="77">
        <f t="shared" si="43"/>
        <v>0</v>
      </c>
      <c r="Y235" s="77">
        <f t="shared" si="43"/>
        <v>0</v>
      </c>
      <c r="Z235" s="77">
        <f t="shared" si="43"/>
        <v>0</v>
      </c>
      <c r="AA235" s="77">
        <f t="shared" si="44"/>
        <v>0</v>
      </c>
      <c r="AB235" s="77">
        <f t="shared" si="44"/>
        <v>0</v>
      </c>
      <c r="AC235" s="77">
        <f t="shared" si="44"/>
        <v>0</v>
      </c>
      <c r="AD235" s="77">
        <f t="shared" si="44"/>
        <v>0</v>
      </c>
      <c r="AE235" s="77">
        <f t="shared" si="44"/>
        <v>0</v>
      </c>
      <c r="AF235" s="77">
        <f t="shared" si="44"/>
        <v>0</v>
      </c>
      <c r="AG235" s="77">
        <f t="shared" si="44"/>
        <v>0</v>
      </c>
      <c r="AH235" s="77">
        <f t="shared" si="44"/>
        <v>0</v>
      </c>
      <c r="AI235" s="77">
        <f t="shared" si="44"/>
        <v>0</v>
      </c>
      <c r="AJ235" s="77">
        <f t="shared" si="44"/>
        <v>0</v>
      </c>
      <c r="AK235" s="77">
        <f t="shared" si="39"/>
        <v>0</v>
      </c>
      <c r="AL235" s="78">
        <f t="shared" si="40"/>
        <v>0</v>
      </c>
    </row>
    <row r="236" spans="1:38">
      <c r="A236" s="81"/>
      <c r="B236" s="82"/>
      <c r="C236" s="101"/>
      <c r="D236" s="101"/>
      <c r="E236" s="162"/>
      <c r="F236" s="102"/>
      <c r="G236" s="186"/>
      <c r="H236" s="69"/>
      <c r="I236" s="70" t="e">
        <f>VLOOKUP(H236,CARGOS!$A$2:$C$21,2,FALSE)</f>
        <v>#N/A</v>
      </c>
      <c r="J236" s="71" t="e">
        <f>VLOOKUP(H236,CARGOS!$A$2:$C$21,3,FALSE)</f>
        <v>#N/A</v>
      </c>
      <c r="K236" s="72"/>
      <c r="L236" s="73"/>
      <c r="M236" s="73">
        <f t="shared" si="34"/>
        <v>0</v>
      </c>
      <c r="N236" s="74"/>
      <c r="O236" s="75">
        <f t="shared" si="38"/>
        <v>0</v>
      </c>
      <c r="P236" s="76">
        <f t="shared" si="35"/>
        <v>0</v>
      </c>
      <c r="Q236" s="77">
        <f t="shared" si="43"/>
        <v>0</v>
      </c>
      <c r="R236" s="77">
        <f t="shared" si="43"/>
        <v>0</v>
      </c>
      <c r="S236" s="77">
        <f t="shared" si="43"/>
        <v>0</v>
      </c>
      <c r="T236" s="77">
        <f t="shared" si="43"/>
        <v>0</v>
      </c>
      <c r="U236" s="77">
        <f t="shared" si="43"/>
        <v>0</v>
      </c>
      <c r="V236" s="77">
        <f t="shared" si="43"/>
        <v>0</v>
      </c>
      <c r="W236" s="77">
        <f t="shared" si="43"/>
        <v>0</v>
      </c>
      <c r="X236" s="77">
        <f t="shared" si="43"/>
        <v>0</v>
      </c>
      <c r="Y236" s="77">
        <f t="shared" si="43"/>
        <v>0</v>
      </c>
      <c r="Z236" s="77">
        <f t="shared" si="43"/>
        <v>0</v>
      </c>
      <c r="AA236" s="77">
        <f t="shared" si="44"/>
        <v>0</v>
      </c>
      <c r="AB236" s="77">
        <f t="shared" si="44"/>
        <v>0</v>
      </c>
      <c r="AC236" s="77">
        <f t="shared" si="44"/>
        <v>0</v>
      </c>
      <c r="AD236" s="77">
        <f t="shared" si="44"/>
        <v>0</v>
      </c>
      <c r="AE236" s="77">
        <f t="shared" si="44"/>
        <v>0</v>
      </c>
      <c r="AF236" s="77">
        <f t="shared" si="44"/>
        <v>0</v>
      </c>
      <c r="AG236" s="77">
        <f t="shared" si="44"/>
        <v>0</v>
      </c>
      <c r="AH236" s="77">
        <f t="shared" si="44"/>
        <v>0</v>
      </c>
      <c r="AI236" s="77">
        <f t="shared" si="44"/>
        <v>0</v>
      </c>
      <c r="AJ236" s="77">
        <f t="shared" si="44"/>
        <v>0</v>
      </c>
      <c r="AK236" s="77">
        <f t="shared" si="39"/>
        <v>0</v>
      </c>
      <c r="AL236" s="78">
        <f t="shared" si="40"/>
        <v>0</v>
      </c>
    </row>
    <row r="237" spans="1:38">
      <c r="A237" s="81"/>
      <c r="B237" s="82"/>
      <c r="C237" s="101"/>
      <c r="D237" s="101"/>
      <c r="E237" s="162"/>
      <c r="F237" s="102"/>
      <c r="G237" s="186"/>
      <c r="H237" s="69"/>
      <c r="I237" s="70" t="e">
        <f>VLOOKUP(H237,CARGOS!$A$2:$C$21,2,FALSE)</f>
        <v>#N/A</v>
      </c>
      <c r="J237" s="71" t="e">
        <f>VLOOKUP(H237,CARGOS!$A$2:$C$21,3,FALSE)</f>
        <v>#N/A</v>
      </c>
      <c r="K237" s="72"/>
      <c r="L237" s="73"/>
      <c r="M237" s="73">
        <f t="shared" si="34"/>
        <v>0</v>
      </c>
      <c r="N237" s="74"/>
      <c r="O237" s="75">
        <f t="shared" si="38"/>
        <v>0</v>
      </c>
      <c r="P237" s="76">
        <f t="shared" si="35"/>
        <v>0</v>
      </c>
      <c r="Q237" s="77">
        <f t="shared" si="43"/>
        <v>0</v>
      </c>
      <c r="R237" s="77">
        <f t="shared" si="43"/>
        <v>0</v>
      </c>
      <c r="S237" s="77">
        <f t="shared" si="43"/>
        <v>0</v>
      </c>
      <c r="T237" s="77">
        <f t="shared" si="43"/>
        <v>0</v>
      </c>
      <c r="U237" s="77">
        <f t="shared" si="43"/>
        <v>0</v>
      </c>
      <c r="V237" s="77">
        <f t="shared" si="43"/>
        <v>0</v>
      </c>
      <c r="W237" s="77">
        <f t="shared" si="43"/>
        <v>0</v>
      </c>
      <c r="X237" s="77">
        <f t="shared" si="43"/>
        <v>0</v>
      </c>
      <c r="Y237" s="77">
        <f t="shared" si="43"/>
        <v>0</v>
      </c>
      <c r="Z237" s="77">
        <f t="shared" si="43"/>
        <v>0</v>
      </c>
      <c r="AA237" s="77">
        <f t="shared" si="44"/>
        <v>0</v>
      </c>
      <c r="AB237" s="77">
        <f t="shared" si="44"/>
        <v>0</v>
      </c>
      <c r="AC237" s="77">
        <f t="shared" si="44"/>
        <v>0</v>
      </c>
      <c r="AD237" s="77">
        <f t="shared" si="44"/>
        <v>0</v>
      </c>
      <c r="AE237" s="77">
        <f t="shared" si="44"/>
        <v>0</v>
      </c>
      <c r="AF237" s="77">
        <f t="shared" si="44"/>
        <v>0</v>
      </c>
      <c r="AG237" s="77">
        <f t="shared" si="44"/>
        <v>0</v>
      </c>
      <c r="AH237" s="77">
        <f t="shared" si="44"/>
        <v>0</v>
      </c>
      <c r="AI237" s="77">
        <f t="shared" si="44"/>
        <v>0</v>
      </c>
      <c r="AJ237" s="77">
        <f t="shared" si="44"/>
        <v>0</v>
      </c>
      <c r="AK237" s="77">
        <f t="shared" si="39"/>
        <v>0</v>
      </c>
      <c r="AL237" s="78">
        <f t="shared" si="40"/>
        <v>0</v>
      </c>
    </row>
    <row r="238" spans="1:38">
      <c r="A238" s="81"/>
      <c r="B238" s="82"/>
      <c r="C238" s="101"/>
      <c r="D238" s="101"/>
      <c r="E238" s="162"/>
      <c r="F238" s="102"/>
      <c r="G238" s="186"/>
      <c r="H238" s="69"/>
      <c r="I238" s="70" t="e">
        <f>VLOOKUP(H238,CARGOS!$A$2:$C$21,2,FALSE)</f>
        <v>#N/A</v>
      </c>
      <c r="J238" s="71" t="e">
        <f>VLOOKUP(H238,CARGOS!$A$2:$C$21,3,FALSE)</f>
        <v>#N/A</v>
      </c>
      <c r="K238" s="72"/>
      <c r="L238" s="73"/>
      <c r="M238" s="73">
        <f t="shared" si="34"/>
        <v>0</v>
      </c>
      <c r="N238" s="74"/>
      <c r="O238" s="75">
        <f t="shared" si="38"/>
        <v>0</v>
      </c>
      <c r="P238" s="76">
        <f t="shared" si="35"/>
        <v>0</v>
      </c>
      <c r="Q238" s="77">
        <f t="shared" si="43"/>
        <v>0</v>
      </c>
      <c r="R238" s="77">
        <f t="shared" si="43"/>
        <v>0</v>
      </c>
      <c r="S238" s="77">
        <f t="shared" si="43"/>
        <v>0</v>
      </c>
      <c r="T238" s="77">
        <f t="shared" si="43"/>
        <v>0</v>
      </c>
      <c r="U238" s="77">
        <f t="shared" si="43"/>
        <v>0</v>
      </c>
      <c r="V238" s="77">
        <f t="shared" si="43"/>
        <v>0</v>
      </c>
      <c r="W238" s="77">
        <f t="shared" si="43"/>
        <v>0</v>
      </c>
      <c r="X238" s="77">
        <f t="shared" si="43"/>
        <v>0</v>
      </c>
      <c r="Y238" s="77">
        <f t="shared" si="43"/>
        <v>0</v>
      </c>
      <c r="Z238" s="77">
        <f t="shared" si="43"/>
        <v>0</v>
      </c>
      <c r="AA238" s="77">
        <f t="shared" si="44"/>
        <v>0</v>
      </c>
      <c r="AB238" s="77">
        <f t="shared" si="44"/>
        <v>0</v>
      </c>
      <c r="AC238" s="77">
        <f t="shared" si="44"/>
        <v>0</v>
      </c>
      <c r="AD238" s="77">
        <f t="shared" si="44"/>
        <v>0</v>
      </c>
      <c r="AE238" s="77">
        <f t="shared" si="44"/>
        <v>0</v>
      </c>
      <c r="AF238" s="77">
        <f t="shared" si="44"/>
        <v>0</v>
      </c>
      <c r="AG238" s="77">
        <f t="shared" si="44"/>
        <v>0</v>
      </c>
      <c r="AH238" s="77">
        <f t="shared" si="44"/>
        <v>0</v>
      </c>
      <c r="AI238" s="77">
        <f t="shared" si="44"/>
        <v>0</v>
      </c>
      <c r="AJ238" s="77">
        <f t="shared" si="44"/>
        <v>0</v>
      </c>
      <c r="AK238" s="77">
        <f t="shared" si="39"/>
        <v>0</v>
      </c>
      <c r="AL238" s="78">
        <f t="shared" si="40"/>
        <v>0</v>
      </c>
    </row>
    <row r="239" spans="1:38">
      <c r="A239" s="81"/>
      <c r="B239" s="82"/>
      <c r="C239" s="101"/>
      <c r="D239" s="101"/>
      <c r="E239" s="162"/>
      <c r="F239" s="102"/>
      <c r="G239" s="186"/>
      <c r="H239" s="69"/>
      <c r="I239" s="70" t="e">
        <f>VLOOKUP(H239,CARGOS!$A$2:$C$21,2,FALSE)</f>
        <v>#N/A</v>
      </c>
      <c r="J239" s="71" t="e">
        <f>VLOOKUP(H239,CARGOS!$A$2:$C$21,3,FALSE)</f>
        <v>#N/A</v>
      </c>
      <c r="K239" s="72"/>
      <c r="L239" s="73"/>
      <c r="M239" s="73">
        <f t="shared" si="34"/>
        <v>0</v>
      </c>
      <c r="N239" s="74"/>
      <c r="O239" s="75">
        <f t="shared" si="38"/>
        <v>0</v>
      </c>
      <c r="P239" s="76">
        <f t="shared" si="35"/>
        <v>0</v>
      </c>
      <c r="Q239" s="77">
        <f t="shared" si="43"/>
        <v>0</v>
      </c>
      <c r="R239" s="77">
        <f t="shared" si="43"/>
        <v>0</v>
      </c>
      <c r="S239" s="77">
        <f t="shared" si="43"/>
        <v>0</v>
      </c>
      <c r="T239" s="77">
        <f t="shared" si="43"/>
        <v>0</v>
      </c>
      <c r="U239" s="77">
        <f t="shared" si="43"/>
        <v>0</v>
      </c>
      <c r="V239" s="77">
        <f t="shared" si="43"/>
        <v>0</v>
      </c>
      <c r="W239" s="77">
        <f t="shared" si="43"/>
        <v>0</v>
      </c>
      <c r="X239" s="77">
        <f t="shared" si="43"/>
        <v>0</v>
      </c>
      <c r="Y239" s="77">
        <f t="shared" si="43"/>
        <v>0</v>
      </c>
      <c r="Z239" s="77">
        <f t="shared" si="43"/>
        <v>0</v>
      </c>
      <c r="AA239" s="77">
        <f t="shared" si="44"/>
        <v>0</v>
      </c>
      <c r="AB239" s="77">
        <f t="shared" si="44"/>
        <v>0</v>
      </c>
      <c r="AC239" s="77">
        <f t="shared" si="44"/>
        <v>0</v>
      </c>
      <c r="AD239" s="77">
        <f t="shared" si="44"/>
        <v>0</v>
      </c>
      <c r="AE239" s="77">
        <f t="shared" si="44"/>
        <v>0</v>
      </c>
      <c r="AF239" s="77">
        <f t="shared" si="44"/>
        <v>0</v>
      </c>
      <c r="AG239" s="77">
        <f t="shared" si="44"/>
        <v>0</v>
      </c>
      <c r="AH239" s="77">
        <f t="shared" si="44"/>
        <v>0</v>
      </c>
      <c r="AI239" s="77">
        <f t="shared" si="44"/>
        <v>0</v>
      </c>
      <c r="AJ239" s="77">
        <f t="shared" si="44"/>
        <v>0</v>
      </c>
      <c r="AK239" s="77">
        <f t="shared" si="39"/>
        <v>0</v>
      </c>
      <c r="AL239" s="78">
        <f t="shared" si="40"/>
        <v>0</v>
      </c>
    </row>
    <row r="240" spans="1:38">
      <c r="A240" s="81"/>
      <c r="B240" s="82"/>
      <c r="C240" s="101"/>
      <c r="D240" s="101"/>
      <c r="E240" s="162"/>
      <c r="F240" s="102"/>
      <c r="G240" s="186"/>
      <c r="H240" s="69"/>
      <c r="I240" s="70" t="e">
        <f>VLOOKUP(H240,CARGOS!$A$2:$C$21,2,FALSE)</f>
        <v>#N/A</v>
      </c>
      <c r="J240" s="71" t="e">
        <f>VLOOKUP(H240,CARGOS!$A$2:$C$21,3,FALSE)</f>
        <v>#N/A</v>
      </c>
      <c r="K240" s="72"/>
      <c r="L240" s="73"/>
      <c r="M240" s="73">
        <f t="shared" si="34"/>
        <v>0</v>
      </c>
      <c r="N240" s="74"/>
      <c r="O240" s="75">
        <f t="shared" si="38"/>
        <v>0</v>
      </c>
      <c r="P240" s="76">
        <f t="shared" si="35"/>
        <v>0</v>
      </c>
      <c r="Q240" s="77">
        <f t="shared" si="43"/>
        <v>0</v>
      </c>
      <c r="R240" s="77">
        <f t="shared" si="43"/>
        <v>0</v>
      </c>
      <c r="S240" s="77">
        <f t="shared" si="43"/>
        <v>0</v>
      </c>
      <c r="T240" s="77">
        <f t="shared" si="43"/>
        <v>0</v>
      </c>
      <c r="U240" s="77">
        <f t="shared" si="43"/>
        <v>0</v>
      </c>
      <c r="V240" s="77">
        <f t="shared" si="43"/>
        <v>0</v>
      </c>
      <c r="W240" s="77">
        <f t="shared" si="43"/>
        <v>0</v>
      </c>
      <c r="X240" s="77">
        <f t="shared" si="43"/>
        <v>0</v>
      </c>
      <c r="Y240" s="77">
        <f t="shared" si="43"/>
        <v>0</v>
      </c>
      <c r="Z240" s="77">
        <f t="shared" si="43"/>
        <v>0</v>
      </c>
      <c r="AA240" s="77">
        <f t="shared" si="44"/>
        <v>0</v>
      </c>
      <c r="AB240" s="77">
        <f t="shared" si="44"/>
        <v>0</v>
      </c>
      <c r="AC240" s="77">
        <f t="shared" si="44"/>
        <v>0</v>
      </c>
      <c r="AD240" s="77">
        <f t="shared" si="44"/>
        <v>0</v>
      </c>
      <c r="AE240" s="77">
        <f t="shared" si="44"/>
        <v>0</v>
      </c>
      <c r="AF240" s="77">
        <f t="shared" si="44"/>
        <v>0</v>
      </c>
      <c r="AG240" s="77">
        <f t="shared" si="44"/>
        <v>0</v>
      </c>
      <c r="AH240" s="77">
        <f t="shared" si="44"/>
        <v>0</v>
      </c>
      <c r="AI240" s="77">
        <f t="shared" si="44"/>
        <v>0</v>
      </c>
      <c r="AJ240" s="77">
        <f t="shared" si="44"/>
        <v>0</v>
      </c>
      <c r="AK240" s="77">
        <f t="shared" si="39"/>
        <v>0</v>
      </c>
      <c r="AL240" s="78">
        <f t="shared" si="40"/>
        <v>0</v>
      </c>
    </row>
    <row r="241" spans="1:38" ht="65.45" customHeight="1">
      <c r="A241" s="81"/>
      <c r="B241" s="82"/>
      <c r="C241" s="101"/>
      <c r="D241" s="101"/>
      <c r="E241" s="162"/>
      <c r="F241" s="102"/>
      <c r="G241" s="186"/>
      <c r="H241" s="69"/>
      <c r="I241" s="70" t="e">
        <f>VLOOKUP(H241,CARGOS!$A$2:$C$21,2,FALSE)</f>
        <v>#N/A</v>
      </c>
      <c r="J241" s="71" t="e">
        <f>VLOOKUP(H241,CARGOS!$A$2:$C$21,3,FALSE)</f>
        <v>#N/A</v>
      </c>
      <c r="K241" s="72"/>
      <c r="L241" s="73"/>
      <c r="M241" s="73">
        <f t="shared" ref="M241:M299" si="45">(L241+N241)/2</f>
        <v>0</v>
      </c>
      <c r="N241" s="74"/>
      <c r="O241" s="75">
        <f t="shared" si="38"/>
        <v>0</v>
      </c>
      <c r="P241" s="76">
        <f t="shared" si="35"/>
        <v>0</v>
      </c>
      <c r="Q241" s="77">
        <f t="shared" si="43"/>
        <v>0</v>
      </c>
      <c r="R241" s="77">
        <f t="shared" si="43"/>
        <v>0</v>
      </c>
      <c r="S241" s="77">
        <f t="shared" si="43"/>
        <v>0</v>
      </c>
      <c r="T241" s="77">
        <f t="shared" si="43"/>
        <v>0</v>
      </c>
      <c r="U241" s="77">
        <f t="shared" si="43"/>
        <v>0</v>
      </c>
      <c r="V241" s="77">
        <f t="shared" si="43"/>
        <v>0</v>
      </c>
      <c r="W241" s="77">
        <f t="shared" si="43"/>
        <v>0</v>
      </c>
      <c r="X241" s="77">
        <f t="shared" si="43"/>
        <v>0</v>
      </c>
      <c r="Y241" s="77">
        <f t="shared" si="43"/>
        <v>0</v>
      </c>
      <c r="Z241" s="77">
        <f t="shared" si="43"/>
        <v>0</v>
      </c>
      <c r="AA241" s="77">
        <f t="shared" si="44"/>
        <v>0</v>
      </c>
      <c r="AB241" s="77">
        <f t="shared" si="44"/>
        <v>0</v>
      </c>
      <c r="AC241" s="77">
        <f t="shared" si="44"/>
        <v>0</v>
      </c>
      <c r="AD241" s="77">
        <f t="shared" si="44"/>
        <v>0</v>
      </c>
      <c r="AE241" s="77">
        <f t="shared" si="44"/>
        <v>0</v>
      </c>
      <c r="AF241" s="77">
        <f t="shared" si="44"/>
        <v>0</v>
      </c>
      <c r="AG241" s="77">
        <f t="shared" si="44"/>
        <v>0</v>
      </c>
      <c r="AH241" s="77">
        <f t="shared" si="44"/>
        <v>0</v>
      </c>
      <c r="AI241" s="77">
        <f t="shared" si="44"/>
        <v>0</v>
      </c>
      <c r="AJ241" s="77">
        <f t="shared" si="44"/>
        <v>0</v>
      </c>
      <c r="AK241" s="77">
        <f t="shared" si="39"/>
        <v>0</v>
      </c>
      <c r="AL241" s="78">
        <f t="shared" si="40"/>
        <v>0</v>
      </c>
    </row>
    <row r="242" spans="1:38">
      <c r="A242" s="81"/>
      <c r="B242" s="82"/>
      <c r="C242" s="101"/>
      <c r="D242" s="101"/>
      <c r="E242" s="162"/>
      <c r="F242" s="102"/>
      <c r="G242" s="186"/>
      <c r="H242" s="69"/>
      <c r="I242" s="70" t="e">
        <f>VLOOKUP(H242,CARGOS!$A$2:$C$21,2,FALSE)</f>
        <v>#N/A</v>
      </c>
      <c r="J242" s="71" t="e">
        <f>VLOOKUP(H242,CARGOS!$A$2:$C$21,3,FALSE)</f>
        <v>#N/A</v>
      </c>
      <c r="K242" s="72"/>
      <c r="L242" s="73"/>
      <c r="M242" s="73">
        <f t="shared" si="45"/>
        <v>0</v>
      </c>
      <c r="N242" s="74"/>
      <c r="O242" s="75">
        <f t="shared" si="38"/>
        <v>0</v>
      </c>
      <c r="P242" s="76">
        <f t="shared" ref="P242:P300" si="46">AL242</f>
        <v>0</v>
      </c>
      <c r="Q242" s="77">
        <f t="shared" si="43"/>
        <v>0</v>
      </c>
      <c r="R242" s="77">
        <f t="shared" si="43"/>
        <v>0</v>
      </c>
      <c r="S242" s="77">
        <f t="shared" si="43"/>
        <v>0</v>
      </c>
      <c r="T242" s="77">
        <f t="shared" si="43"/>
        <v>0</v>
      </c>
      <c r="U242" s="77">
        <f t="shared" si="43"/>
        <v>0</v>
      </c>
      <c r="V242" s="77">
        <f t="shared" si="43"/>
        <v>0</v>
      </c>
      <c r="W242" s="77">
        <f t="shared" si="43"/>
        <v>0</v>
      </c>
      <c r="X242" s="77">
        <f t="shared" si="43"/>
        <v>0</v>
      </c>
      <c r="Y242" s="77">
        <f t="shared" si="43"/>
        <v>0</v>
      </c>
      <c r="Z242" s="77">
        <f t="shared" si="43"/>
        <v>0</v>
      </c>
      <c r="AA242" s="77">
        <f t="shared" si="44"/>
        <v>0</v>
      </c>
      <c r="AB242" s="77">
        <f t="shared" si="44"/>
        <v>0</v>
      </c>
      <c r="AC242" s="77">
        <f t="shared" si="44"/>
        <v>0</v>
      </c>
      <c r="AD242" s="77">
        <f t="shared" si="44"/>
        <v>0</v>
      </c>
      <c r="AE242" s="77">
        <f t="shared" si="44"/>
        <v>0</v>
      </c>
      <c r="AF242" s="77">
        <f t="shared" si="44"/>
        <v>0</v>
      </c>
      <c r="AG242" s="77">
        <f t="shared" si="44"/>
        <v>0</v>
      </c>
      <c r="AH242" s="77">
        <f t="shared" si="44"/>
        <v>0</v>
      </c>
      <c r="AI242" s="77">
        <f t="shared" si="44"/>
        <v>0</v>
      </c>
      <c r="AJ242" s="77">
        <f t="shared" si="44"/>
        <v>0</v>
      </c>
      <c r="AK242" s="77">
        <f t="shared" si="39"/>
        <v>0</v>
      </c>
      <c r="AL242" s="78">
        <f t="shared" si="40"/>
        <v>0</v>
      </c>
    </row>
    <row r="243" spans="1:38">
      <c r="A243" s="81"/>
      <c r="B243" s="82"/>
      <c r="C243" s="101"/>
      <c r="D243" s="101"/>
      <c r="E243" s="162"/>
      <c r="F243" s="102"/>
      <c r="G243" s="186"/>
      <c r="H243" s="69"/>
      <c r="I243" s="70" t="e">
        <f>VLOOKUP(H243,CARGOS!$A$2:$C$21,2,FALSE)</f>
        <v>#N/A</v>
      </c>
      <c r="J243" s="71" t="e">
        <f>VLOOKUP(H243,CARGOS!$A$2:$C$21,3,FALSE)</f>
        <v>#N/A</v>
      </c>
      <c r="K243" s="72"/>
      <c r="L243" s="73"/>
      <c r="M243" s="73">
        <f t="shared" si="45"/>
        <v>0</v>
      </c>
      <c r="N243" s="74"/>
      <c r="O243" s="75">
        <f t="shared" si="38"/>
        <v>0</v>
      </c>
      <c r="P243" s="76">
        <f t="shared" si="46"/>
        <v>0</v>
      </c>
      <c r="Q243" s="77">
        <f t="shared" si="43"/>
        <v>0</v>
      </c>
      <c r="R243" s="77">
        <f t="shared" si="43"/>
        <v>0</v>
      </c>
      <c r="S243" s="77">
        <f t="shared" si="43"/>
        <v>0</v>
      </c>
      <c r="T243" s="77">
        <f t="shared" si="43"/>
        <v>0</v>
      </c>
      <c r="U243" s="77">
        <f t="shared" si="43"/>
        <v>0</v>
      </c>
      <c r="V243" s="77">
        <f t="shared" si="43"/>
        <v>0</v>
      </c>
      <c r="W243" s="77">
        <f t="shared" si="43"/>
        <v>0</v>
      </c>
      <c r="X243" s="77">
        <f t="shared" si="43"/>
        <v>0</v>
      </c>
      <c r="Y243" s="77">
        <f t="shared" si="43"/>
        <v>0</v>
      </c>
      <c r="Z243" s="77">
        <f t="shared" si="43"/>
        <v>0</v>
      </c>
      <c r="AA243" s="77">
        <f t="shared" si="44"/>
        <v>0</v>
      </c>
      <c r="AB243" s="77">
        <f t="shared" si="44"/>
        <v>0</v>
      </c>
      <c r="AC243" s="77">
        <f t="shared" si="44"/>
        <v>0</v>
      </c>
      <c r="AD243" s="77">
        <f t="shared" si="44"/>
        <v>0</v>
      </c>
      <c r="AE243" s="77">
        <f t="shared" si="44"/>
        <v>0</v>
      </c>
      <c r="AF243" s="77">
        <f t="shared" si="44"/>
        <v>0</v>
      </c>
      <c r="AG243" s="77">
        <f t="shared" si="44"/>
        <v>0</v>
      </c>
      <c r="AH243" s="77">
        <f t="shared" si="44"/>
        <v>0</v>
      </c>
      <c r="AI243" s="77">
        <f t="shared" si="44"/>
        <v>0</v>
      </c>
      <c r="AJ243" s="77">
        <f t="shared" si="44"/>
        <v>0</v>
      </c>
      <c r="AK243" s="77">
        <f t="shared" si="39"/>
        <v>0</v>
      </c>
      <c r="AL243" s="78">
        <f t="shared" si="40"/>
        <v>0</v>
      </c>
    </row>
    <row r="244" spans="1:38">
      <c r="A244" s="81"/>
      <c r="B244" s="82"/>
      <c r="C244" s="101"/>
      <c r="D244" s="101"/>
      <c r="E244" s="162"/>
      <c r="F244" s="102"/>
      <c r="G244" s="186"/>
      <c r="H244" s="69"/>
      <c r="I244" s="70" t="e">
        <f>VLOOKUP(H244,CARGOS!$A$2:$C$21,2,FALSE)</f>
        <v>#N/A</v>
      </c>
      <c r="J244" s="71" t="e">
        <f>VLOOKUP(H244,CARGOS!$A$2:$C$21,3,FALSE)</f>
        <v>#N/A</v>
      </c>
      <c r="K244" s="72"/>
      <c r="L244" s="73"/>
      <c r="M244" s="73">
        <f t="shared" si="45"/>
        <v>0</v>
      </c>
      <c r="N244" s="74"/>
      <c r="O244" s="75">
        <f t="shared" si="38"/>
        <v>0</v>
      </c>
      <c r="P244" s="76">
        <f t="shared" si="46"/>
        <v>0</v>
      </c>
      <c r="Q244" s="77">
        <f t="shared" si="43"/>
        <v>0</v>
      </c>
      <c r="R244" s="77">
        <f t="shared" si="43"/>
        <v>0</v>
      </c>
      <c r="S244" s="77">
        <f t="shared" si="43"/>
        <v>0</v>
      </c>
      <c r="T244" s="77">
        <f t="shared" si="43"/>
        <v>0</v>
      </c>
      <c r="U244" s="77">
        <f t="shared" si="43"/>
        <v>0</v>
      </c>
      <c r="V244" s="77">
        <f t="shared" si="43"/>
        <v>0</v>
      </c>
      <c r="W244" s="77">
        <f t="shared" si="43"/>
        <v>0</v>
      </c>
      <c r="X244" s="77">
        <f t="shared" si="43"/>
        <v>0</v>
      </c>
      <c r="Y244" s="77">
        <f t="shared" si="43"/>
        <v>0</v>
      </c>
      <c r="Z244" s="77">
        <f t="shared" si="43"/>
        <v>0</v>
      </c>
      <c r="AA244" s="77">
        <f t="shared" si="44"/>
        <v>0</v>
      </c>
      <c r="AB244" s="77">
        <f t="shared" si="44"/>
        <v>0</v>
      </c>
      <c r="AC244" s="77">
        <f t="shared" si="44"/>
        <v>0</v>
      </c>
      <c r="AD244" s="77">
        <f t="shared" si="44"/>
        <v>0</v>
      </c>
      <c r="AE244" s="77">
        <f t="shared" si="44"/>
        <v>0</v>
      </c>
      <c r="AF244" s="77">
        <f t="shared" si="44"/>
        <v>0</v>
      </c>
      <c r="AG244" s="77">
        <f t="shared" si="44"/>
        <v>0</v>
      </c>
      <c r="AH244" s="77">
        <f t="shared" si="44"/>
        <v>0</v>
      </c>
      <c r="AI244" s="77">
        <f t="shared" si="44"/>
        <v>0</v>
      </c>
      <c r="AJ244" s="77">
        <f t="shared" si="44"/>
        <v>0</v>
      </c>
      <c r="AK244" s="77">
        <f t="shared" si="39"/>
        <v>0</v>
      </c>
      <c r="AL244" s="78">
        <f t="shared" si="40"/>
        <v>0</v>
      </c>
    </row>
    <row r="245" spans="1:38" ht="73.150000000000006" customHeight="1">
      <c r="A245" s="81"/>
      <c r="B245" s="82"/>
      <c r="C245" s="101"/>
      <c r="D245" s="101"/>
      <c r="E245" s="162"/>
      <c r="F245" s="102"/>
      <c r="G245" s="186"/>
      <c r="H245" s="69"/>
      <c r="I245" s="70" t="e">
        <f>VLOOKUP(H245,CARGOS!$A$2:$C$21,2,FALSE)</f>
        <v>#N/A</v>
      </c>
      <c r="J245" s="71" t="e">
        <f>VLOOKUP(H245,CARGOS!$A$2:$C$21,3,FALSE)</f>
        <v>#N/A</v>
      </c>
      <c r="K245" s="72"/>
      <c r="L245" s="73"/>
      <c r="M245" s="73">
        <f t="shared" si="45"/>
        <v>0</v>
      </c>
      <c r="N245" s="74"/>
      <c r="O245" s="75">
        <f t="shared" si="38"/>
        <v>0</v>
      </c>
      <c r="P245" s="76">
        <f t="shared" si="46"/>
        <v>0</v>
      </c>
      <c r="Q245" s="77">
        <f t="shared" si="43"/>
        <v>0</v>
      </c>
      <c r="R245" s="77">
        <f t="shared" si="43"/>
        <v>0</v>
      </c>
      <c r="S245" s="77">
        <f t="shared" si="43"/>
        <v>0</v>
      </c>
      <c r="T245" s="77">
        <f t="shared" si="43"/>
        <v>0</v>
      </c>
      <c r="U245" s="77">
        <f t="shared" si="43"/>
        <v>0</v>
      </c>
      <c r="V245" s="77">
        <f t="shared" si="43"/>
        <v>0</v>
      </c>
      <c r="W245" s="77">
        <f t="shared" si="43"/>
        <v>0</v>
      </c>
      <c r="X245" s="77">
        <f t="shared" si="43"/>
        <v>0</v>
      </c>
      <c r="Y245" s="77">
        <f t="shared" si="43"/>
        <v>0</v>
      </c>
      <c r="Z245" s="77">
        <f t="shared" si="43"/>
        <v>0</v>
      </c>
      <c r="AA245" s="77">
        <f t="shared" si="44"/>
        <v>0</v>
      </c>
      <c r="AB245" s="77">
        <f t="shared" si="44"/>
        <v>0</v>
      </c>
      <c r="AC245" s="77">
        <f t="shared" si="44"/>
        <v>0</v>
      </c>
      <c r="AD245" s="77">
        <f t="shared" si="44"/>
        <v>0</v>
      </c>
      <c r="AE245" s="77">
        <f t="shared" si="44"/>
        <v>0</v>
      </c>
      <c r="AF245" s="77">
        <f t="shared" si="44"/>
        <v>0</v>
      </c>
      <c r="AG245" s="77">
        <f t="shared" si="44"/>
        <v>0</v>
      </c>
      <c r="AH245" s="77">
        <f t="shared" si="44"/>
        <v>0</v>
      </c>
      <c r="AI245" s="77">
        <f t="shared" si="44"/>
        <v>0</v>
      </c>
      <c r="AJ245" s="77">
        <f t="shared" si="44"/>
        <v>0</v>
      </c>
      <c r="AK245" s="77">
        <f t="shared" si="39"/>
        <v>0</v>
      </c>
      <c r="AL245" s="78">
        <f t="shared" si="40"/>
        <v>0</v>
      </c>
    </row>
    <row r="246" spans="1:38" ht="64.900000000000006" customHeight="1">
      <c r="A246" s="81"/>
      <c r="B246" s="82"/>
      <c r="C246" s="101"/>
      <c r="D246" s="101"/>
      <c r="E246" s="162"/>
      <c r="F246" s="102"/>
      <c r="G246" s="186"/>
      <c r="H246" s="69"/>
      <c r="I246" s="70" t="e">
        <f>VLOOKUP(H246,CARGOS!$A$2:$C$21,2,FALSE)</f>
        <v>#N/A</v>
      </c>
      <c r="J246" s="71" t="e">
        <f>VLOOKUP(H246,CARGOS!$A$2:$C$21,3,FALSE)</f>
        <v>#N/A</v>
      </c>
      <c r="K246" s="72"/>
      <c r="L246" s="73"/>
      <c r="M246" s="73">
        <f t="shared" si="45"/>
        <v>0</v>
      </c>
      <c r="N246" s="74"/>
      <c r="O246" s="75">
        <f t="shared" si="38"/>
        <v>0</v>
      </c>
      <c r="P246" s="76">
        <f t="shared" si="46"/>
        <v>0</v>
      </c>
      <c r="Q246" s="77">
        <f t="shared" si="43"/>
        <v>0</v>
      </c>
      <c r="R246" s="77">
        <f t="shared" si="43"/>
        <v>0</v>
      </c>
      <c r="S246" s="77">
        <f t="shared" si="43"/>
        <v>0</v>
      </c>
      <c r="T246" s="77">
        <f t="shared" si="43"/>
        <v>0</v>
      </c>
      <c r="U246" s="77">
        <f t="shared" si="43"/>
        <v>0</v>
      </c>
      <c r="V246" s="77">
        <f t="shared" si="43"/>
        <v>0</v>
      </c>
      <c r="W246" s="77">
        <f t="shared" si="43"/>
        <v>0</v>
      </c>
      <c r="X246" s="77">
        <f t="shared" si="43"/>
        <v>0</v>
      </c>
      <c r="Y246" s="77">
        <f t="shared" si="43"/>
        <v>0</v>
      </c>
      <c r="Z246" s="77">
        <f t="shared" si="43"/>
        <v>0</v>
      </c>
      <c r="AA246" s="77">
        <f t="shared" si="44"/>
        <v>0</v>
      </c>
      <c r="AB246" s="77">
        <f t="shared" si="44"/>
        <v>0</v>
      </c>
      <c r="AC246" s="77">
        <f t="shared" si="44"/>
        <v>0</v>
      </c>
      <c r="AD246" s="77">
        <f t="shared" si="44"/>
        <v>0</v>
      </c>
      <c r="AE246" s="77">
        <f t="shared" si="44"/>
        <v>0</v>
      </c>
      <c r="AF246" s="77">
        <f t="shared" si="44"/>
        <v>0</v>
      </c>
      <c r="AG246" s="77">
        <f t="shared" si="44"/>
        <v>0</v>
      </c>
      <c r="AH246" s="77">
        <f t="shared" si="44"/>
        <v>0</v>
      </c>
      <c r="AI246" s="77">
        <f t="shared" si="44"/>
        <v>0</v>
      </c>
      <c r="AJ246" s="77">
        <f t="shared" si="44"/>
        <v>0</v>
      </c>
      <c r="AK246" s="77">
        <f t="shared" si="39"/>
        <v>0</v>
      </c>
      <c r="AL246" s="78">
        <f t="shared" si="40"/>
        <v>0</v>
      </c>
    </row>
    <row r="247" spans="1:38">
      <c r="A247" s="81"/>
      <c r="B247" s="82"/>
      <c r="C247" s="101"/>
      <c r="D247" s="101"/>
      <c r="E247" s="162"/>
      <c r="F247" s="102"/>
      <c r="G247" s="186"/>
      <c r="H247" s="69"/>
      <c r="I247" s="70" t="e">
        <f>VLOOKUP(H247,CARGOS!$A$2:$C$21,2,FALSE)</f>
        <v>#N/A</v>
      </c>
      <c r="J247" s="71" t="e">
        <f>VLOOKUP(H247,CARGOS!$A$2:$C$21,3,FALSE)</f>
        <v>#N/A</v>
      </c>
      <c r="K247" s="72"/>
      <c r="L247" s="73"/>
      <c r="M247" s="73">
        <f t="shared" si="45"/>
        <v>0</v>
      </c>
      <c r="N247" s="74"/>
      <c r="O247" s="75">
        <f t="shared" ref="O247:O310" si="47">(1.07*(L247+4*M247+N247)/6)/60</f>
        <v>0</v>
      </c>
      <c r="P247" s="76">
        <f t="shared" si="46"/>
        <v>0</v>
      </c>
      <c r="Q247" s="77">
        <f t="shared" si="43"/>
        <v>0</v>
      </c>
      <c r="R247" s="77">
        <f t="shared" si="43"/>
        <v>0</v>
      </c>
      <c r="S247" s="77">
        <f t="shared" si="43"/>
        <v>0</v>
      </c>
      <c r="T247" s="77">
        <f t="shared" si="43"/>
        <v>0</v>
      </c>
      <c r="U247" s="77">
        <f t="shared" si="43"/>
        <v>0</v>
      </c>
      <c r="V247" s="77">
        <f t="shared" si="43"/>
        <v>0</v>
      </c>
      <c r="W247" s="77">
        <f t="shared" si="43"/>
        <v>0</v>
      </c>
      <c r="X247" s="77">
        <f t="shared" si="43"/>
        <v>0</v>
      </c>
      <c r="Y247" s="77">
        <f t="shared" si="43"/>
        <v>0</v>
      </c>
      <c r="Z247" s="77">
        <f t="shared" si="43"/>
        <v>0</v>
      </c>
      <c r="AA247" s="77">
        <f t="shared" si="44"/>
        <v>0</v>
      </c>
      <c r="AB247" s="77">
        <f t="shared" si="44"/>
        <v>0</v>
      </c>
      <c r="AC247" s="77">
        <f t="shared" si="44"/>
        <v>0</v>
      </c>
      <c r="AD247" s="77">
        <f t="shared" si="44"/>
        <v>0</v>
      </c>
      <c r="AE247" s="77">
        <f t="shared" si="44"/>
        <v>0</v>
      </c>
      <c r="AF247" s="77">
        <f t="shared" si="44"/>
        <v>0</v>
      </c>
      <c r="AG247" s="77">
        <f t="shared" si="44"/>
        <v>0</v>
      </c>
      <c r="AH247" s="77">
        <f t="shared" si="44"/>
        <v>0</v>
      </c>
      <c r="AI247" s="77">
        <f t="shared" si="44"/>
        <v>0</v>
      </c>
      <c r="AJ247" s="77">
        <f t="shared" si="44"/>
        <v>0</v>
      </c>
      <c r="AK247" s="77">
        <f t="shared" ref="AK247:AK310" si="48">SUM(Q247:AJ247)</f>
        <v>0</v>
      </c>
      <c r="AL247" s="78">
        <f t="shared" ref="AL247:AL310" si="49">+AK247/167</f>
        <v>0</v>
      </c>
    </row>
    <row r="248" spans="1:38">
      <c r="A248" s="81"/>
      <c r="B248" s="82"/>
      <c r="C248" s="101"/>
      <c r="D248" s="101"/>
      <c r="E248" s="162"/>
      <c r="F248" s="102"/>
      <c r="G248" s="186"/>
      <c r="H248" s="69"/>
      <c r="I248" s="70" t="e">
        <f>VLOOKUP(H248,CARGOS!$A$2:$C$21,2,FALSE)</f>
        <v>#N/A</v>
      </c>
      <c r="J248" s="71" t="e">
        <f>VLOOKUP(H248,CARGOS!$A$2:$C$21,3,FALSE)</f>
        <v>#N/A</v>
      </c>
      <c r="K248" s="72"/>
      <c r="L248" s="73"/>
      <c r="M248" s="73">
        <f t="shared" si="45"/>
        <v>0</v>
      </c>
      <c r="N248" s="74"/>
      <c r="O248" s="75">
        <f t="shared" si="47"/>
        <v>0</v>
      </c>
      <c r="P248" s="76">
        <f t="shared" si="46"/>
        <v>0</v>
      </c>
      <c r="Q248" s="77">
        <f t="shared" si="43"/>
        <v>0</v>
      </c>
      <c r="R248" s="77">
        <f t="shared" si="43"/>
        <v>0</v>
      </c>
      <c r="S248" s="77">
        <f t="shared" si="43"/>
        <v>0</v>
      </c>
      <c r="T248" s="77">
        <f t="shared" si="43"/>
        <v>0</v>
      </c>
      <c r="U248" s="77">
        <f t="shared" si="43"/>
        <v>0</v>
      </c>
      <c r="V248" s="77">
        <f t="shared" si="43"/>
        <v>0</v>
      </c>
      <c r="W248" s="77">
        <f t="shared" si="43"/>
        <v>0</v>
      </c>
      <c r="X248" s="77">
        <f t="shared" si="43"/>
        <v>0</v>
      </c>
      <c r="Y248" s="77">
        <f t="shared" si="43"/>
        <v>0</v>
      </c>
      <c r="Z248" s="77">
        <f t="shared" si="43"/>
        <v>0</v>
      </c>
      <c r="AA248" s="77">
        <f t="shared" si="44"/>
        <v>0</v>
      </c>
      <c r="AB248" s="77">
        <f t="shared" si="44"/>
        <v>0</v>
      </c>
      <c r="AC248" s="77">
        <f t="shared" si="44"/>
        <v>0</v>
      </c>
      <c r="AD248" s="77">
        <f t="shared" si="44"/>
        <v>0</v>
      </c>
      <c r="AE248" s="77">
        <f t="shared" si="44"/>
        <v>0</v>
      </c>
      <c r="AF248" s="77">
        <f t="shared" si="44"/>
        <v>0</v>
      </c>
      <c r="AG248" s="77">
        <f t="shared" si="44"/>
        <v>0</v>
      </c>
      <c r="AH248" s="77">
        <f t="shared" si="44"/>
        <v>0</v>
      </c>
      <c r="AI248" s="77">
        <f t="shared" si="44"/>
        <v>0</v>
      </c>
      <c r="AJ248" s="77">
        <f t="shared" si="44"/>
        <v>0</v>
      </c>
      <c r="AK248" s="77">
        <f t="shared" si="48"/>
        <v>0</v>
      </c>
      <c r="AL248" s="78">
        <f t="shared" si="49"/>
        <v>0</v>
      </c>
    </row>
    <row r="249" spans="1:38">
      <c r="A249" s="81"/>
      <c r="B249" s="82"/>
      <c r="C249" s="101"/>
      <c r="D249" s="101"/>
      <c r="E249" s="162"/>
      <c r="F249" s="102"/>
      <c r="G249" s="186"/>
      <c r="H249" s="69"/>
      <c r="I249" s="70" t="e">
        <f>VLOOKUP(H249,CARGOS!$A$2:$C$21,2,FALSE)</f>
        <v>#N/A</v>
      </c>
      <c r="J249" s="71" t="e">
        <f>VLOOKUP(H249,CARGOS!$A$2:$C$21,3,FALSE)</f>
        <v>#N/A</v>
      </c>
      <c r="K249" s="72"/>
      <c r="L249" s="73"/>
      <c r="M249" s="73">
        <f t="shared" si="45"/>
        <v>0</v>
      </c>
      <c r="N249" s="74"/>
      <c r="O249" s="75">
        <f t="shared" si="47"/>
        <v>0</v>
      </c>
      <c r="P249" s="76">
        <f t="shared" si="46"/>
        <v>0</v>
      </c>
      <c r="Q249" s="77">
        <f t="shared" si="43"/>
        <v>0</v>
      </c>
      <c r="R249" s="77">
        <f t="shared" si="43"/>
        <v>0</v>
      </c>
      <c r="S249" s="77">
        <f t="shared" si="43"/>
        <v>0</v>
      </c>
      <c r="T249" s="77">
        <f t="shared" si="43"/>
        <v>0</v>
      </c>
      <c r="U249" s="77">
        <f t="shared" si="43"/>
        <v>0</v>
      </c>
      <c r="V249" s="77">
        <f t="shared" si="43"/>
        <v>0</v>
      </c>
      <c r="W249" s="77">
        <f t="shared" si="43"/>
        <v>0</v>
      </c>
      <c r="X249" s="77">
        <f t="shared" si="43"/>
        <v>0</v>
      </c>
      <c r="Y249" s="77">
        <f t="shared" si="43"/>
        <v>0</v>
      </c>
      <c r="Z249" s="77">
        <f t="shared" si="43"/>
        <v>0</v>
      </c>
      <c r="AA249" s="77">
        <f t="shared" si="44"/>
        <v>0</v>
      </c>
      <c r="AB249" s="77">
        <f t="shared" si="44"/>
        <v>0</v>
      </c>
      <c r="AC249" s="77">
        <f t="shared" si="44"/>
        <v>0</v>
      </c>
      <c r="AD249" s="77">
        <f t="shared" si="44"/>
        <v>0</v>
      </c>
      <c r="AE249" s="77">
        <f t="shared" si="44"/>
        <v>0</v>
      </c>
      <c r="AF249" s="77">
        <f t="shared" si="44"/>
        <v>0</v>
      </c>
      <c r="AG249" s="77">
        <f t="shared" si="44"/>
        <v>0</v>
      </c>
      <c r="AH249" s="77">
        <f t="shared" si="44"/>
        <v>0</v>
      </c>
      <c r="AI249" s="77">
        <f t="shared" si="44"/>
        <v>0</v>
      </c>
      <c r="AJ249" s="77">
        <f t="shared" si="44"/>
        <v>0</v>
      </c>
      <c r="AK249" s="77">
        <f t="shared" si="48"/>
        <v>0</v>
      </c>
      <c r="AL249" s="78">
        <f t="shared" si="49"/>
        <v>0</v>
      </c>
    </row>
    <row r="250" spans="1:38">
      <c r="A250" s="81"/>
      <c r="B250" s="82"/>
      <c r="C250" s="101"/>
      <c r="D250" s="101"/>
      <c r="E250" s="162"/>
      <c r="F250" s="102"/>
      <c r="G250" s="186"/>
      <c r="H250" s="69"/>
      <c r="I250" s="70" t="e">
        <f>VLOOKUP(H250,CARGOS!$A$2:$C$21,2,FALSE)</f>
        <v>#N/A</v>
      </c>
      <c r="J250" s="71" t="e">
        <f>VLOOKUP(H250,CARGOS!$A$2:$C$21,3,FALSE)</f>
        <v>#N/A</v>
      </c>
      <c r="K250" s="72"/>
      <c r="L250" s="73"/>
      <c r="M250" s="73">
        <f t="shared" si="45"/>
        <v>0</v>
      </c>
      <c r="N250" s="74"/>
      <c r="O250" s="75">
        <f t="shared" si="47"/>
        <v>0</v>
      </c>
      <c r="P250" s="76">
        <f t="shared" si="46"/>
        <v>0</v>
      </c>
      <c r="Q250" s="77">
        <f t="shared" si="43"/>
        <v>0</v>
      </c>
      <c r="R250" s="77">
        <f t="shared" si="43"/>
        <v>0</v>
      </c>
      <c r="S250" s="77">
        <f t="shared" si="43"/>
        <v>0</v>
      </c>
      <c r="T250" s="77">
        <f t="shared" si="43"/>
        <v>0</v>
      </c>
      <c r="U250" s="77">
        <f t="shared" si="43"/>
        <v>0</v>
      </c>
      <c r="V250" s="77">
        <f t="shared" si="43"/>
        <v>0</v>
      </c>
      <c r="W250" s="77">
        <f t="shared" si="43"/>
        <v>0</v>
      </c>
      <c r="X250" s="77">
        <f t="shared" si="43"/>
        <v>0</v>
      </c>
      <c r="Y250" s="77">
        <f t="shared" si="43"/>
        <v>0</v>
      </c>
      <c r="Z250" s="77">
        <f t="shared" si="43"/>
        <v>0</v>
      </c>
      <c r="AA250" s="77">
        <f t="shared" si="44"/>
        <v>0</v>
      </c>
      <c r="AB250" s="77">
        <f t="shared" si="44"/>
        <v>0</v>
      </c>
      <c r="AC250" s="77">
        <f t="shared" si="44"/>
        <v>0</v>
      </c>
      <c r="AD250" s="77">
        <f t="shared" si="44"/>
        <v>0</v>
      </c>
      <c r="AE250" s="77">
        <f t="shared" si="44"/>
        <v>0</v>
      </c>
      <c r="AF250" s="77">
        <f t="shared" si="44"/>
        <v>0</v>
      </c>
      <c r="AG250" s="77">
        <f t="shared" si="44"/>
        <v>0</v>
      </c>
      <c r="AH250" s="77">
        <f t="shared" si="44"/>
        <v>0</v>
      </c>
      <c r="AI250" s="77">
        <f t="shared" si="44"/>
        <v>0</v>
      </c>
      <c r="AJ250" s="77">
        <f t="shared" si="44"/>
        <v>0</v>
      </c>
      <c r="AK250" s="77">
        <f t="shared" si="48"/>
        <v>0</v>
      </c>
      <c r="AL250" s="78">
        <f t="shared" si="49"/>
        <v>0</v>
      </c>
    </row>
    <row r="251" spans="1:38">
      <c r="A251" s="81"/>
      <c r="B251" s="82"/>
      <c r="C251" s="101"/>
      <c r="D251" s="101"/>
      <c r="E251" s="159"/>
      <c r="F251" s="102"/>
      <c r="G251" s="80"/>
      <c r="H251" s="69"/>
      <c r="I251" s="70" t="e">
        <f>VLOOKUP(H251,CARGOS!$A$2:$C$21,2,FALSE)</f>
        <v>#N/A</v>
      </c>
      <c r="J251" s="71" t="e">
        <f>VLOOKUP(H251,CARGOS!$A$2:$C$21,3,FALSE)</f>
        <v>#N/A</v>
      </c>
      <c r="K251" s="72"/>
      <c r="L251" s="73"/>
      <c r="M251" s="73">
        <f t="shared" si="45"/>
        <v>0</v>
      </c>
      <c r="N251" s="74"/>
      <c r="O251" s="75">
        <f t="shared" si="47"/>
        <v>0</v>
      </c>
      <c r="P251" s="76">
        <f t="shared" si="46"/>
        <v>0</v>
      </c>
      <c r="Q251" s="77">
        <f t="shared" si="43"/>
        <v>0</v>
      </c>
      <c r="R251" s="77">
        <f t="shared" si="43"/>
        <v>0</v>
      </c>
      <c r="S251" s="77">
        <f t="shared" si="43"/>
        <v>0</v>
      </c>
      <c r="T251" s="77">
        <f t="shared" si="43"/>
        <v>0</v>
      </c>
      <c r="U251" s="77">
        <f t="shared" si="43"/>
        <v>0</v>
      </c>
      <c r="V251" s="77">
        <f t="shared" si="43"/>
        <v>0</v>
      </c>
      <c r="W251" s="77">
        <f t="shared" si="43"/>
        <v>0</v>
      </c>
      <c r="X251" s="77">
        <f t="shared" si="43"/>
        <v>0</v>
      </c>
      <c r="Y251" s="77">
        <f t="shared" si="43"/>
        <v>0</v>
      </c>
      <c r="Z251" s="77">
        <f t="shared" si="43"/>
        <v>0</v>
      </c>
      <c r="AA251" s="77">
        <f t="shared" si="44"/>
        <v>0</v>
      </c>
      <c r="AB251" s="77">
        <f t="shared" si="44"/>
        <v>0</v>
      </c>
      <c r="AC251" s="77">
        <f t="shared" si="44"/>
        <v>0</v>
      </c>
      <c r="AD251" s="77">
        <f t="shared" si="44"/>
        <v>0</v>
      </c>
      <c r="AE251" s="77">
        <f t="shared" si="44"/>
        <v>0</v>
      </c>
      <c r="AF251" s="77">
        <f t="shared" si="44"/>
        <v>0</v>
      </c>
      <c r="AG251" s="77">
        <f t="shared" si="44"/>
        <v>0</v>
      </c>
      <c r="AH251" s="77">
        <f t="shared" si="44"/>
        <v>0</v>
      </c>
      <c r="AI251" s="77">
        <f t="shared" si="44"/>
        <v>0</v>
      </c>
      <c r="AJ251" s="77">
        <f t="shared" si="44"/>
        <v>0</v>
      </c>
      <c r="AK251" s="77">
        <f t="shared" si="48"/>
        <v>0</v>
      </c>
      <c r="AL251" s="78">
        <f t="shared" si="49"/>
        <v>0</v>
      </c>
    </row>
    <row r="252" spans="1:38">
      <c r="A252" s="81"/>
      <c r="B252" s="82"/>
      <c r="C252" s="101"/>
      <c r="D252" s="101"/>
      <c r="E252" s="159"/>
      <c r="F252" s="102"/>
      <c r="G252" s="80"/>
      <c r="H252" s="69"/>
      <c r="I252" s="70" t="e">
        <f>VLOOKUP(H252,CARGOS!$A$2:$C$21,2,FALSE)</f>
        <v>#N/A</v>
      </c>
      <c r="J252" s="71" t="e">
        <f>VLOOKUP(H252,CARGOS!$A$2:$C$21,3,FALSE)</f>
        <v>#N/A</v>
      </c>
      <c r="K252" s="72"/>
      <c r="L252" s="73"/>
      <c r="M252" s="73">
        <f t="shared" si="45"/>
        <v>0</v>
      </c>
      <c r="N252" s="74"/>
      <c r="O252" s="75">
        <f t="shared" si="47"/>
        <v>0</v>
      </c>
      <c r="P252" s="76">
        <f t="shared" si="46"/>
        <v>0</v>
      </c>
      <c r="Q252" s="77">
        <f t="shared" si="43"/>
        <v>0</v>
      </c>
      <c r="R252" s="77">
        <f t="shared" si="43"/>
        <v>0</v>
      </c>
      <c r="S252" s="77">
        <f t="shared" si="43"/>
        <v>0</v>
      </c>
      <c r="T252" s="77">
        <f t="shared" si="43"/>
        <v>0</v>
      </c>
      <c r="U252" s="77">
        <f t="shared" si="43"/>
        <v>0</v>
      </c>
      <c r="V252" s="77">
        <f t="shared" si="43"/>
        <v>0</v>
      </c>
      <c r="W252" s="77">
        <f t="shared" si="43"/>
        <v>0</v>
      </c>
      <c r="X252" s="77">
        <f t="shared" si="43"/>
        <v>0</v>
      </c>
      <c r="Y252" s="77">
        <f t="shared" si="43"/>
        <v>0</v>
      </c>
      <c r="Z252" s="77">
        <f t="shared" si="43"/>
        <v>0</v>
      </c>
      <c r="AA252" s="77">
        <f t="shared" si="44"/>
        <v>0</v>
      </c>
      <c r="AB252" s="77">
        <f t="shared" si="44"/>
        <v>0</v>
      </c>
      <c r="AC252" s="77">
        <f t="shared" si="44"/>
        <v>0</v>
      </c>
      <c r="AD252" s="77">
        <f t="shared" si="44"/>
        <v>0</v>
      </c>
      <c r="AE252" s="77">
        <f t="shared" si="44"/>
        <v>0</v>
      </c>
      <c r="AF252" s="77">
        <f t="shared" si="44"/>
        <v>0</v>
      </c>
      <c r="AG252" s="77">
        <f t="shared" si="44"/>
        <v>0</v>
      </c>
      <c r="AH252" s="77">
        <f t="shared" si="44"/>
        <v>0</v>
      </c>
      <c r="AI252" s="77">
        <f t="shared" si="44"/>
        <v>0</v>
      </c>
      <c r="AJ252" s="77">
        <f t="shared" si="44"/>
        <v>0</v>
      </c>
      <c r="AK252" s="77">
        <f t="shared" si="48"/>
        <v>0</v>
      </c>
      <c r="AL252" s="78">
        <f t="shared" si="49"/>
        <v>0</v>
      </c>
    </row>
    <row r="253" spans="1:38">
      <c r="A253" s="81"/>
      <c r="B253" s="82"/>
      <c r="C253" s="101"/>
      <c r="D253" s="101"/>
      <c r="E253" s="159"/>
      <c r="F253" s="102"/>
      <c r="G253" s="80"/>
      <c r="H253" s="69"/>
      <c r="I253" s="70" t="e">
        <f>VLOOKUP(H253,CARGOS!$A$2:$C$21,2,FALSE)</f>
        <v>#N/A</v>
      </c>
      <c r="J253" s="71" t="e">
        <f>VLOOKUP(H253,CARGOS!$A$2:$C$21,3,FALSE)</f>
        <v>#N/A</v>
      </c>
      <c r="K253" s="72"/>
      <c r="L253" s="73"/>
      <c r="M253" s="73">
        <f t="shared" si="45"/>
        <v>0</v>
      </c>
      <c r="N253" s="74"/>
      <c r="O253" s="75">
        <f t="shared" si="47"/>
        <v>0</v>
      </c>
      <c r="P253" s="76">
        <f t="shared" si="46"/>
        <v>0</v>
      </c>
      <c r="Q253" s="77">
        <f t="shared" si="43"/>
        <v>0</v>
      </c>
      <c r="R253" s="77">
        <f t="shared" si="43"/>
        <v>0</v>
      </c>
      <c r="S253" s="77">
        <f t="shared" si="43"/>
        <v>0</v>
      </c>
      <c r="T253" s="77">
        <f t="shared" si="43"/>
        <v>0</v>
      </c>
      <c r="U253" s="77">
        <f t="shared" si="43"/>
        <v>0</v>
      </c>
      <c r="V253" s="77">
        <f t="shared" si="43"/>
        <v>0</v>
      </c>
      <c r="W253" s="77">
        <f t="shared" si="43"/>
        <v>0</v>
      </c>
      <c r="X253" s="77">
        <f t="shared" si="43"/>
        <v>0</v>
      </c>
      <c r="Y253" s="77">
        <f t="shared" si="43"/>
        <v>0</v>
      </c>
      <c r="Z253" s="77">
        <f t="shared" si="43"/>
        <v>0</v>
      </c>
      <c r="AA253" s="77">
        <f t="shared" si="44"/>
        <v>0</v>
      </c>
      <c r="AB253" s="77">
        <f t="shared" si="44"/>
        <v>0</v>
      </c>
      <c r="AC253" s="77">
        <f t="shared" si="44"/>
        <v>0</v>
      </c>
      <c r="AD253" s="77">
        <f t="shared" si="44"/>
        <v>0</v>
      </c>
      <c r="AE253" s="77">
        <f t="shared" si="44"/>
        <v>0</v>
      </c>
      <c r="AF253" s="77">
        <f t="shared" si="44"/>
        <v>0</v>
      </c>
      <c r="AG253" s="77">
        <f t="shared" si="44"/>
        <v>0</v>
      </c>
      <c r="AH253" s="77">
        <f t="shared" si="44"/>
        <v>0</v>
      </c>
      <c r="AI253" s="77">
        <f t="shared" si="44"/>
        <v>0</v>
      </c>
      <c r="AJ253" s="77">
        <f t="shared" si="44"/>
        <v>0</v>
      </c>
      <c r="AK253" s="77">
        <f t="shared" si="48"/>
        <v>0</v>
      </c>
      <c r="AL253" s="78">
        <f t="shared" si="49"/>
        <v>0</v>
      </c>
    </row>
    <row r="254" spans="1:38">
      <c r="A254" s="81"/>
      <c r="B254" s="82"/>
      <c r="C254" s="101"/>
      <c r="D254" s="101"/>
      <c r="E254" s="159"/>
      <c r="F254" s="102"/>
      <c r="G254" s="80"/>
      <c r="H254" s="69"/>
      <c r="I254" s="70" t="e">
        <f>VLOOKUP(H254,CARGOS!$A$2:$C$21,2,FALSE)</f>
        <v>#N/A</v>
      </c>
      <c r="J254" s="71" t="e">
        <f>VLOOKUP(H254,CARGOS!$A$2:$C$21,3,FALSE)</f>
        <v>#N/A</v>
      </c>
      <c r="K254" s="72"/>
      <c r="L254" s="73"/>
      <c r="M254" s="73">
        <f t="shared" si="45"/>
        <v>0</v>
      </c>
      <c r="N254" s="74"/>
      <c r="O254" s="75">
        <f t="shared" si="47"/>
        <v>0</v>
      </c>
      <c r="P254" s="76">
        <f t="shared" si="46"/>
        <v>0</v>
      </c>
      <c r="Q254" s="77">
        <f t="shared" si="43"/>
        <v>0</v>
      </c>
      <c r="R254" s="77">
        <f t="shared" si="43"/>
        <v>0</v>
      </c>
      <c r="S254" s="77">
        <f t="shared" si="43"/>
        <v>0</v>
      </c>
      <c r="T254" s="77">
        <f t="shared" si="43"/>
        <v>0</v>
      </c>
      <c r="U254" s="77">
        <f t="shared" si="43"/>
        <v>0</v>
      </c>
      <c r="V254" s="77">
        <f t="shared" si="43"/>
        <v>0</v>
      </c>
      <c r="W254" s="77">
        <f t="shared" si="43"/>
        <v>0</v>
      </c>
      <c r="X254" s="77">
        <f t="shared" si="43"/>
        <v>0</v>
      </c>
      <c r="Y254" s="77">
        <f t="shared" si="43"/>
        <v>0</v>
      </c>
      <c r="Z254" s="77">
        <f t="shared" si="43"/>
        <v>0</v>
      </c>
      <c r="AA254" s="77">
        <f t="shared" si="44"/>
        <v>0</v>
      </c>
      <c r="AB254" s="77">
        <f t="shared" si="44"/>
        <v>0</v>
      </c>
      <c r="AC254" s="77">
        <f t="shared" si="44"/>
        <v>0</v>
      </c>
      <c r="AD254" s="77">
        <f t="shared" si="44"/>
        <v>0</v>
      </c>
      <c r="AE254" s="77">
        <f t="shared" si="44"/>
        <v>0</v>
      </c>
      <c r="AF254" s="77">
        <f t="shared" si="44"/>
        <v>0</v>
      </c>
      <c r="AG254" s="77">
        <f t="shared" si="44"/>
        <v>0</v>
      </c>
      <c r="AH254" s="77">
        <f t="shared" si="44"/>
        <v>0</v>
      </c>
      <c r="AI254" s="77">
        <f t="shared" si="44"/>
        <v>0</v>
      </c>
      <c r="AJ254" s="77">
        <f t="shared" si="44"/>
        <v>0</v>
      </c>
      <c r="AK254" s="77">
        <f t="shared" si="48"/>
        <v>0</v>
      </c>
      <c r="AL254" s="78">
        <f t="shared" si="49"/>
        <v>0</v>
      </c>
    </row>
    <row r="255" spans="1:38">
      <c r="A255" s="81"/>
      <c r="B255" s="82"/>
      <c r="C255" s="101"/>
      <c r="D255" s="101"/>
      <c r="E255" s="159"/>
      <c r="F255" s="102"/>
      <c r="G255" s="80"/>
      <c r="H255" s="69"/>
      <c r="I255" s="70" t="e">
        <f>VLOOKUP(H255,CARGOS!$A$2:$C$21,2,FALSE)</f>
        <v>#N/A</v>
      </c>
      <c r="J255" s="71" t="e">
        <f>VLOOKUP(H255,CARGOS!$A$2:$C$21,3,FALSE)</f>
        <v>#N/A</v>
      </c>
      <c r="K255" s="72"/>
      <c r="L255" s="73"/>
      <c r="M255" s="73">
        <f t="shared" si="45"/>
        <v>0</v>
      </c>
      <c r="N255" s="74"/>
      <c r="O255" s="75">
        <f t="shared" si="47"/>
        <v>0</v>
      </c>
      <c r="P255" s="76">
        <f t="shared" si="46"/>
        <v>0</v>
      </c>
      <c r="Q255" s="77">
        <f t="shared" si="43"/>
        <v>0</v>
      </c>
      <c r="R255" s="77">
        <f t="shared" si="43"/>
        <v>0</v>
      </c>
      <c r="S255" s="77">
        <f t="shared" si="43"/>
        <v>0</v>
      </c>
      <c r="T255" s="77">
        <f t="shared" si="43"/>
        <v>0</v>
      </c>
      <c r="U255" s="77">
        <f t="shared" si="43"/>
        <v>0</v>
      </c>
      <c r="V255" s="77">
        <f t="shared" ref="Q255:Z280" si="50">IF($H255=V$5,$K255*$O255,0)</f>
        <v>0</v>
      </c>
      <c r="W255" s="77">
        <f t="shared" si="50"/>
        <v>0</v>
      </c>
      <c r="X255" s="77">
        <f t="shared" si="50"/>
        <v>0</v>
      </c>
      <c r="Y255" s="77">
        <f t="shared" si="50"/>
        <v>0</v>
      </c>
      <c r="Z255" s="77">
        <f t="shared" si="50"/>
        <v>0</v>
      </c>
      <c r="AA255" s="77">
        <f t="shared" si="44"/>
        <v>0</v>
      </c>
      <c r="AB255" s="77">
        <f t="shared" si="44"/>
        <v>0</v>
      </c>
      <c r="AC255" s="77">
        <f t="shared" si="44"/>
        <v>0</v>
      </c>
      <c r="AD255" s="77">
        <f t="shared" si="44"/>
        <v>0</v>
      </c>
      <c r="AE255" s="77">
        <f t="shared" si="44"/>
        <v>0</v>
      </c>
      <c r="AF255" s="77">
        <f t="shared" si="44"/>
        <v>0</v>
      </c>
      <c r="AG255" s="77">
        <f t="shared" ref="AA255:AJ281" si="51">IF($H255=AG$5,$K255*$O255,0)</f>
        <v>0</v>
      </c>
      <c r="AH255" s="77">
        <f t="shared" si="51"/>
        <v>0</v>
      </c>
      <c r="AI255" s="77">
        <f t="shared" si="51"/>
        <v>0</v>
      </c>
      <c r="AJ255" s="77">
        <f t="shared" si="51"/>
        <v>0</v>
      </c>
      <c r="AK255" s="77">
        <f t="shared" si="48"/>
        <v>0</v>
      </c>
      <c r="AL255" s="78">
        <f t="shared" si="49"/>
        <v>0</v>
      </c>
    </row>
    <row r="256" spans="1:38">
      <c r="A256" s="81"/>
      <c r="B256" s="82"/>
      <c r="C256" s="101"/>
      <c r="D256" s="101"/>
      <c r="E256" s="159"/>
      <c r="F256" s="80"/>
      <c r="G256" s="80"/>
      <c r="H256" s="69"/>
      <c r="I256" s="70" t="e">
        <f>VLOOKUP(H256,CARGOS!$A$2:$C$21,2,FALSE)</f>
        <v>#N/A</v>
      </c>
      <c r="J256" s="71" t="e">
        <f>VLOOKUP(H256,CARGOS!$A$2:$C$21,3,FALSE)</f>
        <v>#N/A</v>
      </c>
      <c r="K256" s="72"/>
      <c r="L256" s="73"/>
      <c r="M256" s="73">
        <f t="shared" si="45"/>
        <v>0</v>
      </c>
      <c r="N256" s="74"/>
      <c r="O256" s="75">
        <f t="shared" si="47"/>
        <v>0</v>
      </c>
      <c r="P256" s="76">
        <f t="shared" si="46"/>
        <v>0</v>
      </c>
      <c r="Q256" s="77">
        <f t="shared" si="50"/>
        <v>0</v>
      </c>
      <c r="R256" s="77">
        <f t="shared" si="50"/>
        <v>0</v>
      </c>
      <c r="S256" s="77">
        <f t="shared" si="50"/>
        <v>0</v>
      </c>
      <c r="T256" s="77">
        <f t="shared" si="50"/>
        <v>0</v>
      </c>
      <c r="U256" s="77">
        <f t="shared" si="50"/>
        <v>0</v>
      </c>
      <c r="V256" s="77">
        <f t="shared" si="50"/>
        <v>0</v>
      </c>
      <c r="W256" s="77">
        <f t="shared" si="50"/>
        <v>0</v>
      </c>
      <c r="X256" s="77">
        <f t="shared" si="50"/>
        <v>0</v>
      </c>
      <c r="Y256" s="77">
        <f t="shared" si="50"/>
        <v>0</v>
      </c>
      <c r="Z256" s="77">
        <f t="shared" si="50"/>
        <v>0</v>
      </c>
      <c r="AA256" s="77">
        <f t="shared" si="51"/>
        <v>0</v>
      </c>
      <c r="AB256" s="77">
        <f t="shared" si="51"/>
        <v>0</v>
      </c>
      <c r="AC256" s="77">
        <f t="shared" si="51"/>
        <v>0</v>
      </c>
      <c r="AD256" s="77">
        <f t="shared" si="51"/>
        <v>0</v>
      </c>
      <c r="AE256" s="77">
        <f t="shared" si="51"/>
        <v>0</v>
      </c>
      <c r="AF256" s="77">
        <f t="shared" si="51"/>
        <v>0</v>
      </c>
      <c r="AG256" s="77">
        <f t="shared" si="51"/>
        <v>0</v>
      </c>
      <c r="AH256" s="77">
        <f t="shared" si="51"/>
        <v>0</v>
      </c>
      <c r="AI256" s="77">
        <f t="shared" si="51"/>
        <v>0</v>
      </c>
      <c r="AJ256" s="77">
        <f t="shared" si="51"/>
        <v>0</v>
      </c>
      <c r="AK256" s="77">
        <f t="shared" si="48"/>
        <v>0</v>
      </c>
      <c r="AL256" s="78">
        <f t="shared" si="49"/>
        <v>0</v>
      </c>
    </row>
    <row r="257" spans="1:38">
      <c r="A257" s="81"/>
      <c r="B257" s="82"/>
      <c r="C257" s="101"/>
      <c r="D257" s="101"/>
      <c r="E257" s="159"/>
      <c r="F257" s="80"/>
      <c r="G257" s="80"/>
      <c r="H257" s="69"/>
      <c r="I257" s="70" t="e">
        <f>VLOOKUP(H257,CARGOS!$A$2:$C$21,2,FALSE)</f>
        <v>#N/A</v>
      </c>
      <c r="J257" s="71" t="e">
        <f>VLOOKUP(H257,CARGOS!$A$2:$C$21,3,FALSE)</f>
        <v>#N/A</v>
      </c>
      <c r="K257" s="72"/>
      <c r="L257" s="73"/>
      <c r="M257" s="73">
        <f t="shared" si="45"/>
        <v>0</v>
      </c>
      <c r="N257" s="74"/>
      <c r="O257" s="75">
        <f t="shared" si="47"/>
        <v>0</v>
      </c>
      <c r="P257" s="76">
        <f t="shared" si="46"/>
        <v>0</v>
      </c>
      <c r="Q257" s="77">
        <f t="shared" si="50"/>
        <v>0</v>
      </c>
      <c r="R257" s="77">
        <f t="shared" si="50"/>
        <v>0</v>
      </c>
      <c r="S257" s="77">
        <f t="shared" si="50"/>
        <v>0</v>
      </c>
      <c r="T257" s="77">
        <f t="shared" si="50"/>
        <v>0</v>
      </c>
      <c r="U257" s="77">
        <f t="shared" si="50"/>
        <v>0</v>
      </c>
      <c r="V257" s="77">
        <f t="shared" si="50"/>
        <v>0</v>
      </c>
      <c r="W257" s="77">
        <f t="shared" si="50"/>
        <v>0</v>
      </c>
      <c r="X257" s="77">
        <f t="shared" si="50"/>
        <v>0</v>
      </c>
      <c r="Y257" s="77">
        <f t="shared" si="50"/>
        <v>0</v>
      </c>
      <c r="Z257" s="77">
        <f t="shared" si="50"/>
        <v>0</v>
      </c>
      <c r="AA257" s="77">
        <f t="shared" si="51"/>
        <v>0</v>
      </c>
      <c r="AB257" s="77">
        <f t="shared" si="51"/>
        <v>0</v>
      </c>
      <c r="AC257" s="77">
        <f t="shared" si="51"/>
        <v>0</v>
      </c>
      <c r="AD257" s="77">
        <f t="shared" si="51"/>
        <v>0</v>
      </c>
      <c r="AE257" s="77">
        <f t="shared" si="51"/>
        <v>0</v>
      </c>
      <c r="AF257" s="77">
        <f t="shared" si="51"/>
        <v>0</v>
      </c>
      <c r="AG257" s="77">
        <f t="shared" si="51"/>
        <v>0</v>
      </c>
      <c r="AH257" s="77">
        <f t="shared" si="51"/>
        <v>0</v>
      </c>
      <c r="AI257" s="77">
        <f t="shared" si="51"/>
        <v>0</v>
      </c>
      <c r="AJ257" s="77">
        <f t="shared" si="51"/>
        <v>0</v>
      </c>
      <c r="AK257" s="77">
        <f t="shared" si="48"/>
        <v>0</v>
      </c>
      <c r="AL257" s="78">
        <f t="shared" si="49"/>
        <v>0</v>
      </c>
    </row>
    <row r="258" spans="1:38">
      <c r="A258" s="81"/>
      <c r="B258" s="82"/>
      <c r="C258" s="101"/>
      <c r="D258" s="101"/>
      <c r="E258" s="162"/>
      <c r="F258" s="186"/>
      <c r="G258" s="186"/>
      <c r="H258" s="69"/>
      <c r="I258" s="70" t="e">
        <f>VLOOKUP(H258,CARGOS!$A$2:$C$21,2,FALSE)</f>
        <v>#N/A</v>
      </c>
      <c r="J258" s="71" t="e">
        <f>VLOOKUP(H258,CARGOS!$A$2:$C$21,3,FALSE)</f>
        <v>#N/A</v>
      </c>
      <c r="K258" s="72"/>
      <c r="L258" s="73"/>
      <c r="M258" s="73">
        <f t="shared" si="45"/>
        <v>0</v>
      </c>
      <c r="N258" s="74"/>
      <c r="O258" s="75">
        <f t="shared" si="47"/>
        <v>0</v>
      </c>
      <c r="P258" s="76">
        <f t="shared" si="46"/>
        <v>0</v>
      </c>
      <c r="Q258" s="77">
        <f t="shared" si="50"/>
        <v>0</v>
      </c>
      <c r="R258" s="77">
        <f t="shared" si="50"/>
        <v>0</v>
      </c>
      <c r="S258" s="77">
        <f t="shared" si="50"/>
        <v>0</v>
      </c>
      <c r="T258" s="77">
        <f t="shared" si="50"/>
        <v>0</v>
      </c>
      <c r="U258" s="77">
        <f t="shared" si="50"/>
        <v>0</v>
      </c>
      <c r="V258" s="77">
        <f t="shared" si="50"/>
        <v>0</v>
      </c>
      <c r="W258" s="77">
        <f t="shared" si="50"/>
        <v>0</v>
      </c>
      <c r="X258" s="77">
        <f t="shared" si="50"/>
        <v>0</v>
      </c>
      <c r="Y258" s="77">
        <f t="shared" si="50"/>
        <v>0</v>
      </c>
      <c r="Z258" s="77">
        <f t="shared" si="50"/>
        <v>0</v>
      </c>
      <c r="AA258" s="77">
        <f t="shared" si="51"/>
        <v>0</v>
      </c>
      <c r="AB258" s="77">
        <f t="shared" si="51"/>
        <v>0</v>
      </c>
      <c r="AC258" s="77">
        <f t="shared" si="51"/>
        <v>0</v>
      </c>
      <c r="AD258" s="77">
        <f t="shared" si="51"/>
        <v>0</v>
      </c>
      <c r="AE258" s="77">
        <f t="shared" si="51"/>
        <v>0</v>
      </c>
      <c r="AF258" s="77">
        <f t="shared" si="51"/>
        <v>0</v>
      </c>
      <c r="AG258" s="77">
        <f t="shared" si="51"/>
        <v>0</v>
      </c>
      <c r="AH258" s="77">
        <f t="shared" si="51"/>
        <v>0</v>
      </c>
      <c r="AI258" s="77">
        <f t="shared" si="51"/>
        <v>0</v>
      </c>
      <c r="AJ258" s="77">
        <f t="shared" si="51"/>
        <v>0</v>
      </c>
      <c r="AK258" s="77">
        <f t="shared" si="48"/>
        <v>0</v>
      </c>
      <c r="AL258" s="78">
        <f t="shared" si="49"/>
        <v>0</v>
      </c>
    </row>
    <row r="259" spans="1:38">
      <c r="A259" s="81"/>
      <c r="B259" s="82"/>
      <c r="C259" s="101"/>
      <c r="D259" s="101"/>
      <c r="E259" s="162"/>
      <c r="F259" s="186"/>
      <c r="G259" s="186"/>
      <c r="H259" s="69"/>
      <c r="I259" s="70" t="e">
        <f>VLOOKUP(H259,CARGOS!$A$2:$C$21,2,FALSE)</f>
        <v>#N/A</v>
      </c>
      <c r="J259" s="71" t="e">
        <f>VLOOKUP(H259,CARGOS!$A$2:$C$21,3,FALSE)</f>
        <v>#N/A</v>
      </c>
      <c r="K259" s="72"/>
      <c r="L259" s="73"/>
      <c r="M259" s="73">
        <f t="shared" si="45"/>
        <v>0</v>
      </c>
      <c r="N259" s="74"/>
      <c r="O259" s="75">
        <f t="shared" si="47"/>
        <v>0</v>
      </c>
      <c r="P259" s="76">
        <f t="shared" si="46"/>
        <v>0</v>
      </c>
      <c r="Q259" s="77">
        <f t="shared" si="50"/>
        <v>0</v>
      </c>
      <c r="R259" s="77">
        <f t="shared" si="50"/>
        <v>0</v>
      </c>
      <c r="S259" s="77">
        <f t="shared" si="50"/>
        <v>0</v>
      </c>
      <c r="T259" s="77">
        <f t="shared" si="50"/>
        <v>0</v>
      </c>
      <c r="U259" s="77">
        <f t="shared" si="50"/>
        <v>0</v>
      </c>
      <c r="V259" s="77">
        <f t="shared" si="50"/>
        <v>0</v>
      </c>
      <c r="W259" s="77">
        <f t="shared" si="50"/>
        <v>0</v>
      </c>
      <c r="X259" s="77">
        <f t="shared" si="50"/>
        <v>0</v>
      </c>
      <c r="Y259" s="77">
        <f t="shared" si="50"/>
        <v>0</v>
      </c>
      <c r="Z259" s="77">
        <f t="shared" si="50"/>
        <v>0</v>
      </c>
      <c r="AA259" s="77">
        <f t="shared" si="51"/>
        <v>0</v>
      </c>
      <c r="AB259" s="77">
        <f t="shared" si="51"/>
        <v>0</v>
      </c>
      <c r="AC259" s="77">
        <f t="shared" si="51"/>
        <v>0</v>
      </c>
      <c r="AD259" s="77">
        <f t="shared" si="51"/>
        <v>0</v>
      </c>
      <c r="AE259" s="77">
        <f t="shared" si="51"/>
        <v>0</v>
      </c>
      <c r="AF259" s="77">
        <f t="shared" si="51"/>
        <v>0</v>
      </c>
      <c r="AG259" s="77">
        <f t="shared" si="51"/>
        <v>0</v>
      </c>
      <c r="AH259" s="77">
        <f t="shared" si="51"/>
        <v>0</v>
      </c>
      <c r="AI259" s="77">
        <f t="shared" si="51"/>
        <v>0</v>
      </c>
      <c r="AJ259" s="77">
        <f t="shared" si="51"/>
        <v>0</v>
      </c>
      <c r="AK259" s="77">
        <f t="shared" si="48"/>
        <v>0</v>
      </c>
      <c r="AL259" s="78">
        <f t="shared" si="49"/>
        <v>0</v>
      </c>
    </row>
    <row r="260" spans="1:38">
      <c r="A260" s="81"/>
      <c r="B260" s="82"/>
      <c r="C260" s="101"/>
      <c r="D260" s="101"/>
      <c r="E260" s="162"/>
      <c r="F260" s="186"/>
      <c r="G260" s="186"/>
      <c r="H260" s="69"/>
      <c r="I260" s="70" t="e">
        <f>VLOOKUP(H260,CARGOS!$A$2:$C$21,2,FALSE)</f>
        <v>#N/A</v>
      </c>
      <c r="J260" s="71" t="e">
        <f>VLOOKUP(H260,CARGOS!$A$2:$C$21,3,FALSE)</f>
        <v>#N/A</v>
      </c>
      <c r="K260" s="72"/>
      <c r="L260" s="73"/>
      <c r="M260" s="73">
        <f t="shared" si="45"/>
        <v>0</v>
      </c>
      <c r="N260" s="74"/>
      <c r="O260" s="75">
        <f t="shared" si="47"/>
        <v>0</v>
      </c>
      <c r="P260" s="76">
        <f t="shared" si="46"/>
        <v>0</v>
      </c>
      <c r="Q260" s="77">
        <f t="shared" si="50"/>
        <v>0</v>
      </c>
      <c r="R260" s="77">
        <f t="shared" si="50"/>
        <v>0</v>
      </c>
      <c r="S260" s="77">
        <f t="shared" si="50"/>
        <v>0</v>
      </c>
      <c r="T260" s="77">
        <f t="shared" si="50"/>
        <v>0</v>
      </c>
      <c r="U260" s="77">
        <f t="shared" si="50"/>
        <v>0</v>
      </c>
      <c r="V260" s="77">
        <f t="shared" si="50"/>
        <v>0</v>
      </c>
      <c r="W260" s="77">
        <f t="shared" si="50"/>
        <v>0</v>
      </c>
      <c r="X260" s="77">
        <f t="shared" si="50"/>
        <v>0</v>
      </c>
      <c r="Y260" s="77">
        <f t="shared" si="50"/>
        <v>0</v>
      </c>
      <c r="Z260" s="77">
        <f t="shared" si="50"/>
        <v>0</v>
      </c>
      <c r="AA260" s="77">
        <f t="shared" si="51"/>
        <v>0</v>
      </c>
      <c r="AB260" s="77">
        <f t="shared" si="51"/>
        <v>0</v>
      </c>
      <c r="AC260" s="77">
        <f t="shared" si="51"/>
        <v>0</v>
      </c>
      <c r="AD260" s="77">
        <f t="shared" si="51"/>
        <v>0</v>
      </c>
      <c r="AE260" s="77">
        <f t="shared" si="51"/>
        <v>0</v>
      </c>
      <c r="AF260" s="77">
        <f t="shared" si="51"/>
        <v>0</v>
      </c>
      <c r="AG260" s="77">
        <f t="shared" si="51"/>
        <v>0</v>
      </c>
      <c r="AH260" s="77">
        <f t="shared" si="51"/>
        <v>0</v>
      </c>
      <c r="AI260" s="77">
        <f t="shared" si="51"/>
        <v>0</v>
      </c>
      <c r="AJ260" s="77">
        <f t="shared" si="51"/>
        <v>0</v>
      </c>
      <c r="AK260" s="77">
        <f t="shared" si="48"/>
        <v>0</v>
      </c>
      <c r="AL260" s="78">
        <f t="shared" si="49"/>
        <v>0</v>
      </c>
    </row>
    <row r="261" spans="1:38">
      <c r="A261" s="81"/>
      <c r="B261" s="82"/>
      <c r="C261" s="101"/>
      <c r="D261" s="101"/>
      <c r="E261" s="162"/>
      <c r="F261" s="186"/>
      <c r="G261" s="186"/>
      <c r="H261" s="69"/>
      <c r="I261" s="70" t="e">
        <f>VLOOKUP(H261,CARGOS!$A$2:$C$21,2,FALSE)</f>
        <v>#N/A</v>
      </c>
      <c r="J261" s="71" t="e">
        <f>VLOOKUP(H261,CARGOS!$A$2:$C$21,3,FALSE)</f>
        <v>#N/A</v>
      </c>
      <c r="K261" s="72"/>
      <c r="L261" s="73"/>
      <c r="M261" s="73">
        <f t="shared" si="45"/>
        <v>0</v>
      </c>
      <c r="N261" s="74"/>
      <c r="O261" s="75">
        <f t="shared" si="47"/>
        <v>0</v>
      </c>
      <c r="P261" s="76">
        <f t="shared" si="46"/>
        <v>0</v>
      </c>
      <c r="Q261" s="77">
        <f t="shared" si="50"/>
        <v>0</v>
      </c>
      <c r="R261" s="77">
        <f t="shared" si="50"/>
        <v>0</v>
      </c>
      <c r="S261" s="77">
        <f t="shared" si="50"/>
        <v>0</v>
      </c>
      <c r="T261" s="77">
        <f t="shared" si="50"/>
        <v>0</v>
      </c>
      <c r="U261" s="77">
        <f t="shared" si="50"/>
        <v>0</v>
      </c>
      <c r="V261" s="77">
        <f t="shared" si="50"/>
        <v>0</v>
      </c>
      <c r="W261" s="77">
        <f t="shared" si="50"/>
        <v>0</v>
      </c>
      <c r="X261" s="77">
        <f t="shared" si="50"/>
        <v>0</v>
      </c>
      <c r="Y261" s="77">
        <f t="shared" si="50"/>
        <v>0</v>
      </c>
      <c r="Z261" s="77">
        <f t="shared" si="50"/>
        <v>0</v>
      </c>
      <c r="AA261" s="77">
        <f t="shared" si="51"/>
        <v>0</v>
      </c>
      <c r="AB261" s="77">
        <f t="shared" si="51"/>
        <v>0</v>
      </c>
      <c r="AC261" s="77">
        <f t="shared" si="51"/>
        <v>0</v>
      </c>
      <c r="AD261" s="77">
        <f t="shared" si="51"/>
        <v>0</v>
      </c>
      <c r="AE261" s="77">
        <f t="shared" si="51"/>
        <v>0</v>
      </c>
      <c r="AF261" s="77">
        <f t="shared" si="51"/>
        <v>0</v>
      </c>
      <c r="AG261" s="77">
        <f t="shared" si="51"/>
        <v>0</v>
      </c>
      <c r="AH261" s="77">
        <f t="shared" si="51"/>
        <v>0</v>
      </c>
      <c r="AI261" s="77">
        <f t="shared" si="51"/>
        <v>0</v>
      </c>
      <c r="AJ261" s="77">
        <f t="shared" si="51"/>
        <v>0</v>
      </c>
      <c r="AK261" s="77">
        <f t="shared" si="48"/>
        <v>0</v>
      </c>
      <c r="AL261" s="78">
        <f t="shared" si="49"/>
        <v>0</v>
      </c>
    </row>
    <row r="262" spans="1:38">
      <c r="A262" s="81"/>
      <c r="B262" s="82"/>
      <c r="C262" s="101"/>
      <c r="D262" s="101"/>
      <c r="E262" s="162"/>
      <c r="F262" s="186"/>
      <c r="G262" s="186"/>
      <c r="H262" s="69"/>
      <c r="I262" s="70" t="e">
        <f>VLOOKUP(H262,CARGOS!$A$2:$C$21,2,FALSE)</f>
        <v>#N/A</v>
      </c>
      <c r="J262" s="71" t="e">
        <f>VLOOKUP(H262,CARGOS!$A$2:$C$21,3,FALSE)</f>
        <v>#N/A</v>
      </c>
      <c r="K262" s="72"/>
      <c r="L262" s="73"/>
      <c r="M262" s="73">
        <f t="shared" si="45"/>
        <v>0</v>
      </c>
      <c r="N262" s="74"/>
      <c r="O262" s="75">
        <f t="shared" si="47"/>
        <v>0</v>
      </c>
      <c r="P262" s="76">
        <f t="shared" si="46"/>
        <v>0</v>
      </c>
      <c r="Q262" s="77">
        <f t="shared" si="50"/>
        <v>0</v>
      </c>
      <c r="R262" s="77">
        <f t="shared" si="50"/>
        <v>0</v>
      </c>
      <c r="S262" s="77">
        <f t="shared" si="50"/>
        <v>0</v>
      </c>
      <c r="T262" s="77">
        <f t="shared" si="50"/>
        <v>0</v>
      </c>
      <c r="U262" s="77">
        <f t="shared" si="50"/>
        <v>0</v>
      </c>
      <c r="V262" s="77">
        <f t="shared" si="50"/>
        <v>0</v>
      </c>
      <c r="W262" s="77">
        <f t="shared" si="50"/>
        <v>0</v>
      </c>
      <c r="X262" s="77">
        <f t="shared" si="50"/>
        <v>0</v>
      </c>
      <c r="Y262" s="77">
        <f t="shared" si="50"/>
        <v>0</v>
      </c>
      <c r="Z262" s="77">
        <f t="shared" si="50"/>
        <v>0</v>
      </c>
      <c r="AA262" s="77">
        <f t="shared" si="51"/>
        <v>0</v>
      </c>
      <c r="AB262" s="77">
        <f t="shared" si="51"/>
        <v>0</v>
      </c>
      <c r="AC262" s="77">
        <f t="shared" si="51"/>
        <v>0</v>
      </c>
      <c r="AD262" s="77">
        <f t="shared" si="51"/>
        <v>0</v>
      </c>
      <c r="AE262" s="77">
        <f t="shared" si="51"/>
        <v>0</v>
      </c>
      <c r="AF262" s="77">
        <f t="shared" si="51"/>
        <v>0</v>
      </c>
      <c r="AG262" s="77">
        <f t="shared" si="51"/>
        <v>0</v>
      </c>
      <c r="AH262" s="77">
        <f t="shared" si="51"/>
        <v>0</v>
      </c>
      <c r="AI262" s="77">
        <f t="shared" si="51"/>
        <v>0</v>
      </c>
      <c r="AJ262" s="77">
        <f t="shared" si="51"/>
        <v>0</v>
      </c>
      <c r="AK262" s="77">
        <f t="shared" si="48"/>
        <v>0</v>
      </c>
      <c r="AL262" s="78">
        <f t="shared" si="49"/>
        <v>0</v>
      </c>
    </row>
    <row r="263" spans="1:38">
      <c r="A263" s="81"/>
      <c r="B263" s="82"/>
      <c r="C263" s="101"/>
      <c r="D263" s="101"/>
      <c r="E263" s="162"/>
      <c r="F263" s="186"/>
      <c r="G263" s="186"/>
      <c r="H263" s="69"/>
      <c r="I263" s="70" t="e">
        <f>VLOOKUP(H263,CARGOS!$A$2:$C$21,2,FALSE)</f>
        <v>#N/A</v>
      </c>
      <c r="J263" s="71" t="e">
        <f>VLOOKUP(H263,CARGOS!$A$2:$C$21,3,FALSE)</f>
        <v>#N/A</v>
      </c>
      <c r="K263" s="72"/>
      <c r="L263" s="73"/>
      <c r="M263" s="73">
        <f t="shared" si="45"/>
        <v>0</v>
      </c>
      <c r="N263" s="74"/>
      <c r="O263" s="75">
        <f t="shared" si="47"/>
        <v>0</v>
      </c>
      <c r="P263" s="76">
        <f t="shared" si="46"/>
        <v>0</v>
      </c>
      <c r="Q263" s="77">
        <f t="shared" si="50"/>
        <v>0</v>
      </c>
      <c r="R263" s="77">
        <f t="shared" si="50"/>
        <v>0</v>
      </c>
      <c r="S263" s="77">
        <f t="shared" si="50"/>
        <v>0</v>
      </c>
      <c r="T263" s="77">
        <f t="shared" si="50"/>
        <v>0</v>
      </c>
      <c r="U263" s="77">
        <f t="shared" si="50"/>
        <v>0</v>
      </c>
      <c r="V263" s="77">
        <f t="shared" si="50"/>
        <v>0</v>
      </c>
      <c r="W263" s="77">
        <f t="shared" si="50"/>
        <v>0</v>
      </c>
      <c r="X263" s="77">
        <f t="shared" si="50"/>
        <v>0</v>
      </c>
      <c r="Y263" s="77">
        <f t="shared" si="50"/>
        <v>0</v>
      </c>
      <c r="Z263" s="77">
        <f t="shared" si="50"/>
        <v>0</v>
      </c>
      <c r="AA263" s="77">
        <f t="shared" si="51"/>
        <v>0</v>
      </c>
      <c r="AB263" s="77">
        <f t="shared" si="51"/>
        <v>0</v>
      </c>
      <c r="AC263" s="77">
        <f t="shared" si="51"/>
        <v>0</v>
      </c>
      <c r="AD263" s="77">
        <f t="shared" si="51"/>
        <v>0</v>
      </c>
      <c r="AE263" s="77">
        <f t="shared" si="51"/>
        <v>0</v>
      </c>
      <c r="AF263" s="77">
        <f t="shared" si="51"/>
        <v>0</v>
      </c>
      <c r="AG263" s="77">
        <f t="shared" si="51"/>
        <v>0</v>
      </c>
      <c r="AH263" s="77">
        <f t="shared" si="51"/>
        <v>0</v>
      </c>
      <c r="AI263" s="77">
        <f t="shared" si="51"/>
        <v>0</v>
      </c>
      <c r="AJ263" s="77">
        <f t="shared" si="51"/>
        <v>0</v>
      </c>
      <c r="AK263" s="77">
        <f t="shared" si="48"/>
        <v>0</v>
      </c>
      <c r="AL263" s="78">
        <f t="shared" si="49"/>
        <v>0</v>
      </c>
    </row>
    <row r="264" spans="1:38">
      <c r="A264" s="81"/>
      <c r="B264" s="82"/>
      <c r="C264" s="101"/>
      <c r="D264" s="101"/>
      <c r="E264" s="162"/>
      <c r="F264" s="186"/>
      <c r="G264" s="186"/>
      <c r="H264" s="69"/>
      <c r="I264" s="70" t="e">
        <f>VLOOKUP(H264,CARGOS!$A$2:$C$21,2,FALSE)</f>
        <v>#N/A</v>
      </c>
      <c r="J264" s="71" t="e">
        <f>VLOOKUP(H264,CARGOS!$A$2:$C$21,3,FALSE)</f>
        <v>#N/A</v>
      </c>
      <c r="K264" s="72"/>
      <c r="L264" s="73"/>
      <c r="M264" s="73">
        <f t="shared" si="45"/>
        <v>0</v>
      </c>
      <c r="N264" s="74"/>
      <c r="O264" s="75">
        <f t="shared" si="47"/>
        <v>0</v>
      </c>
      <c r="P264" s="76">
        <f t="shared" si="46"/>
        <v>0</v>
      </c>
      <c r="Q264" s="77">
        <f t="shared" si="50"/>
        <v>0</v>
      </c>
      <c r="R264" s="77">
        <f t="shared" si="50"/>
        <v>0</v>
      </c>
      <c r="S264" s="77">
        <f t="shared" si="50"/>
        <v>0</v>
      </c>
      <c r="T264" s="77">
        <f t="shared" si="50"/>
        <v>0</v>
      </c>
      <c r="U264" s="77">
        <f t="shared" si="50"/>
        <v>0</v>
      </c>
      <c r="V264" s="77">
        <f t="shared" si="50"/>
        <v>0</v>
      </c>
      <c r="W264" s="77">
        <f t="shared" si="50"/>
        <v>0</v>
      </c>
      <c r="X264" s="77">
        <f t="shared" si="50"/>
        <v>0</v>
      </c>
      <c r="Y264" s="77">
        <f t="shared" si="50"/>
        <v>0</v>
      </c>
      <c r="Z264" s="77">
        <f t="shared" si="50"/>
        <v>0</v>
      </c>
      <c r="AA264" s="77">
        <f t="shared" si="51"/>
        <v>0</v>
      </c>
      <c r="AB264" s="77">
        <f t="shared" si="51"/>
        <v>0</v>
      </c>
      <c r="AC264" s="77">
        <f t="shared" si="51"/>
        <v>0</v>
      </c>
      <c r="AD264" s="77">
        <f t="shared" si="51"/>
        <v>0</v>
      </c>
      <c r="AE264" s="77">
        <f t="shared" si="51"/>
        <v>0</v>
      </c>
      <c r="AF264" s="77">
        <f t="shared" si="51"/>
        <v>0</v>
      </c>
      <c r="AG264" s="77">
        <f t="shared" si="51"/>
        <v>0</v>
      </c>
      <c r="AH264" s="77">
        <f t="shared" si="51"/>
        <v>0</v>
      </c>
      <c r="AI264" s="77">
        <f t="shared" si="51"/>
        <v>0</v>
      </c>
      <c r="AJ264" s="77">
        <f t="shared" si="51"/>
        <v>0</v>
      </c>
      <c r="AK264" s="77">
        <f t="shared" si="48"/>
        <v>0</v>
      </c>
      <c r="AL264" s="78">
        <f t="shared" si="49"/>
        <v>0</v>
      </c>
    </row>
    <row r="265" spans="1:38">
      <c r="A265" s="81"/>
      <c r="B265" s="82"/>
      <c r="C265" s="101"/>
      <c r="D265" s="101"/>
      <c r="E265" s="162"/>
      <c r="F265" s="102"/>
      <c r="G265" s="186"/>
      <c r="H265" s="69"/>
      <c r="I265" s="70" t="e">
        <f>VLOOKUP(H265,CARGOS!$A$2:$C$21,2,FALSE)</f>
        <v>#N/A</v>
      </c>
      <c r="J265" s="71" t="e">
        <f>VLOOKUP(H265,CARGOS!$A$2:$C$21,3,FALSE)</f>
        <v>#N/A</v>
      </c>
      <c r="K265" s="72"/>
      <c r="L265" s="73"/>
      <c r="M265" s="73">
        <f t="shared" si="45"/>
        <v>0</v>
      </c>
      <c r="N265" s="74"/>
      <c r="O265" s="75">
        <f t="shared" si="47"/>
        <v>0</v>
      </c>
      <c r="P265" s="76">
        <f t="shared" si="46"/>
        <v>0</v>
      </c>
      <c r="Q265" s="77">
        <f t="shared" si="50"/>
        <v>0</v>
      </c>
      <c r="R265" s="77">
        <f t="shared" si="50"/>
        <v>0</v>
      </c>
      <c r="S265" s="77">
        <f t="shared" si="50"/>
        <v>0</v>
      </c>
      <c r="T265" s="77">
        <f t="shared" si="50"/>
        <v>0</v>
      </c>
      <c r="U265" s="77">
        <f t="shared" si="50"/>
        <v>0</v>
      </c>
      <c r="V265" s="77">
        <f t="shared" si="50"/>
        <v>0</v>
      </c>
      <c r="W265" s="77">
        <f t="shared" si="50"/>
        <v>0</v>
      </c>
      <c r="X265" s="77">
        <f t="shared" si="50"/>
        <v>0</v>
      </c>
      <c r="Y265" s="77">
        <f t="shared" si="50"/>
        <v>0</v>
      </c>
      <c r="Z265" s="77">
        <f t="shared" si="50"/>
        <v>0</v>
      </c>
      <c r="AA265" s="77">
        <f t="shared" si="51"/>
        <v>0</v>
      </c>
      <c r="AB265" s="77">
        <f t="shared" si="51"/>
        <v>0</v>
      </c>
      <c r="AC265" s="77">
        <f t="shared" si="51"/>
        <v>0</v>
      </c>
      <c r="AD265" s="77">
        <f t="shared" si="51"/>
        <v>0</v>
      </c>
      <c r="AE265" s="77">
        <f t="shared" si="51"/>
        <v>0</v>
      </c>
      <c r="AF265" s="77">
        <f t="shared" si="51"/>
        <v>0</v>
      </c>
      <c r="AG265" s="77">
        <f t="shared" si="51"/>
        <v>0</v>
      </c>
      <c r="AH265" s="77">
        <f t="shared" si="51"/>
        <v>0</v>
      </c>
      <c r="AI265" s="77">
        <f t="shared" si="51"/>
        <v>0</v>
      </c>
      <c r="AJ265" s="77">
        <f t="shared" si="51"/>
        <v>0</v>
      </c>
      <c r="AK265" s="77">
        <f t="shared" si="48"/>
        <v>0</v>
      </c>
      <c r="AL265" s="78">
        <f t="shared" si="49"/>
        <v>0</v>
      </c>
    </row>
    <row r="266" spans="1:38">
      <c r="A266" s="81"/>
      <c r="B266" s="82"/>
      <c r="C266" s="101"/>
      <c r="D266" s="101"/>
      <c r="E266" s="162"/>
      <c r="F266" s="102"/>
      <c r="G266" s="186"/>
      <c r="H266" s="69"/>
      <c r="I266" s="70" t="e">
        <f>VLOOKUP(H266,CARGOS!$A$2:$C$21,2,FALSE)</f>
        <v>#N/A</v>
      </c>
      <c r="J266" s="71" t="e">
        <f>VLOOKUP(H266,CARGOS!$A$2:$C$21,3,FALSE)</f>
        <v>#N/A</v>
      </c>
      <c r="K266" s="72"/>
      <c r="L266" s="73"/>
      <c r="M266" s="73">
        <f t="shared" si="45"/>
        <v>0</v>
      </c>
      <c r="N266" s="74"/>
      <c r="O266" s="75">
        <f t="shared" si="47"/>
        <v>0</v>
      </c>
      <c r="P266" s="76">
        <f t="shared" si="46"/>
        <v>0</v>
      </c>
      <c r="Q266" s="77">
        <f t="shared" si="50"/>
        <v>0</v>
      </c>
      <c r="R266" s="77">
        <f t="shared" si="50"/>
        <v>0</v>
      </c>
      <c r="S266" s="77">
        <f t="shared" si="50"/>
        <v>0</v>
      </c>
      <c r="T266" s="77">
        <f t="shared" si="50"/>
        <v>0</v>
      </c>
      <c r="U266" s="77">
        <f t="shared" si="50"/>
        <v>0</v>
      </c>
      <c r="V266" s="77">
        <f t="shared" si="50"/>
        <v>0</v>
      </c>
      <c r="W266" s="77">
        <f t="shared" si="50"/>
        <v>0</v>
      </c>
      <c r="X266" s="77">
        <f t="shared" si="50"/>
        <v>0</v>
      </c>
      <c r="Y266" s="77">
        <f t="shared" si="50"/>
        <v>0</v>
      </c>
      <c r="Z266" s="77">
        <f t="shared" si="50"/>
        <v>0</v>
      </c>
      <c r="AA266" s="77">
        <f t="shared" si="51"/>
        <v>0</v>
      </c>
      <c r="AB266" s="77">
        <f t="shared" si="51"/>
        <v>0</v>
      </c>
      <c r="AC266" s="77">
        <f t="shared" si="51"/>
        <v>0</v>
      </c>
      <c r="AD266" s="77">
        <f t="shared" si="51"/>
        <v>0</v>
      </c>
      <c r="AE266" s="77">
        <f t="shared" si="51"/>
        <v>0</v>
      </c>
      <c r="AF266" s="77">
        <f t="shared" si="51"/>
        <v>0</v>
      </c>
      <c r="AG266" s="77">
        <f t="shared" si="51"/>
        <v>0</v>
      </c>
      <c r="AH266" s="77">
        <f t="shared" si="51"/>
        <v>0</v>
      </c>
      <c r="AI266" s="77">
        <f t="shared" si="51"/>
        <v>0</v>
      </c>
      <c r="AJ266" s="77">
        <f t="shared" si="51"/>
        <v>0</v>
      </c>
      <c r="AK266" s="77">
        <f t="shared" si="48"/>
        <v>0</v>
      </c>
      <c r="AL266" s="78">
        <f t="shared" si="49"/>
        <v>0</v>
      </c>
    </row>
    <row r="267" spans="1:38">
      <c r="A267" s="81"/>
      <c r="B267" s="82"/>
      <c r="C267" s="101"/>
      <c r="D267" s="101"/>
      <c r="E267" s="162"/>
      <c r="F267" s="102"/>
      <c r="G267" s="186"/>
      <c r="H267" s="69"/>
      <c r="I267" s="70" t="e">
        <f>VLOOKUP(H267,CARGOS!$A$2:$C$21,2,FALSE)</f>
        <v>#N/A</v>
      </c>
      <c r="J267" s="71" t="e">
        <f>VLOOKUP(H267,CARGOS!$A$2:$C$21,3,FALSE)</f>
        <v>#N/A</v>
      </c>
      <c r="K267" s="72"/>
      <c r="L267" s="73"/>
      <c r="M267" s="73">
        <f t="shared" si="45"/>
        <v>0</v>
      </c>
      <c r="N267" s="74"/>
      <c r="O267" s="75">
        <f t="shared" si="47"/>
        <v>0</v>
      </c>
      <c r="P267" s="76">
        <f t="shared" si="46"/>
        <v>0</v>
      </c>
      <c r="Q267" s="77">
        <f t="shared" si="50"/>
        <v>0</v>
      </c>
      <c r="R267" s="77">
        <f t="shared" si="50"/>
        <v>0</v>
      </c>
      <c r="S267" s="77">
        <f t="shared" si="50"/>
        <v>0</v>
      </c>
      <c r="T267" s="77">
        <f t="shared" si="50"/>
        <v>0</v>
      </c>
      <c r="U267" s="77">
        <f t="shared" si="50"/>
        <v>0</v>
      </c>
      <c r="V267" s="77">
        <f t="shared" si="50"/>
        <v>0</v>
      </c>
      <c r="W267" s="77">
        <f t="shared" si="50"/>
        <v>0</v>
      </c>
      <c r="X267" s="77">
        <f t="shared" si="50"/>
        <v>0</v>
      </c>
      <c r="Y267" s="77">
        <f t="shared" si="50"/>
        <v>0</v>
      </c>
      <c r="Z267" s="77">
        <f t="shared" si="50"/>
        <v>0</v>
      </c>
      <c r="AA267" s="77">
        <f t="shared" si="51"/>
        <v>0</v>
      </c>
      <c r="AB267" s="77">
        <f t="shared" si="51"/>
        <v>0</v>
      </c>
      <c r="AC267" s="77">
        <f t="shared" si="51"/>
        <v>0</v>
      </c>
      <c r="AD267" s="77">
        <f t="shared" si="51"/>
        <v>0</v>
      </c>
      <c r="AE267" s="77">
        <f t="shared" si="51"/>
        <v>0</v>
      </c>
      <c r="AF267" s="77">
        <f t="shared" si="51"/>
        <v>0</v>
      </c>
      <c r="AG267" s="77">
        <f t="shared" si="51"/>
        <v>0</v>
      </c>
      <c r="AH267" s="77">
        <f t="shared" si="51"/>
        <v>0</v>
      </c>
      <c r="AI267" s="77">
        <f t="shared" si="51"/>
        <v>0</v>
      </c>
      <c r="AJ267" s="77">
        <f t="shared" si="51"/>
        <v>0</v>
      </c>
      <c r="AK267" s="77">
        <f t="shared" si="48"/>
        <v>0</v>
      </c>
      <c r="AL267" s="78">
        <f t="shared" si="49"/>
        <v>0</v>
      </c>
    </row>
    <row r="268" spans="1:38">
      <c r="A268" s="81"/>
      <c r="B268" s="82"/>
      <c r="C268" s="101"/>
      <c r="D268" s="101"/>
      <c r="E268" s="162"/>
      <c r="F268" s="102"/>
      <c r="G268" s="186"/>
      <c r="H268" s="69"/>
      <c r="I268" s="70" t="e">
        <f>VLOOKUP(H268,CARGOS!$A$2:$C$21,2,FALSE)</f>
        <v>#N/A</v>
      </c>
      <c r="J268" s="71" t="e">
        <f>VLOOKUP(H268,CARGOS!$A$2:$C$21,3,FALSE)</f>
        <v>#N/A</v>
      </c>
      <c r="K268" s="72"/>
      <c r="L268" s="73"/>
      <c r="M268" s="73">
        <f t="shared" si="45"/>
        <v>0</v>
      </c>
      <c r="N268" s="74"/>
      <c r="O268" s="75">
        <f t="shared" si="47"/>
        <v>0</v>
      </c>
      <c r="P268" s="76">
        <f t="shared" si="46"/>
        <v>0</v>
      </c>
      <c r="Q268" s="77">
        <f t="shared" si="50"/>
        <v>0</v>
      </c>
      <c r="R268" s="77">
        <f t="shared" si="50"/>
        <v>0</v>
      </c>
      <c r="S268" s="77">
        <f t="shared" si="50"/>
        <v>0</v>
      </c>
      <c r="T268" s="77">
        <f t="shared" si="50"/>
        <v>0</v>
      </c>
      <c r="U268" s="77">
        <f t="shared" si="50"/>
        <v>0</v>
      </c>
      <c r="V268" s="77">
        <f t="shared" si="50"/>
        <v>0</v>
      </c>
      <c r="W268" s="77">
        <f t="shared" si="50"/>
        <v>0</v>
      </c>
      <c r="X268" s="77">
        <f t="shared" si="50"/>
        <v>0</v>
      </c>
      <c r="Y268" s="77">
        <f t="shared" si="50"/>
        <v>0</v>
      </c>
      <c r="Z268" s="77">
        <f t="shared" si="50"/>
        <v>0</v>
      </c>
      <c r="AA268" s="77">
        <f t="shared" si="51"/>
        <v>0</v>
      </c>
      <c r="AB268" s="77">
        <f t="shared" si="51"/>
        <v>0</v>
      </c>
      <c r="AC268" s="77">
        <f t="shared" si="51"/>
        <v>0</v>
      </c>
      <c r="AD268" s="77">
        <f t="shared" si="51"/>
        <v>0</v>
      </c>
      <c r="AE268" s="77">
        <f t="shared" si="51"/>
        <v>0</v>
      </c>
      <c r="AF268" s="77">
        <f t="shared" si="51"/>
        <v>0</v>
      </c>
      <c r="AG268" s="77">
        <f t="shared" si="51"/>
        <v>0</v>
      </c>
      <c r="AH268" s="77">
        <f t="shared" si="51"/>
        <v>0</v>
      </c>
      <c r="AI268" s="77">
        <f t="shared" si="51"/>
        <v>0</v>
      </c>
      <c r="AJ268" s="77">
        <f t="shared" si="51"/>
        <v>0</v>
      </c>
      <c r="AK268" s="77">
        <f t="shared" si="48"/>
        <v>0</v>
      </c>
      <c r="AL268" s="78">
        <f t="shared" si="49"/>
        <v>0</v>
      </c>
    </row>
    <row r="269" spans="1:38">
      <c r="A269" s="81"/>
      <c r="B269" s="82"/>
      <c r="C269" s="101"/>
      <c r="D269" s="101"/>
      <c r="E269" s="162"/>
      <c r="F269" s="102"/>
      <c r="G269" s="186"/>
      <c r="H269" s="69"/>
      <c r="I269" s="70" t="e">
        <f>VLOOKUP(H269,CARGOS!$A$2:$C$21,2,FALSE)</f>
        <v>#N/A</v>
      </c>
      <c r="J269" s="71" t="e">
        <f>VLOOKUP(H269,CARGOS!$A$2:$C$21,3,FALSE)</f>
        <v>#N/A</v>
      </c>
      <c r="K269" s="72"/>
      <c r="L269" s="73"/>
      <c r="M269" s="73">
        <f t="shared" si="45"/>
        <v>0</v>
      </c>
      <c r="N269" s="74"/>
      <c r="O269" s="75">
        <f t="shared" si="47"/>
        <v>0</v>
      </c>
      <c r="P269" s="76">
        <f t="shared" si="46"/>
        <v>0</v>
      </c>
      <c r="Q269" s="77">
        <f t="shared" si="50"/>
        <v>0</v>
      </c>
      <c r="R269" s="77">
        <f t="shared" si="50"/>
        <v>0</v>
      </c>
      <c r="S269" s="77">
        <f t="shared" si="50"/>
        <v>0</v>
      </c>
      <c r="T269" s="77">
        <f t="shared" si="50"/>
        <v>0</v>
      </c>
      <c r="U269" s="77">
        <f t="shared" si="50"/>
        <v>0</v>
      </c>
      <c r="V269" s="77">
        <f t="shared" si="50"/>
        <v>0</v>
      </c>
      <c r="W269" s="77">
        <f t="shared" si="50"/>
        <v>0</v>
      </c>
      <c r="X269" s="77">
        <f t="shared" si="50"/>
        <v>0</v>
      </c>
      <c r="Y269" s="77">
        <f t="shared" si="50"/>
        <v>0</v>
      </c>
      <c r="Z269" s="77">
        <f t="shared" si="50"/>
        <v>0</v>
      </c>
      <c r="AA269" s="77">
        <f t="shared" si="51"/>
        <v>0</v>
      </c>
      <c r="AB269" s="77">
        <f t="shared" si="51"/>
        <v>0</v>
      </c>
      <c r="AC269" s="77">
        <f t="shared" si="51"/>
        <v>0</v>
      </c>
      <c r="AD269" s="77">
        <f t="shared" si="51"/>
        <v>0</v>
      </c>
      <c r="AE269" s="77">
        <f t="shared" si="51"/>
        <v>0</v>
      </c>
      <c r="AF269" s="77">
        <f t="shared" si="51"/>
        <v>0</v>
      </c>
      <c r="AG269" s="77">
        <f t="shared" si="51"/>
        <v>0</v>
      </c>
      <c r="AH269" s="77">
        <f t="shared" si="51"/>
        <v>0</v>
      </c>
      <c r="AI269" s="77">
        <f t="shared" si="51"/>
        <v>0</v>
      </c>
      <c r="AJ269" s="77">
        <f t="shared" si="51"/>
        <v>0</v>
      </c>
      <c r="AK269" s="77">
        <f t="shared" si="48"/>
        <v>0</v>
      </c>
      <c r="AL269" s="78">
        <f t="shared" si="49"/>
        <v>0</v>
      </c>
    </row>
    <row r="270" spans="1:38">
      <c r="A270" s="81"/>
      <c r="B270" s="82"/>
      <c r="C270" s="101"/>
      <c r="D270" s="101"/>
      <c r="E270" s="162"/>
      <c r="F270" s="102"/>
      <c r="G270" s="186"/>
      <c r="H270" s="69"/>
      <c r="I270" s="70" t="e">
        <f>VLOOKUP(H270,CARGOS!$A$2:$C$21,2,FALSE)</f>
        <v>#N/A</v>
      </c>
      <c r="J270" s="71" t="e">
        <f>VLOOKUP(H270,CARGOS!$A$2:$C$21,3,FALSE)</f>
        <v>#N/A</v>
      </c>
      <c r="K270" s="72"/>
      <c r="L270" s="73"/>
      <c r="M270" s="73">
        <f t="shared" si="45"/>
        <v>0</v>
      </c>
      <c r="N270" s="74"/>
      <c r="O270" s="75">
        <f t="shared" si="47"/>
        <v>0</v>
      </c>
      <c r="P270" s="76">
        <f t="shared" si="46"/>
        <v>0</v>
      </c>
      <c r="Q270" s="77">
        <f t="shared" si="50"/>
        <v>0</v>
      </c>
      <c r="R270" s="77">
        <f t="shared" si="50"/>
        <v>0</v>
      </c>
      <c r="S270" s="77">
        <f t="shared" si="50"/>
        <v>0</v>
      </c>
      <c r="T270" s="77">
        <f t="shared" si="50"/>
        <v>0</v>
      </c>
      <c r="U270" s="77">
        <f t="shared" si="50"/>
        <v>0</v>
      </c>
      <c r="V270" s="77">
        <f t="shared" si="50"/>
        <v>0</v>
      </c>
      <c r="W270" s="77">
        <f t="shared" si="50"/>
        <v>0</v>
      </c>
      <c r="X270" s="77">
        <f t="shared" si="50"/>
        <v>0</v>
      </c>
      <c r="Y270" s="77">
        <f t="shared" si="50"/>
        <v>0</v>
      </c>
      <c r="Z270" s="77">
        <f t="shared" si="50"/>
        <v>0</v>
      </c>
      <c r="AA270" s="77">
        <f t="shared" si="51"/>
        <v>0</v>
      </c>
      <c r="AB270" s="77">
        <f t="shared" si="51"/>
        <v>0</v>
      </c>
      <c r="AC270" s="77">
        <f t="shared" si="51"/>
        <v>0</v>
      </c>
      <c r="AD270" s="77">
        <f t="shared" si="51"/>
        <v>0</v>
      </c>
      <c r="AE270" s="77">
        <f t="shared" si="51"/>
        <v>0</v>
      </c>
      <c r="AF270" s="77">
        <f t="shared" si="51"/>
        <v>0</v>
      </c>
      <c r="AG270" s="77">
        <f t="shared" si="51"/>
        <v>0</v>
      </c>
      <c r="AH270" s="77">
        <f t="shared" si="51"/>
        <v>0</v>
      </c>
      <c r="AI270" s="77">
        <f t="shared" si="51"/>
        <v>0</v>
      </c>
      <c r="AJ270" s="77">
        <f t="shared" si="51"/>
        <v>0</v>
      </c>
      <c r="AK270" s="77">
        <f t="shared" si="48"/>
        <v>0</v>
      </c>
      <c r="AL270" s="78">
        <f t="shared" si="49"/>
        <v>0</v>
      </c>
    </row>
    <row r="271" spans="1:38">
      <c r="A271" s="81"/>
      <c r="B271" s="82"/>
      <c r="C271" s="101"/>
      <c r="D271" s="101"/>
      <c r="E271" s="162"/>
      <c r="F271" s="102"/>
      <c r="G271" s="186"/>
      <c r="H271" s="69"/>
      <c r="I271" s="70" t="e">
        <f>VLOOKUP(H271,CARGOS!$A$2:$C$21,2,FALSE)</f>
        <v>#N/A</v>
      </c>
      <c r="J271" s="71" t="e">
        <f>VLOOKUP(H271,CARGOS!$A$2:$C$21,3,FALSE)</f>
        <v>#N/A</v>
      </c>
      <c r="K271" s="72"/>
      <c r="L271" s="73"/>
      <c r="M271" s="73">
        <f t="shared" si="45"/>
        <v>0</v>
      </c>
      <c r="N271" s="74"/>
      <c r="O271" s="75">
        <f t="shared" si="47"/>
        <v>0</v>
      </c>
      <c r="P271" s="76">
        <f t="shared" si="46"/>
        <v>0</v>
      </c>
      <c r="Q271" s="77">
        <f t="shared" si="50"/>
        <v>0</v>
      </c>
      <c r="R271" s="77">
        <f t="shared" si="50"/>
        <v>0</v>
      </c>
      <c r="S271" s="77">
        <f t="shared" si="50"/>
        <v>0</v>
      </c>
      <c r="T271" s="77">
        <f t="shared" si="50"/>
        <v>0</v>
      </c>
      <c r="U271" s="77">
        <f t="shared" si="50"/>
        <v>0</v>
      </c>
      <c r="V271" s="77">
        <f t="shared" si="50"/>
        <v>0</v>
      </c>
      <c r="W271" s="77">
        <f t="shared" si="50"/>
        <v>0</v>
      </c>
      <c r="X271" s="77">
        <f t="shared" si="50"/>
        <v>0</v>
      </c>
      <c r="Y271" s="77">
        <f t="shared" si="50"/>
        <v>0</v>
      </c>
      <c r="Z271" s="77">
        <f t="shared" si="50"/>
        <v>0</v>
      </c>
      <c r="AA271" s="77">
        <f t="shared" si="51"/>
        <v>0</v>
      </c>
      <c r="AB271" s="77">
        <f t="shared" si="51"/>
        <v>0</v>
      </c>
      <c r="AC271" s="77">
        <f t="shared" si="51"/>
        <v>0</v>
      </c>
      <c r="AD271" s="77">
        <f t="shared" si="51"/>
        <v>0</v>
      </c>
      <c r="AE271" s="77">
        <f t="shared" si="51"/>
        <v>0</v>
      </c>
      <c r="AF271" s="77">
        <f t="shared" si="51"/>
        <v>0</v>
      </c>
      <c r="AG271" s="77">
        <f t="shared" si="51"/>
        <v>0</v>
      </c>
      <c r="AH271" s="77">
        <f t="shared" si="51"/>
        <v>0</v>
      </c>
      <c r="AI271" s="77">
        <f t="shared" si="51"/>
        <v>0</v>
      </c>
      <c r="AJ271" s="77">
        <f t="shared" si="51"/>
        <v>0</v>
      </c>
      <c r="AK271" s="77">
        <f t="shared" si="48"/>
        <v>0</v>
      </c>
      <c r="AL271" s="78">
        <f t="shared" si="49"/>
        <v>0</v>
      </c>
    </row>
    <row r="272" spans="1:38">
      <c r="A272" s="81"/>
      <c r="B272" s="82"/>
      <c r="C272" s="101"/>
      <c r="D272" s="101"/>
      <c r="E272" s="162"/>
      <c r="F272" s="102"/>
      <c r="G272" s="186"/>
      <c r="H272" s="69"/>
      <c r="I272" s="70" t="e">
        <f>VLOOKUP(H272,CARGOS!$A$2:$C$21,2,FALSE)</f>
        <v>#N/A</v>
      </c>
      <c r="J272" s="71" t="e">
        <f>VLOOKUP(H272,CARGOS!$A$2:$C$21,3,FALSE)</f>
        <v>#N/A</v>
      </c>
      <c r="K272" s="72"/>
      <c r="L272" s="73"/>
      <c r="M272" s="73">
        <f t="shared" si="45"/>
        <v>0</v>
      </c>
      <c r="N272" s="74"/>
      <c r="O272" s="75">
        <f t="shared" si="47"/>
        <v>0</v>
      </c>
      <c r="P272" s="76">
        <f t="shared" si="46"/>
        <v>0</v>
      </c>
      <c r="Q272" s="77">
        <f t="shared" si="50"/>
        <v>0</v>
      </c>
      <c r="R272" s="77">
        <f t="shared" si="50"/>
        <v>0</v>
      </c>
      <c r="S272" s="77">
        <f t="shared" si="50"/>
        <v>0</v>
      </c>
      <c r="T272" s="77">
        <f t="shared" si="50"/>
        <v>0</v>
      </c>
      <c r="U272" s="77">
        <f t="shared" si="50"/>
        <v>0</v>
      </c>
      <c r="V272" s="77">
        <f t="shared" si="50"/>
        <v>0</v>
      </c>
      <c r="W272" s="77">
        <f t="shared" si="50"/>
        <v>0</v>
      </c>
      <c r="X272" s="77">
        <f t="shared" si="50"/>
        <v>0</v>
      </c>
      <c r="Y272" s="77">
        <f t="shared" si="50"/>
        <v>0</v>
      </c>
      <c r="Z272" s="77">
        <f t="shared" si="50"/>
        <v>0</v>
      </c>
      <c r="AA272" s="77">
        <f t="shared" si="51"/>
        <v>0</v>
      </c>
      <c r="AB272" s="77">
        <f t="shared" si="51"/>
        <v>0</v>
      </c>
      <c r="AC272" s="77">
        <f t="shared" si="51"/>
        <v>0</v>
      </c>
      <c r="AD272" s="77">
        <f t="shared" si="51"/>
        <v>0</v>
      </c>
      <c r="AE272" s="77">
        <f t="shared" si="51"/>
        <v>0</v>
      </c>
      <c r="AF272" s="77">
        <f t="shared" si="51"/>
        <v>0</v>
      </c>
      <c r="AG272" s="77">
        <f t="shared" si="51"/>
        <v>0</v>
      </c>
      <c r="AH272" s="77">
        <f t="shared" si="51"/>
        <v>0</v>
      </c>
      <c r="AI272" s="77">
        <f t="shared" si="51"/>
        <v>0</v>
      </c>
      <c r="AJ272" s="77">
        <f t="shared" si="51"/>
        <v>0</v>
      </c>
      <c r="AK272" s="77">
        <f t="shared" si="48"/>
        <v>0</v>
      </c>
      <c r="AL272" s="78">
        <f t="shared" si="49"/>
        <v>0</v>
      </c>
    </row>
    <row r="273" spans="1:38">
      <c r="A273" s="81"/>
      <c r="B273" s="82"/>
      <c r="C273" s="101"/>
      <c r="D273" s="101"/>
      <c r="E273" s="162"/>
      <c r="F273" s="102"/>
      <c r="G273" s="186"/>
      <c r="H273" s="69"/>
      <c r="I273" s="70" t="e">
        <f>VLOOKUP(H273,CARGOS!$A$2:$C$21,2,FALSE)</f>
        <v>#N/A</v>
      </c>
      <c r="J273" s="71" t="e">
        <f>VLOOKUP(H273,CARGOS!$A$2:$C$21,3,FALSE)</f>
        <v>#N/A</v>
      </c>
      <c r="K273" s="72"/>
      <c r="L273" s="73"/>
      <c r="M273" s="73">
        <f t="shared" si="45"/>
        <v>0</v>
      </c>
      <c r="N273" s="74"/>
      <c r="O273" s="75">
        <f t="shared" si="47"/>
        <v>0</v>
      </c>
      <c r="P273" s="76">
        <f t="shared" si="46"/>
        <v>0</v>
      </c>
      <c r="Q273" s="77">
        <f t="shared" si="50"/>
        <v>0</v>
      </c>
      <c r="R273" s="77">
        <f t="shared" si="50"/>
        <v>0</v>
      </c>
      <c r="S273" s="77">
        <f t="shared" si="50"/>
        <v>0</v>
      </c>
      <c r="T273" s="77">
        <f t="shared" si="50"/>
        <v>0</v>
      </c>
      <c r="U273" s="77">
        <f t="shared" si="50"/>
        <v>0</v>
      </c>
      <c r="V273" s="77">
        <f t="shared" si="50"/>
        <v>0</v>
      </c>
      <c r="W273" s="77">
        <f t="shared" si="50"/>
        <v>0</v>
      </c>
      <c r="X273" s="77">
        <f t="shared" si="50"/>
        <v>0</v>
      </c>
      <c r="Y273" s="77">
        <f t="shared" si="50"/>
        <v>0</v>
      </c>
      <c r="Z273" s="77">
        <f t="shared" si="50"/>
        <v>0</v>
      </c>
      <c r="AA273" s="77">
        <f t="shared" si="51"/>
        <v>0</v>
      </c>
      <c r="AB273" s="77">
        <f t="shared" si="51"/>
        <v>0</v>
      </c>
      <c r="AC273" s="77">
        <f t="shared" si="51"/>
        <v>0</v>
      </c>
      <c r="AD273" s="77">
        <f t="shared" si="51"/>
        <v>0</v>
      </c>
      <c r="AE273" s="77">
        <f t="shared" si="51"/>
        <v>0</v>
      </c>
      <c r="AF273" s="77">
        <f t="shared" si="51"/>
        <v>0</v>
      </c>
      <c r="AG273" s="77">
        <f t="shared" si="51"/>
        <v>0</v>
      </c>
      <c r="AH273" s="77">
        <f t="shared" si="51"/>
        <v>0</v>
      </c>
      <c r="AI273" s="77">
        <f t="shared" si="51"/>
        <v>0</v>
      </c>
      <c r="AJ273" s="77">
        <f t="shared" si="51"/>
        <v>0</v>
      </c>
      <c r="AK273" s="77">
        <f t="shared" si="48"/>
        <v>0</v>
      </c>
      <c r="AL273" s="78">
        <f t="shared" si="49"/>
        <v>0</v>
      </c>
    </row>
    <row r="274" spans="1:38">
      <c r="A274" s="81"/>
      <c r="B274" s="82"/>
      <c r="C274" s="101"/>
      <c r="D274" s="101"/>
      <c r="E274" s="162"/>
      <c r="F274" s="102"/>
      <c r="G274" s="186"/>
      <c r="H274" s="69"/>
      <c r="I274" s="70" t="e">
        <f>VLOOKUP(H274,CARGOS!$A$2:$C$21,2,FALSE)</f>
        <v>#N/A</v>
      </c>
      <c r="J274" s="71" t="e">
        <f>VLOOKUP(H274,CARGOS!$A$2:$C$21,3,FALSE)</f>
        <v>#N/A</v>
      </c>
      <c r="K274" s="72"/>
      <c r="L274" s="73"/>
      <c r="M274" s="73">
        <f t="shared" si="45"/>
        <v>0</v>
      </c>
      <c r="N274" s="74"/>
      <c r="O274" s="75">
        <f t="shared" si="47"/>
        <v>0</v>
      </c>
      <c r="P274" s="76">
        <f t="shared" si="46"/>
        <v>0</v>
      </c>
      <c r="Q274" s="77">
        <f t="shared" si="50"/>
        <v>0</v>
      </c>
      <c r="R274" s="77">
        <f t="shared" si="50"/>
        <v>0</v>
      </c>
      <c r="S274" s="77">
        <f t="shared" si="50"/>
        <v>0</v>
      </c>
      <c r="T274" s="77">
        <f t="shared" si="50"/>
        <v>0</v>
      </c>
      <c r="U274" s="77">
        <f t="shared" si="50"/>
        <v>0</v>
      </c>
      <c r="V274" s="77">
        <f t="shared" si="50"/>
        <v>0</v>
      </c>
      <c r="W274" s="77">
        <f t="shared" si="50"/>
        <v>0</v>
      </c>
      <c r="X274" s="77">
        <f t="shared" si="50"/>
        <v>0</v>
      </c>
      <c r="Y274" s="77">
        <f t="shared" si="50"/>
        <v>0</v>
      </c>
      <c r="Z274" s="77">
        <f t="shared" si="50"/>
        <v>0</v>
      </c>
      <c r="AA274" s="77">
        <f t="shared" si="51"/>
        <v>0</v>
      </c>
      <c r="AB274" s="77">
        <f t="shared" si="51"/>
        <v>0</v>
      </c>
      <c r="AC274" s="77">
        <f t="shared" si="51"/>
        <v>0</v>
      </c>
      <c r="AD274" s="77">
        <f t="shared" si="51"/>
        <v>0</v>
      </c>
      <c r="AE274" s="77">
        <f t="shared" si="51"/>
        <v>0</v>
      </c>
      <c r="AF274" s="77">
        <f t="shared" si="51"/>
        <v>0</v>
      </c>
      <c r="AG274" s="77">
        <f t="shared" si="51"/>
        <v>0</v>
      </c>
      <c r="AH274" s="77">
        <f t="shared" si="51"/>
        <v>0</v>
      </c>
      <c r="AI274" s="77">
        <f t="shared" si="51"/>
        <v>0</v>
      </c>
      <c r="AJ274" s="77">
        <f t="shared" si="51"/>
        <v>0</v>
      </c>
      <c r="AK274" s="77">
        <f t="shared" si="48"/>
        <v>0</v>
      </c>
      <c r="AL274" s="78">
        <f t="shared" si="49"/>
        <v>0</v>
      </c>
    </row>
    <row r="275" spans="1:38">
      <c r="A275" s="81"/>
      <c r="B275" s="82"/>
      <c r="C275" s="101"/>
      <c r="D275" s="101"/>
      <c r="E275" s="162"/>
      <c r="F275" s="102"/>
      <c r="G275" s="186"/>
      <c r="H275" s="69"/>
      <c r="I275" s="70" t="e">
        <f>VLOOKUP(H275,CARGOS!$A$2:$C$21,2,FALSE)</f>
        <v>#N/A</v>
      </c>
      <c r="J275" s="71" t="e">
        <f>VLOOKUP(H275,CARGOS!$A$2:$C$21,3,FALSE)</f>
        <v>#N/A</v>
      </c>
      <c r="K275" s="72"/>
      <c r="L275" s="73"/>
      <c r="M275" s="73">
        <f t="shared" si="45"/>
        <v>0</v>
      </c>
      <c r="N275" s="74"/>
      <c r="O275" s="75">
        <f t="shared" si="47"/>
        <v>0</v>
      </c>
      <c r="P275" s="76">
        <f t="shared" si="46"/>
        <v>0</v>
      </c>
      <c r="Q275" s="77">
        <f t="shared" si="50"/>
        <v>0</v>
      </c>
      <c r="R275" s="77">
        <f t="shared" si="50"/>
        <v>0</v>
      </c>
      <c r="S275" s="77">
        <f t="shared" si="50"/>
        <v>0</v>
      </c>
      <c r="T275" s="77">
        <f t="shared" si="50"/>
        <v>0</v>
      </c>
      <c r="U275" s="77">
        <f t="shared" si="50"/>
        <v>0</v>
      </c>
      <c r="V275" s="77">
        <f t="shared" si="50"/>
        <v>0</v>
      </c>
      <c r="W275" s="77">
        <f t="shared" si="50"/>
        <v>0</v>
      </c>
      <c r="X275" s="77">
        <f t="shared" si="50"/>
        <v>0</v>
      </c>
      <c r="Y275" s="77">
        <f t="shared" si="50"/>
        <v>0</v>
      </c>
      <c r="Z275" s="77">
        <f t="shared" si="50"/>
        <v>0</v>
      </c>
      <c r="AA275" s="77">
        <f t="shared" si="51"/>
        <v>0</v>
      </c>
      <c r="AB275" s="77">
        <f t="shared" si="51"/>
        <v>0</v>
      </c>
      <c r="AC275" s="77">
        <f t="shared" si="51"/>
        <v>0</v>
      </c>
      <c r="AD275" s="77">
        <f t="shared" si="51"/>
        <v>0</v>
      </c>
      <c r="AE275" s="77">
        <f t="shared" si="51"/>
        <v>0</v>
      </c>
      <c r="AF275" s="77">
        <f t="shared" si="51"/>
        <v>0</v>
      </c>
      <c r="AG275" s="77">
        <f t="shared" si="51"/>
        <v>0</v>
      </c>
      <c r="AH275" s="77">
        <f t="shared" si="51"/>
        <v>0</v>
      </c>
      <c r="AI275" s="77">
        <f t="shared" si="51"/>
        <v>0</v>
      </c>
      <c r="AJ275" s="77">
        <f t="shared" si="51"/>
        <v>0</v>
      </c>
      <c r="AK275" s="77">
        <f t="shared" si="48"/>
        <v>0</v>
      </c>
      <c r="AL275" s="78">
        <f t="shared" si="49"/>
        <v>0</v>
      </c>
    </row>
    <row r="276" spans="1:38">
      <c r="A276" s="81"/>
      <c r="B276" s="82"/>
      <c r="C276" s="101"/>
      <c r="D276" s="101"/>
      <c r="E276" s="162"/>
      <c r="F276" s="102"/>
      <c r="G276" s="186"/>
      <c r="H276" s="69"/>
      <c r="I276" s="70" t="e">
        <f>VLOOKUP(H276,CARGOS!$A$2:$C$21,2,FALSE)</f>
        <v>#N/A</v>
      </c>
      <c r="J276" s="71" t="e">
        <f>VLOOKUP(H276,CARGOS!$A$2:$C$21,3,FALSE)</f>
        <v>#N/A</v>
      </c>
      <c r="K276" s="72"/>
      <c r="L276" s="73"/>
      <c r="M276" s="73">
        <f t="shared" si="45"/>
        <v>0</v>
      </c>
      <c r="N276" s="74"/>
      <c r="O276" s="75">
        <f t="shared" si="47"/>
        <v>0</v>
      </c>
      <c r="P276" s="76">
        <f t="shared" si="46"/>
        <v>0</v>
      </c>
      <c r="Q276" s="77">
        <f t="shared" si="50"/>
        <v>0</v>
      </c>
      <c r="R276" s="77">
        <f t="shared" si="50"/>
        <v>0</v>
      </c>
      <c r="S276" s="77">
        <f t="shared" si="50"/>
        <v>0</v>
      </c>
      <c r="T276" s="77">
        <f t="shared" si="50"/>
        <v>0</v>
      </c>
      <c r="U276" s="77">
        <f t="shared" si="50"/>
        <v>0</v>
      </c>
      <c r="V276" s="77">
        <f t="shared" si="50"/>
        <v>0</v>
      </c>
      <c r="W276" s="77">
        <f t="shared" si="50"/>
        <v>0</v>
      </c>
      <c r="X276" s="77">
        <f t="shared" si="50"/>
        <v>0</v>
      </c>
      <c r="Y276" s="77">
        <f t="shared" si="50"/>
        <v>0</v>
      </c>
      <c r="Z276" s="77">
        <f t="shared" si="50"/>
        <v>0</v>
      </c>
      <c r="AA276" s="77">
        <f t="shared" si="51"/>
        <v>0</v>
      </c>
      <c r="AB276" s="77">
        <f t="shared" si="51"/>
        <v>0</v>
      </c>
      <c r="AC276" s="77">
        <f t="shared" si="51"/>
        <v>0</v>
      </c>
      <c r="AD276" s="77">
        <f t="shared" si="51"/>
        <v>0</v>
      </c>
      <c r="AE276" s="77">
        <f t="shared" si="51"/>
        <v>0</v>
      </c>
      <c r="AF276" s="77">
        <f t="shared" si="51"/>
        <v>0</v>
      </c>
      <c r="AG276" s="77">
        <f t="shared" si="51"/>
        <v>0</v>
      </c>
      <c r="AH276" s="77">
        <f t="shared" si="51"/>
        <v>0</v>
      </c>
      <c r="AI276" s="77">
        <f t="shared" si="51"/>
        <v>0</v>
      </c>
      <c r="AJ276" s="77">
        <f t="shared" si="51"/>
        <v>0</v>
      </c>
      <c r="AK276" s="77">
        <f t="shared" si="48"/>
        <v>0</v>
      </c>
      <c r="AL276" s="78">
        <f t="shared" si="49"/>
        <v>0</v>
      </c>
    </row>
    <row r="277" spans="1:38">
      <c r="A277" s="81"/>
      <c r="B277" s="82"/>
      <c r="C277" s="101"/>
      <c r="D277" s="101"/>
      <c r="E277" s="162"/>
      <c r="F277" s="102"/>
      <c r="G277" s="186"/>
      <c r="H277" s="69"/>
      <c r="I277" s="70" t="e">
        <f>VLOOKUP(H277,CARGOS!$A$2:$C$21,2,FALSE)</f>
        <v>#N/A</v>
      </c>
      <c r="J277" s="71" t="e">
        <f>VLOOKUP(H277,CARGOS!$A$2:$C$21,3,FALSE)</f>
        <v>#N/A</v>
      </c>
      <c r="K277" s="72"/>
      <c r="L277" s="73"/>
      <c r="M277" s="73">
        <f t="shared" si="45"/>
        <v>0</v>
      </c>
      <c r="N277" s="74"/>
      <c r="O277" s="75">
        <f t="shared" si="47"/>
        <v>0</v>
      </c>
      <c r="P277" s="76">
        <f t="shared" si="46"/>
        <v>0</v>
      </c>
      <c r="Q277" s="77">
        <f t="shared" si="50"/>
        <v>0</v>
      </c>
      <c r="R277" s="77">
        <f t="shared" si="50"/>
        <v>0</v>
      </c>
      <c r="S277" s="77">
        <f t="shared" si="50"/>
        <v>0</v>
      </c>
      <c r="T277" s="77">
        <f t="shared" si="50"/>
        <v>0</v>
      </c>
      <c r="U277" s="77">
        <f t="shared" si="50"/>
        <v>0</v>
      </c>
      <c r="V277" s="77">
        <f t="shared" si="50"/>
        <v>0</v>
      </c>
      <c r="W277" s="77">
        <f t="shared" si="50"/>
        <v>0</v>
      </c>
      <c r="X277" s="77">
        <f t="shared" si="50"/>
        <v>0</v>
      </c>
      <c r="Y277" s="77">
        <f t="shared" si="50"/>
        <v>0</v>
      </c>
      <c r="Z277" s="77">
        <f t="shared" si="50"/>
        <v>0</v>
      </c>
      <c r="AA277" s="77">
        <f t="shared" si="51"/>
        <v>0</v>
      </c>
      <c r="AB277" s="77">
        <f t="shared" si="51"/>
        <v>0</v>
      </c>
      <c r="AC277" s="77">
        <f t="shared" si="51"/>
        <v>0</v>
      </c>
      <c r="AD277" s="77">
        <f t="shared" si="51"/>
        <v>0</v>
      </c>
      <c r="AE277" s="77">
        <f t="shared" si="51"/>
        <v>0</v>
      </c>
      <c r="AF277" s="77">
        <f t="shared" si="51"/>
        <v>0</v>
      </c>
      <c r="AG277" s="77">
        <f t="shared" si="51"/>
        <v>0</v>
      </c>
      <c r="AH277" s="77">
        <f t="shared" si="51"/>
        <v>0</v>
      </c>
      <c r="AI277" s="77">
        <f t="shared" si="51"/>
        <v>0</v>
      </c>
      <c r="AJ277" s="77">
        <f t="shared" si="51"/>
        <v>0</v>
      </c>
      <c r="AK277" s="77">
        <f t="shared" si="48"/>
        <v>0</v>
      </c>
      <c r="AL277" s="78">
        <f t="shared" si="49"/>
        <v>0</v>
      </c>
    </row>
    <row r="278" spans="1:38">
      <c r="A278" s="81"/>
      <c r="B278" s="82"/>
      <c r="C278" s="101"/>
      <c r="D278" s="101"/>
      <c r="E278" s="162"/>
      <c r="F278" s="102"/>
      <c r="G278" s="186"/>
      <c r="H278" s="69"/>
      <c r="I278" s="70" t="e">
        <f>VLOOKUP(H278,CARGOS!$A$2:$C$21,2,FALSE)</f>
        <v>#N/A</v>
      </c>
      <c r="J278" s="71" t="e">
        <f>VLOOKUP(H278,CARGOS!$A$2:$C$21,3,FALSE)</f>
        <v>#N/A</v>
      </c>
      <c r="K278" s="72"/>
      <c r="L278" s="73"/>
      <c r="M278" s="73">
        <f t="shared" si="45"/>
        <v>0</v>
      </c>
      <c r="N278" s="74"/>
      <c r="O278" s="75">
        <f t="shared" si="47"/>
        <v>0</v>
      </c>
      <c r="P278" s="76">
        <f t="shared" si="46"/>
        <v>0</v>
      </c>
      <c r="Q278" s="77">
        <f t="shared" si="50"/>
        <v>0</v>
      </c>
      <c r="R278" s="77">
        <f t="shared" si="50"/>
        <v>0</v>
      </c>
      <c r="S278" s="77">
        <f t="shared" si="50"/>
        <v>0</v>
      </c>
      <c r="T278" s="77">
        <f t="shared" si="50"/>
        <v>0</v>
      </c>
      <c r="U278" s="77">
        <f t="shared" si="50"/>
        <v>0</v>
      </c>
      <c r="V278" s="77">
        <f t="shared" si="50"/>
        <v>0</v>
      </c>
      <c r="W278" s="77">
        <f t="shared" si="50"/>
        <v>0</v>
      </c>
      <c r="X278" s="77">
        <f t="shared" si="50"/>
        <v>0</v>
      </c>
      <c r="Y278" s="77">
        <f t="shared" si="50"/>
        <v>0</v>
      </c>
      <c r="Z278" s="77">
        <f t="shared" si="50"/>
        <v>0</v>
      </c>
      <c r="AA278" s="77">
        <f t="shared" si="51"/>
        <v>0</v>
      </c>
      <c r="AB278" s="77">
        <f t="shared" si="51"/>
        <v>0</v>
      </c>
      <c r="AC278" s="77">
        <f t="shared" si="51"/>
        <v>0</v>
      </c>
      <c r="AD278" s="77">
        <f t="shared" si="51"/>
        <v>0</v>
      </c>
      <c r="AE278" s="77">
        <f t="shared" si="51"/>
        <v>0</v>
      </c>
      <c r="AF278" s="77">
        <f t="shared" si="51"/>
        <v>0</v>
      </c>
      <c r="AG278" s="77">
        <f t="shared" si="51"/>
        <v>0</v>
      </c>
      <c r="AH278" s="77">
        <f t="shared" si="51"/>
        <v>0</v>
      </c>
      <c r="AI278" s="77">
        <f t="shared" si="51"/>
        <v>0</v>
      </c>
      <c r="AJ278" s="77">
        <f t="shared" si="51"/>
        <v>0</v>
      </c>
      <c r="AK278" s="77">
        <f t="shared" si="48"/>
        <v>0</v>
      </c>
      <c r="AL278" s="78">
        <f t="shared" si="49"/>
        <v>0</v>
      </c>
    </row>
    <row r="279" spans="1:38">
      <c r="A279" s="81"/>
      <c r="B279" s="82"/>
      <c r="C279" s="101"/>
      <c r="D279" s="101"/>
      <c r="E279" s="162"/>
      <c r="F279" s="102"/>
      <c r="G279" s="186"/>
      <c r="H279" s="69"/>
      <c r="I279" s="70" t="e">
        <f>VLOOKUP(H279,CARGOS!$A$2:$C$21,2,FALSE)</f>
        <v>#N/A</v>
      </c>
      <c r="J279" s="71" t="e">
        <f>VLOOKUP(H279,CARGOS!$A$2:$C$21,3,FALSE)</f>
        <v>#N/A</v>
      </c>
      <c r="K279" s="72"/>
      <c r="L279" s="73"/>
      <c r="M279" s="73">
        <f t="shared" si="45"/>
        <v>0</v>
      </c>
      <c r="N279" s="74"/>
      <c r="O279" s="75">
        <f t="shared" si="47"/>
        <v>0</v>
      </c>
      <c r="P279" s="76">
        <f t="shared" si="46"/>
        <v>0</v>
      </c>
      <c r="Q279" s="77">
        <f t="shared" si="50"/>
        <v>0</v>
      </c>
      <c r="R279" s="77">
        <f t="shared" si="50"/>
        <v>0</v>
      </c>
      <c r="S279" s="77">
        <f t="shared" si="50"/>
        <v>0</v>
      </c>
      <c r="T279" s="77">
        <f t="shared" si="50"/>
        <v>0</v>
      </c>
      <c r="U279" s="77">
        <f t="shared" si="50"/>
        <v>0</v>
      </c>
      <c r="V279" s="77">
        <f t="shared" si="50"/>
        <v>0</v>
      </c>
      <c r="W279" s="77">
        <f t="shared" si="50"/>
        <v>0</v>
      </c>
      <c r="X279" s="77">
        <f t="shared" si="50"/>
        <v>0</v>
      </c>
      <c r="Y279" s="77">
        <f t="shared" si="50"/>
        <v>0</v>
      </c>
      <c r="Z279" s="77">
        <f t="shared" si="50"/>
        <v>0</v>
      </c>
      <c r="AA279" s="77">
        <f t="shared" si="51"/>
        <v>0</v>
      </c>
      <c r="AB279" s="77">
        <f t="shared" si="51"/>
        <v>0</v>
      </c>
      <c r="AC279" s="77">
        <f t="shared" si="51"/>
        <v>0</v>
      </c>
      <c r="AD279" s="77">
        <f t="shared" si="51"/>
        <v>0</v>
      </c>
      <c r="AE279" s="77">
        <f t="shared" si="51"/>
        <v>0</v>
      </c>
      <c r="AF279" s="77">
        <f t="shared" si="51"/>
        <v>0</v>
      </c>
      <c r="AG279" s="77">
        <f t="shared" si="51"/>
        <v>0</v>
      </c>
      <c r="AH279" s="77">
        <f t="shared" si="51"/>
        <v>0</v>
      </c>
      <c r="AI279" s="77">
        <f t="shared" si="51"/>
        <v>0</v>
      </c>
      <c r="AJ279" s="77">
        <f t="shared" si="51"/>
        <v>0</v>
      </c>
      <c r="AK279" s="77">
        <f t="shared" si="48"/>
        <v>0</v>
      </c>
      <c r="AL279" s="78">
        <f t="shared" si="49"/>
        <v>0</v>
      </c>
    </row>
    <row r="280" spans="1:38">
      <c r="A280" s="81"/>
      <c r="B280" s="82"/>
      <c r="C280" s="101"/>
      <c r="D280" s="101"/>
      <c r="E280" s="162"/>
      <c r="F280" s="102"/>
      <c r="G280" s="186"/>
      <c r="H280" s="69"/>
      <c r="I280" s="70" t="e">
        <f>VLOOKUP(H280,CARGOS!$A$2:$C$21,2,FALSE)</f>
        <v>#N/A</v>
      </c>
      <c r="J280" s="71" t="e">
        <f>VLOOKUP(H280,CARGOS!$A$2:$C$21,3,FALSE)</f>
        <v>#N/A</v>
      </c>
      <c r="K280" s="72"/>
      <c r="L280" s="73"/>
      <c r="M280" s="73">
        <f t="shared" si="45"/>
        <v>0</v>
      </c>
      <c r="N280" s="74"/>
      <c r="O280" s="75">
        <f t="shared" si="47"/>
        <v>0</v>
      </c>
      <c r="P280" s="76">
        <f t="shared" si="46"/>
        <v>0</v>
      </c>
      <c r="Q280" s="77">
        <f t="shared" si="50"/>
        <v>0</v>
      </c>
      <c r="R280" s="77">
        <f t="shared" si="50"/>
        <v>0</v>
      </c>
      <c r="S280" s="77">
        <f t="shared" si="50"/>
        <v>0</v>
      </c>
      <c r="T280" s="77">
        <f t="shared" si="50"/>
        <v>0</v>
      </c>
      <c r="U280" s="77">
        <f t="shared" si="50"/>
        <v>0</v>
      </c>
      <c r="V280" s="77">
        <f t="shared" si="50"/>
        <v>0</v>
      </c>
      <c r="W280" s="77">
        <f t="shared" si="50"/>
        <v>0</v>
      </c>
      <c r="X280" s="77">
        <f t="shared" si="50"/>
        <v>0</v>
      </c>
      <c r="Y280" s="77">
        <f t="shared" si="50"/>
        <v>0</v>
      </c>
      <c r="Z280" s="77">
        <f t="shared" si="50"/>
        <v>0</v>
      </c>
      <c r="AA280" s="77">
        <f t="shared" si="51"/>
        <v>0</v>
      </c>
      <c r="AB280" s="77">
        <f t="shared" si="51"/>
        <v>0</v>
      </c>
      <c r="AC280" s="77">
        <f t="shared" si="51"/>
        <v>0</v>
      </c>
      <c r="AD280" s="77">
        <f t="shared" si="51"/>
        <v>0</v>
      </c>
      <c r="AE280" s="77">
        <f t="shared" si="51"/>
        <v>0</v>
      </c>
      <c r="AF280" s="77">
        <f t="shared" si="51"/>
        <v>0</v>
      </c>
      <c r="AG280" s="77">
        <f t="shared" si="51"/>
        <v>0</v>
      </c>
      <c r="AH280" s="77">
        <f t="shared" si="51"/>
        <v>0</v>
      </c>
      <c r="AI280" s="77">
        <f t="shared" si="51"/>
        <v>0</v>
      </c>
      <c r="AJ280" s="77">
        <f t="shared" si="51"/>
        <v>0</v>
      </c>
      <c r="AK280" s="77">
        <f t="shared" si="48"/>
        <v>0</v>
      </c>
      <c r="AL280" s="78">
        <f t="shared" si="49"/>
        <v>0</v>
      </c>
    </row>
    <row r="281" spans="1:38">
      <c r="A281" s="81"/>
      <c r="B281" s="82"/>
      <c r="C281" s="101"/>
      <c r="D281" s="101"/>
      <c r="E281" s="162"/>
      <c r="F281" s="102"/>
      <c r="G281" s="186"/>
      <c r="H281" s="69"/>
      <c r="I281" s="70" t="e">
        <f>VLOOKUP(H281,CARGOS!$A$2:$C$21,2,FALSE)</f>
        <v>#N/A</v>
      </c>
      <c r="J281" s="71" t="e">
        <f>VLOOKUP(H281,CARGOS!$A$2:$C$21,3,FALSE)</f>
        <v>#N/A</v>
      </c>
      <c r="K281" s="72"/>
      <c r="L281" s="73"/>
      <c r="M281" s="73">
        <f t="shared" si="45"/>
        <v>0</v>
      </c>
      <c r="N281" s="74"/>
      <c r="O281" s="75">
        <f t="shared" si="47"/>
        <v>0</v>
      </c>
      <c r="P281" s="76">
        <f t="shared" si="46"/>
        <v>0</v>
      </c>
      <c r="Q281" s="77">
        <f t="shared" ref="Q281:Z306" si="52">IF($H281=Q$5,$K281*$O281,0)</f>
        <v>0</v>
      </c>
      <c r="R281" s="77">
        <f t="shared" si="52"/>
        <v>0</v>
      </c>
      <c r="S281" s="77">
        <f t="shared" si="52"/>
        <v>0</v>
      </c>
      <c r="T281" s="77">
        <f t="shared" si="52"/>
        <v>0</v>
      </c>
      <c r="U281" s="77">
        <f t="shared" si="52"/>
        <v>0</v>
      </c>
      <c r="V281" s="77">
        <f t="shared" si="52"/>
        <v>0</v>
      </c>
      <c r="W281" s="77">
        <f t="shared" si="52"/>
        <v>0</v>
      </c>
      <c r="X281" s="77">
        <f t="shared" si="52"/>
        <v>0</v>
      </c>
      <c r="Y281" s="77">
        <f t="shared" si="52"/>
        <v>0</v>
      </c>
      <c r="Z281" s="77">
        <f t="shared" si="52"/>
        <v>0</v>
      </c>
      <c r="AA281" s="77">
        <f t="shared" si="51"/>
        <v>0</v>
      </c>
      <c r="AB281" s="77">
        <f t="shared" ref="AA281:AJ306" si="53">IF($H281=AB$5,$K281*$O281,0)</f>
        <v>0</v>
      </c>
      <c r="AC281" s="77">
        <f t="shared" si="53"/>
        <v>0</v>
      </c>
      <c r="AD281" s="77">
        <f t="shared" si="53"/>
        <v>0</v>
      </c>
      <c r="AE281" s="77">
        <f t="shared" si="53"/>
        <v>0</v>
      </c>
      <c r="AF281" s="77">
        <f t="shared" si="53"/>
        <v>0</v>
      </c>
      <c r="AG281" s="77">
        <f t="shared" si="53"/>
        <v>0</v>
      </c>
      <c r="AH281" s="77">
        <f t="shared" si="53"/>
        <v>0</v>
      </c>
      <c r="AI281" s="77">
        <f t="shared" si="53"/>
        <v>0</v>
      </c>
      <c r="AJ281" s="77">
        <f t="shared" si="53"/>
        <v>0</v>
      </c>
      <c r="AK281" s="77">
        <f t="shared" si="48"/>
        <v>0</v>
      </c>
      <c r="AL281" s="78">
        <f t="shared" si="49"/>
        <v>0</v>
      </c>
    </row>
    <row r="282" spans="1:38">
      <c r="A282" s="81"/>
      <c r="B282" s="82"/>
      <c r="C282" s="101"/>
      <c r="D282" s="101"/>
      <c r="E282" s="162"/>
      <c r="F282" s="102"/>
      <c r="G282" s="186"/>
      <c r="H282" s="69"/>
      <c r="I282" s="70" t="e">
        <f>VLOOKUP(H282,CARGOS!$A$2:$C$21,2,FALSE)</f>
        <v>#N/A</v>
      </c>
      <c r="J282" s="71" t="e">
        <f>VLOOKUP(H282,CARGOS!$A$2:$C$21,3,FALSE)</f>
        <v>#N/A</v>
      </c>
      <c r="K282" s="72"/>
      <c r="L282" s="73"/>
      <c r="M282" s="73">
        <f t="shared" si="45"/>
        <v>0</v>
      </c>
      <c r="N282" s="74"/>
      <c r="O282" s="75">
        <f t="shared" si="47"/>
        <v>0</v>
      </c>
      <c r="P282" s="76">
        <f t="shared" si="46"/>
        <v>0</v>
      </c>
      <c r="Q282" s="77">
        <f t="shared" si="52"/>
        <v>0</v>
      </c>
      <c r="R282" s="77">
        <f t="shared" si="52"/>
        <v>0</v>
      </c>
      <c r="S282" s="77">
        <f t="shared" si="52"/>
        <v>0</v>
      </c>
      <c r="T282" s="77">
        <f t="shared" si="52"/>
        <v>0</v>
      </c>
      <c r="U282" s="77">
        <f t="shared" si="52"/>
        <v>0</v>
      </c>
      <c r="V282" s="77">
        <f t="shared" si="52"/>
        <v>0</v>
      </c>
      <c r="W282" s="77">
        <f t="shared" si="52"/>
        <v>0</v>
      </c>
      <c r="X282" s="77">
        <f t="shared" si="52"/>
        <v>0</v>
      </c>
      <c r="Y282" s="77">
        <f t="shared" si="52"/>
        <v>0</v>
      </c>
      <c r="Z282" s="77">
        <f t="shared" si="52"/>
        <v>0</v>
      </c>
      <c r="AA282" s="77">
        <f t="shared" si="53"/>
        <v>0</v>
      </c>
      <c r="AB282" s="77">
        <f t="shared" si="53"/>
        <v>0</v>
      </c>
      <c r="AC282" s="77">
        <f t="shared" si="53"/>
        <v>0</v>
      </c>
      <c r="AD282" s="77">
        <f t="shared" si="53"/>
        <v>0</v>
      </c>
      <c r="AE282" s="77">
        <f t="shared" si="53"/>
        <v>0</v>
      </c>
      <c r="AF282" s="77">
        <f t="shared" si="53"/>
        <v>0</v>
      </c>
      <c r="AG282" s="77">
        <f t="shared" si="53"/>
        <v>0</v>
      </c>
      <c r="AH282" s="77">
        <f t="shared" si="53"/>
        <v>0</v>
      </c>
      <c r="AI282" s="77">
        <f t="shared" si="53"/>
        <v>0</v>
      </c>
      <c r="AJ282" s="77">
        <f t="shared" si="53"/>
        <v>0</v>
      </c>
      <c r="AK282" s="77">
        <f t="shared" si="48"/>
        <v>0</v>
      </c>
      <c r="AL282" s="78">
        <f t="shared" si="49"/>
        <v>0</v>
      </c>
    </row>
    <row r="283" spans="1:38">
      <c r="A283" s="81"/>
      <c r="B283" s="82"/>
      <c r="C283" s="101"/>
      <c r="D283" s="101"/>
      <c r="E283" s="162"/>
      <c r="F283" s="102"/>
      <c r="G283" s="186"/>
      <c r="H283" s="69"/>
      <c r="I283" s="70" t="e">
        <f>VLOOKUP(H283,CARGOS!$A$2:$C$21,2,FALSE)</f>
        <v>#N/A</v>
      </c>
      <c r="J283" s="71" t="e">
        <f>VLOOKUP(H283,CARGOS!$A$2:$C$21,3,FALSE)</f>
        <v>#N/A</v>
      </c>
      <c r="K283" s="72"/>
      <c r="L283" s="73"/>
      <c r="M283" s="73">
        <f t="shared" si="45"/>
        <v>0</v>
      </c>
      <c r="N283" s="74"/>
      <c r="O283" s="75">
        <f t="shared" si="47"/>
        <v>0</v>
      </c>
      <c r="P283" s="76">
        <f t="shared" si="46"/>
        <v>0</v>
      </c>
      <c r="Q283" s="77">
        <f t="shared" si="52"/>
        <v>0</v>
      </c>
      <c r="R283" s="77">
        <f t="shared" si="52"/>
        <v>0</v>
      </c>
      <c r="S283" s="77">
        <f t="shared" si="52"/>
        <v>0</v>
      </c>
      <c r="T283" s="77">
        <f t="shared" si="52"/>
        <v>0</v>
      </c>
      <c r="U283" s="77">
        <f t="shared" si="52"/>
        <v>0</v>
      </c>
      <c r="V283" s="77">
        <f t="shared" si="52"/>
        <v>0</v>
      </c>
      <c r="W283" s="77">
        <f t="shared" si="52"/>
        <v>0</v>
      </c>
      <c r="X283" s="77">
        <f t="shared" si="52"/>
        <v>0</v>
      </c>
      <c r="Y283" s="77">
        <f t="shared" si="52"/>
        <v>0</v>
      </c>
      <c r="Z283" s="77">
        <f t="shared" si="52"/>
        <v>0</v>
      </c>
      <c r="AA283" s="77">
        <f t="shared" si="53"/>
        <v>0</v>
      </c>
      <c r="AB283" s="77">
        <f t="shared" si="53"/>
        <v>0</v>
      </c>
      <c r="AC283" s="77">
        <f t="shared" si="53"/>
        <v>0</v>
      </c>
      <c r="AD283" s="77">
        <f t="shared" si="53"/>
        <v>0</v>
      </c>
      <c r="AE283" s="77">
        <f t="shared" si="53"/>
        <v>0</v>
      </c>
      <c r="AF283" s="77">
        <f t="shared" si="53"/>
        <v>0</v>
      </c>
      <c r="AG283" s="77">
        <f t="shared" si="53"/>
        <v>0</v>
      </c>
      <c r="AH283" s="77">
        <f t="shared" si="53"/>
        <v>0</v>
      </c>
      <c r="AI283" s="77">
        <f t="shared" si="53"/>
        <v>0</v>
      </c>
      <c r="AJ283" s="77">
        <f t="shared" si="53"/>
        <v>0</v>
      </c>
      <c r="AK283" s="77">
        <f t="shared" si="48"/>
        <v>0</v>
      </c>
      <c r="AL283" s="78">
        <f t="shared" si="49"/>
        <v>0</v>
      </c>
    </row>
    <row r="284" spans="1:38">
      <c r="A284" s="81"/>
      <c r="B284" s="82"/>
      <c r="C284" s="101"/>
      <c r="D284" s="101"/>
      <c r="E284" s="162"/>
      <c r="F284" s="102"/>
      <c r="G284" s="186"/>
      <c r="H284" s="69"/>
      <c r="I284" s="70" t="e">
        <f>VLOOKUP(H284,CARGOS!$A$2:$C$21,2,FALSE)</f>
        <v>#N/A</v>
      </c>
      <c r="J284" s="71" t="e">
        <f>VLOOKUP(H284,CARGOS!$A$2:$C$21,3,FALSE)</f>
        <v>#N/A</v>
      </c>
      <c r="K284" s="72"/>
      <c r="L284" s="73"/>
      <c r="M284" s="73">
        <f t="shared" si="45"/>
        <v>0</v>
      </c>
      <c r="N284" s="74"/>
      <c r="O284" s="75">
        <f t="shared" si="47"/>
        <v>0</v>
      </c>
      <c r="P284" s="76">
        <f t="shared" si="46"/>
        <v>0</v>
      </c>
      <c r="Q284" s="77">
        <f t="shared" si="52"/>
        <v>0</v>
      </c>
      <c r="R284" s="77">
        <f t="shared" si="52"/>
        <v>0</v>
      </c>
      <c r="S284" s="77">
        <f t="shared" si="52"/>
        <v>0</v>
      </c>
      <c r="T284" s="77">
        <f t="shared" si="52"/>
        <v>0</v>
      </c>
      <c r="U284" s="77">
        <f t="shared" si="52"/>
        <v>0</v>
      </c>
      <c r="V284" s="77">
        <f t="shared" si="52"/>
        <v>0</v>
      </c>
      <c r="W284" s="77">
        <f t="shared" si="52"/>
        <v>0</v>
      </c>
      <c r="X284" s="77">
        <f t="shared" si="52"/>
        <v>0</v>
      </c>
      <c r="Y284" s="77">
        <f t="shared" si="52"/>
        <v>0</v>
      </c>
      <c r="Z284" s="77">
        <f t="shared" si="52"/>
        <v>0</v>
      </c>
      <c r="AA284" s="77">
        <f t="shared" si="53"/>
        <v>0</v>
      </c>
      <c r="AB284" s="77">
        <f t="shared" si="53"/>
        <v>0</v>
      </c>
      <c r="AC284" s="77">
        <f t="shared" si="53"/>
        <v>0</v>
      </c>
      <c r="AD284" s="77">
        <f t="shared" si="53"/>
        <v>0</v>
      </c>
      <c r="AE284" s="77">
        <f t="shared" si="53"/>
        <v>0</v>
      </c>
      <c r="AF284" s="77">
        <f t="shared" si="53"/>
        <v>0</v>
      </c>
      <c r="AG284" s="77">
        <f t="shared" si="53"/>
        <v>0</v>
      </c>
      <c r="AH284" s="77">
        <f t="shared" si="53"/>
        <v>0</v>
      </c>
      <c r="AI284" s="77">
        <f t="shared" si="53"/>
        <v>0</v>
      </c>
      <c r="AJ284" s="77">
        <f t="shared" si="53"/>
        <v>0</v>
      </c>
      <c r="AK284" s="77">
        <f t="shared" si="48"/>
        <v>0</v>
      </c>
      <c r="AL284" s="78">
        <f t="shared" si="49"/>
        <v>0</v>
      </c>
    </row>
    <row r="285" spans="1:38">
      <c r="A285" s="81"/>
      <c r="B285" s="82"/>
      <c r="C285" s="101"/>
      <c r="D285" s="101"/>
      <c r="E285" s="162"/>
      <c r="F285" s="102"/>
      <c r="G285" s="186"/>
      <c r="H285" s="69"/>
      <c r="I285" s="70" t="e">
        <f>VLOOKUP(H285,CARGOS!$A$2:$C$21,2,FALSE)</f>
        <v>#N/A</v>
      </c>
      <c r="J285" s="71" t="e">
        <f>VLOOKUP(H285,CARGOS!$A$2:$C$21,3,FALSE)</f>
        <v>#N/A</v>
      </c>
      <c r="K285" s="72"/>
      <c r="L285" s="73"/>
      <c r="M285" s="73">
        <f t="shared" si="45"/>
        <v>0</v>
      </c>
      <c r="N285" s="74"/>
      <c r="O285" s="75">
        <f t="shared" si="47"/>
        <v>0</v>
      </c>
      <c r="P285" s="76">
        <f t="shared" si="46"/>
        <v>0</v>
      </c>
      <c r="Q285" s="77">
        <f t="shared" si="52"/>
        <v>0</v>
      </c>
      <c r="R285" s="77">
        <f t="shared" si="52"/>
        <v>0</v>
      </c>
      <c r="S285" s="77">
        <f t="shared" si="52"/>
        <v>0</v>
      </c>
      <c r="T285" s="77">
        <f t="shared" si="52"/>
        <v>0</v>
      </c>
      <c r="U285" s="77">
        <f t="shared" si="52"/>
        <v>0</v>
      </c>
      <c r="V285" s="77">
        <f t="shared" si="52"/>
        <v>0</v>
      </c>
      <c r="W285" s="77">
        <f t="shared" si="52"/>
        <v>0</v>
      </c>
      <c r="X285" s="77">
        <f t="shared" si="52"/>
        <v>0</v>
      </c>
      <c r="Y285" s="77">
        <f t="shared" si="52"/>
        <v>0</v>
      </c>
      <c r="Z285" s="77">
        <f t="shared" si="52"/>
        <v>0</v>
      </c>
      <c r="AA285" s="77">
        <f t="shared" si="53"/>
        <v>0</v>
      </c>
      <c r="AB285" s="77">
        <f t="shared" si="53"/>
        <v>0</v>
      </c>
      <c r="AC285" s="77">
        <f t="shared" si="53"/>
        <v>0</v>
      </c>
      <c r="AD285" s="77">
        <f t="shared" si="53"/>
        <v>0</v>
      </c>
      <c r="AE285" s="77">
        <f t="shared" si="53"/>
        <v>0</v>
      </c>
      <c r="AF285" s="77">
        <f t="shared" si="53"/>
        <v>0</v>
      </c>
      <c r="AG285" s="77">
        <f t="shared" si="53"/>
        <v>0</v>
      </c>
      <c r="AH285" s="77">
        <f t="shared" si="53"/>
        <v>0</v>
      </c>
      <c r="AI285" s="77">
        <f t="shared" si="53"/>
        <v>0</v>
      </c>
      <c r="AJ285" s="77">
        <f t="shared" si="53"/>
        <v>0</v>
      </c>
      <c r="AK285" s="77">
        <f t="shared" si="48"/>
        <v>0</v>
      </c>
      <c r="AL285" s="78">
        <f t="shared" si="49"/>
        <v>0</v>
      </c>
    </row>
    <row r="286" spans="1:38">
      <c r="A286" s="81"/>
      <c r="B286" s="82"/>
      <c r="C286" s="101"/>
      <c r="D286" s="101"/>
      <c r="E286" s="162"/>
      <c r="F286" s="102"/>
      <c r="G286" s="186"/>
      <c r="H286" s="69"/>
      <c r="I286" s="70" t="e">
        <f>VLOOKUP(H286,CARGOS!$A$2:$C$21,2,FALSE)</f>
        <v>#N/A</v>
      </c>
      <c r="J286" s="71" t="e">
        <f>VLOOKUP(H286,CARGOS!$A$2:$C$21,3,FALSE)</f>
        <v>#N/A</v>
      </c>
      <c r="K286" s="72"/>
      <c r="L286" s="73"/>
      <c r="M286" s="73">
        <f t="shared" si="45"/>
        <v>0</v>
      </c>
      <c r="N286" s="74"/>
      <c r="O286" s="75">
        <f t="shared" si="47"/>
        <v>0</v>
      </c>
      <c r="P286" s="76">
        <f t="shared" si="46"/>
        <v>0</v>
      </c>
      <c r="Q286" s="77">
        <f t="shared" si="52"/>
        <v>0</v>
      </c>
      <c r="R286" s="77">
        <f t="shared" si="52"/>
        <v>0</v>
      </c>
      <c r="S286" s="77">
        <f t="shared" si="52"/>
        <v>0</v>
      </c>
      <c r="T286" s="77">
        <f t="shared" si="52"/>
        <v>0</v>
      </c>
      <c r="U286" s="77">
        <f t="shared" si="52"/>
        <v>0</v>
      </c>
      <c r="V286" s="77">
        <f t="shared" si="52"/>
        <v>0</v>
      </c>
      <c r="W286" s="77">
        <f t="shared" si="52"/>
        <v>0</v>
      </c>
      <c r="X286" s="77">
        <f t="shared" si="52"/>
        <v>0</v>
      </c>
      <c r="Y286" s="77">
        <f t="shared" si="52"/>
        <v>0</v>
      </c>
      <c r="Z286" s="77">
        <f t="shared" si="52"/>
        <v>0</v>
      </c>
      <c r="AA286" s="77">
        <f t="shared" si="53"/>
        <v>0</v>
      </c>
      <c r="AB286" s="77">
        <f t="shared" si="53"/>
        <v>0</v>
      </c>
      <c r="AC286" s="77">
        <f t="shared" si="53"/>
        <v>0</v>
      </c>
      <c r="AD286" s="77">
        <f t="shared" si="53"/>
        <v>0</v>
      </c>
      <c r="AE286" s="77">
        <f t="shared" si="53"/>
        <v>0</v>
      </c>
      <c r="AF286" s="77">
        <f t="shared" si="53"/>
        <v>0</v>
      </c>
      <c r="AG286" s="77">
        <f t="shared" si="53"/>
        <v>0</v>
      </c>
      <c r="AH286" s="77">
        <f t="shared" si="53"/>
        <v>0</v>
      </c>
      <c r="AI286" s="77">
        <f t="shared" si="53"/>
        <v>0</v>
      </c>
      <c r="AJ286" s="77">
        <f t="shared" si="53"/>
        <v>0</v>
      </c>
      <c r="AK286" s="77">
        <f t="shared" si="48"/>
        <v>0</v>
      </c>
      <c r="AL286" s="78">
        <f t="shared" si="49"/>
        <v>0</v>
      </c>
    </row>
    <row r="287" spans="1:38">
      <c r="A287" s="81"/>
      <c r="B287" s="82"/>
      <c r="C287" s="101"/>
      <c r="D287" s="101"/>
      <c r="E287" s="162"/>
      <c r="F287" s="102"/>
      <c r="G287" s="186"/>
      <c r="H287" s="69"/>
      <c r="I287" s="70" t="e">
        <f>VLOOKUP(H287,CARGOS!$A$2:$C$21,2,FALSE)</f>
        <v>#N/A</v>
      </c>
      <c r="J287" s="71" t="e">
        <f>VLOOKUP(H287,CARGOS!$A$2:$C$21,3,FALSE)</f>
        <v>#N/A</v>
      </c>
      <c r="K287" s="72"/>
      <c r="L287" s="73"/>
      <c r="M287" s="73">
        <f t="shared" si="45"/>
        <v>0</v>
      </c>
      <c r="N287" s="74"/>
      <c r="O287" s="75">
        <f t="shared" si="47"/>
        <v>0</v>
      </c>
      <c r="P287" s="76">
        <f t="shared" si="46"/>
        <v>0</v>
      </c>
      <c r="Q287" s="77">
        <f t="shared" si="52"/>
        <v>0</v>
      </c>
      <c r="R287" s="77">
        <f t="shared" si="52"/>
        <v>0</v>
      </c>
      <c r="S287" s="77">
        <f t="shared" si="52"/>
        <v>0</v>
      </c>
      <c r="T287" s="77">
        <f t="shared" si="52"/>
        <v>0</v>
      </c>
      <c r="U287" s="77">
        <f t="shared" si="52"/>
        <v>0</v>
      </c>
      <c r="V287" s="77">
        <f t="shared" si="52"/>
        <v>0</v>
      </c>
      <c r="W287" s="77">
        <f t="shared" si="52"/>
        <v>0</v>
      </c>
      <c r="X287" s="77">
        <f t="shared" si="52"/>
        <v>0</v>
      </c>
      <c r="Y287" s="77">
        <f t="shared" si="52"/>
        <v>0</v>
      </c>
      <c r="Z287" s="77">
        <f t="shared" si="52"/>
        <v>0</v>
      </c>
      <c r="AA287" s="77">
        <f t="shared" si="53"/>
        <v>0</v>
      </c>
      <c r="AB287" s="77">
        <f t="shared" si="53"/>
        <v>0</v>
      </c>
      <c r="AC287" s="77">
        <f t="shared" si="53"/>
        <v>0</v>
      </c>
      <c r="AD287" s="77">
        <f t="shared" si="53"/>
        <v>0</v>
      </c>
      <c r="AE287" s="77">
        <f t="shared" si="53"/>
        <v>0</v>
      </c>
      <c r="AF287" s="77">
        <f t="shared" si="53"/>
        <v>0</v>
      </c>
      <c r="AG287" s="77">
        <f t="shared" si="53"/>
        <v>0</v>
      </c>
      <c r="AH287" s="77">
        <f t="shared" si="53"/>
        <v>0</v>
      </c>
      <c r="AI287" s="77">
        <f t="shared" si="53"/>
        <v>0</v>
      </c>
      <c r="AJ287" s="77">
        <f t="shared" si="53"/>
        <v>0</v>
      </c>
      <c r="AK287" s="77">
        <f t="shared" si="48"/>
        <v>0</v>
      </c>
      <c r="AL287" s="78">
        <f t="shared" si="49"/>
        <v>0</v>
      </c>
    </row>
    <row r="288" spans="1:38">
      <c r="A288" s="81"/>
      <c r="B288" s="82"/>
      <c r="C288" s="101"/>
      <c r="D288" s="101"/>
      <c r="E288" s="162"/>
      <c r="F288" s="102"/>
      <c r="G288" s="186"/>
      <c r="H288" s="69"/>
      <c r="I288" s="70" t="e">
        <f>VLOOKUP(H288,CARGOS!$A$2:$C$21,2,FALSE)</f>
        <v>#N/A</v>
      </c>
      <c r="J288" s="71" t="e">
        <f>VLOOKUP(H288,CARGOS!$A$2:$C$21,3,FALSE)</f>
        <v>#N/A</v>
      </c>
      <c r="K288" s="72"/>
      <c r="L288" s="73"/>
      <c r="M288" s="73">
        <f t="shared" si="45"/>
        <v>0</v>
      </c>
      <c r="N288" s="74"/>
      <c r="O288" s="75">
        <f t="shared" si="47"/>
        <v>0</v>
      </c>
      <c r="P288" s="76">
        <f t="shared" si="46"/>
        <v>0</v>
      </c>
      <c r="Q288" s="77">
        <f t="shared" si="52"/>
        <v>0</v>
      </c>
      <c r="R288" s="77">
        <f t="shared" si="52"/>
        <v>0</v>
      </c>
      <c r="S288" s="77">
        <f t="shared" si="52"/>
        <v>0</v>
      </c>
      <c r="T288" s="77">
        <f t="shared" si="52"/>
        <v>0</v>
      </c>
      <c r="U288" s="77">
        <f t="shared" si="52"/>
        <v>0</v>
      </c>
      <c r="V288" s="77">
        <f t="shared" si="52"/>
        <v>0</v>
      </c>
      <c r="W288" s="77">
        <f t="shared" si="52"/>
        <v>0</v>
      </c>
      <c r="X288" s="77">
        <f t="shared" si="52"/>
        <v>0</v>
      </c>
      <c r="Y288" s="77">
        <f t="shared" si="52"/>
        <v>0</v>
      </c>
      <c r="Z288" s="77">
        <f t="shared" si="52"/>
        <v>0</v>
      </c>
      <c r="AA288" s="77">
        <f t="shared" si="53"/>
        <v>0</v>
      </c>
      <c r="AB288" s="77">
        <f t="shared" si="53"/>
        <v>0</v>
      </c>
      <c r="AC288" s="77">
        <f t="shared" si="53"/>
        <v>0</v>
      </c>
      <c r="AD288" s="77">
        <f t="shared" si="53"/>
        <v>0</v>
      </c>
      <c r="AE288" s="77">
        <f t="shared" si="53"/>
        <v>0</v>
      </c>
      <c r="AF288" s="77">
        <f t="shared" si="53"/>
        <v>0</v>
      </c>
      <c r="AG288" s="77">
        <f t="shared" si="53"/>
        <v>0</v>
      </c>
      <c r="AH288" s="77">
        <f t="shared" si="53"/>
        <v>0</v>
      </c>
      <c r="AI288" s="77">
        <f t="shared" si="53"/>
        <v>0</v>
      </c>
      <c r="AJ288" s="77">
        <f t="shared" si="53"/>
        <v>0</v>
      </c>
      <c r="AK288" s="77">
        <f t="shared" si="48"/>
        <v>0</v>
      </c>
      <c r="AL288" s="78">
        <f t="shared" si="49"/>
        <v>0</v>
      </c>
    </row>
    <row r="289" spans="1:38">
      <c r="A289" s="81"/>
      <c r="B289" s="82"/>
      <c r="C289" s="101"/>
      <c r="D289" s="101"/>
      <c r="E289" s="162"/>
      <c r="F289" s="102"/>
      <c r="G289" s="186"/>
      <c r="H289" s="69"/>
      <c r="I289" s="70" t="e">
        <f>VLOOKUP(H289,CARGOS!$A$2:$C$21,2,FALSE)</f>
        <v>#N/A</v>
      </c>
      <c r="J289" s="71" t="e">
        <f>VLOOKUP(H289,CARGOS!$A$2:$C$21,3,FALSE)</f>
        <v>#N/A</v>
      </c>
      <c r="K289" s="72"/>
      <c r="L289" s="73"/>
      <c r="M289" s="73">
        <f t="shared" si="45"/>
        <v>0</v>
      </c>
      <c r="N289" s="74"/>
      <c r="O289" s="75">
        <f t="shared" si="47"/>
        <v>0</v>
      </c>
      <c r="P289" s="76">
        <f t="shared" si="46"/>
        <v>0</v>
      </c>
      <c r="Q289" s="77">
        <f t="shared" si="52"/>
        <v>0</v>
      </c>
      <c r="R289" s="77">
        <f t="shared" si="52"/>
        <v>0</v>
      </c>
      <c r="S289" s="77">
        <f t="shared" si="52"/>
        <v>0</v>
      </c>
      <c r="T289" s="77">
        <f t="shared" si="52"/>
        <v>0</v>
      </c>
      <c r="U289" s="77">
        <f t="shared" si="52"/>
        <v>0</v>
      </c>
      <c r="V289" s="77">
        <f t="shared" si="52"/>
        <v>0</v>
      </c>
      <c r="W289" s="77">
        <f t="shared" si="52"/>
        <v>0</v>
      </c>
      <c r="X289" s="77">
        <f t="shared" si="52"/>
        <v>0</v>
      </c>
      <c r="Y289" s="77">
        <f t="shared" si="52"/>
        <v>0</v>
      </c>
      <c r="Z289" s="77">
        <f t="shared" si="52"/>
        <v>0</v>
      </c>
      <c r="AA289" s="77">
        <f t="shared" si="53"/>
        <v>0</v>
      </c>
      <c r="AB289" s="77">
        <f t="shared" si="53"/>
        <v>0</v>
      </c>
      <c r="AC289" s="77">
        <f t="shared" si="53"/>
        <v>0</v>
      </c>
      <c r="AD289" s="77">
        <f t="shared" si="53"/>
        <v>0</v>
      </c>
      <c r="AE289" s="77">
        <f t="shared" si="53"/>
        <v>0</v>
      </c>
      <c r="AF289" s="77">
        <f t="shared" si="53"/>
        <v>0</v>
      </c>
      <c r="AG289" s="77">
        <f t="shared" si="53"/>
        <v>0</v>
      </c>
      <c r="AH289" s="77">
        <f t="shared" si="53"/>
        <v>0</v>
      </c>
      <c r="AI289" s="77">
        <f t="shared" si="53"/>
        <v>0</v>
      </c>
      <c r="AJ289" s="77">
        <f t="shared" si="53"/>
        <v>0</v>
      </c>
      <c r="AK289" s="77">
        <f t="shared" si="48"/>
        <v>0</v>
      </c>
      <c r="AL289" s="78">
        <f t="shared" si="49"/>
        <v>0</v>
      </c>
    </row>
    <row r="290" spans="1:38">
      <c r="A290" s="81"/>
      <c r="B290" s="82"/>
      <c r="C290" s="101"/>
      <c r="D290" s="101"/>
      <c r="E290" s="162"/>
      <c r="F290" s="102"/>
      <c r="G290" s="186"/>
      <c r="H290" s="69"/>
      <c r="I290" s="70" t="e">
        <f>VLOOKUP(H290,CARGOS!$A$2:$C$21,2,FALSE)</f>
        <v>#N/A</v>
      </c>
      <c r="J290" s="71" t="e">
        <f>VLOOKUP(H290,CARGOS!$A$2:$C$21,3,FALSE)</f>
        <v>#N/A</v>
      </c>
      <c r="K290" s="72"/>
      <c r="L290" s="73"/>
      <c r="M290" s="73">
        <f t="shared" si="45"/>
        <v>0</v>
      </c>
      <c r="N290" s="74"/>
      <c r="O290" s="75">
        <f t="shared" si="47"/>
        <v>0</v>
      </c>
      <c r="P290" s="76">
        <f t="shared" si="46"/>
        <v>0</v>
      </c>
      <c r="Q290" s="77">
        <f t="shared" si="52"/>
        <v>0</v>
      </c>
      <c r="R290" s="77">
        <f t="shared" si="52"/>
        <v>0</v>
      </c>
      <c r="S290" s="77">
        <f t="shared" si="52"/>
        <v>0</v>
      </c>
      <c r="T290" s="77">
        <f t="shared" si="52"/>
        <v>0</v>
      </c>
      <c r="U290" s="77">
        <f t="shared" si="52"/>
        <v>0</v>
      </c>
      <c r="V290" s="77">
        <f t="shared" si="52"/>
        <v>0</v>
      </c>
      <c r="W290" s="77">
        <f t="shared" si="52"/>
        <v>0</v>
      </c>
      <c r="X290" s="77">
        <f t="shared" si="52"/>
        <v>0</v>
      </c>
      <c r="Y290" s="77">
        <f t="shared" si="52"/>
        <v>0</v>
      </c>
      <c r="Z290" s="77">
        <f t="shared" si="52"/>
        <v>0</v>
      </c>
      <c r="AA290" s="77">
        <f t="shared" si="53"/>
        <v>0</v>
      </c>
      <c r="AB290" s="77">
        <f t="shared" si="53"/>
        <v>0</v>
      </c>
      <c r="AC290" s="77">
        <f t="shared" si="53"/>
        <v>0</v>
      </c>
      <c r="AD290" s="77">
        <f t="shared" si="53"/>
        <v>0</v>
      </c>
      <c r="AE290" s="77">
        <f t="shared" si="53"/>
        <v>0</v>
      </c>
      <c r="AF290" s="77">
        <f t="shared" si="53"/>
        <v>0</v>
      </c>
      <c r="AG290" s="77">
        <f t="shared" si="53"/>
        <v>0</v>
      </c>
      <c r="AH290" s="77">
        <f t="shared" si="53"/>
        <v>0</v>
      </c>
      <c r="AI290" s="77">
        <f t="shared" si="53"/>
        <v>0</v>
      </c>
      <c r="AJ290" s="77">
        <f t="shared" si="53"/>
        <v>0</v>
      </c>
      <c r="AK290" s="77">
        <f t="shared" si="48"/>
        <v>0</v>
      </c>
      <c r="AL290" s="78">
        <f t="shared" si="49"/>
        <v>0</v>
      </c>
    </row>
    <row r="291" spans="1:38">
      <c r="A291" s="81"/>
      <c r="B291" s="82"/>
      <c r="C291" s="101"/>
      <c r="D291" s="101"/>
      <c r="E291" s="162"/>
      <c r="F291" s="102"/>
      <c r="G291" s="186"/>
      <c r="H291" s="69"/>
      <c r="I291" s="70" t="e">
        <f>VLOOKUP(H291,CARGOS!$A$2:$C$21,2,FALSE)</f>
        <v>#N/A</v>
      </c>
      <c r="J291" s="71" t="e">
        <f>VLOOKUP(H291,CARGOS!$A$2:$C$21,3,FALSE)</f>
        <v>#N/A</v>
      </c>
      <c r="K291" s="72"/>
      <c r="L291" s="73"/>
      <c r="M291" s="73">
        <f t="shared" si="45"/>
        <v>0</v>
      </c>
      <c r="N291" s="74"/>
      <c r="O291" s="75">
        <f t="shared" si="47"/>
        <v>0</v>
      </c>
      <c r="P291" s="76">
        <f t="shared" si="46"/>
        <v>0</v>
      </c>
      <c r="Q291" s="77">
        <f t="shared" si="52"/>
        <v>0</v>
      </c>
      <c r="R291" s="77">
        <f t="shared" si="52"/>
        <v>0</v>
      </c>
      <c r="S291" s="77">
        <f t="shared" si="52"/>
        <v>0</v>
      </c>
      <c r="T291" s="77">
        <f t="shared" si="52"/>
        <v>0</v>
      </c>
      <c r="U291" s="77">
        <f t="shared" si="52"/>
        <v>0</v>
      </c>
      <c r="V291" s="77">
        <f t="shared" si="52"/>
        <v>0</v>
      </c>
      <c r="W291" s="77">
        <f t="shared" si="52"/>
        <v>0</v>
      </c>
      <c r="X291" s="77">
        <f t="shared" si="52"/>
        <v>0</v>
      </c>
      <c r="Y291" s="77">
        <f t="shared" si="52"/>
        <v>0</v>
      </c>
      <c r="Z291" s="77">
        <f t="shared" si="52"/>
        <v>0</v>
      </c>
      <c r="AA291" s="77">
        <f t="shared" si="53"/>
        <v>0</v>
      </c>
      <c r="AB291" s="77">
        <f t="shared" si="53"/>
        <v>0</v>
      </c>
      <c r="AC291" s="77">
        <f t="shared" si="53"/>
        <v>0</v>
      </c>
      <c r="AD291" s="77">
        <f t="shared" si="53"/>
        <v>0</v>
      </c>
      <c r="AE291" s="77">
        <f t="shared" si="53"/>
        <v>0</v>
      </c>
      <c r="AF291" s="77">
        <f t="shared" si="53"/>
        <v>0</v>
      </c>
      <c r="AG291" s="77">
        <f t="shared" si="53"/>
        <v>0</v>
      </c>
      <c r="AH291" s="77">
        <f t="shared" si="53"/>
        <v>0</v>
      </c>
      <c r="AI291" s="77">
        <f t="shared" si="53"/>
        <v>0</v>
      </c>
      <c r="AJ291" s="77">
        <f t="shared" si="53"/>
        <v>0</v>
      </c>
      <c r="AK291" s="77">
        <f t="shared" si="48"/>
        <v>0</v>
      </c>
      <c r="AL291" s="78">
        <f t="shared" si="49"/>
        <v>0</v>
      </c>
    </row>
    <row r="292" spans="1:38">
      <c r="A292" s="81"/>
      <c r="B292" s="82"/>
      <c r="C292" s="101"/>
      <c r="D292" s="101"/>
      <c r="E292" s="162"/>
      <c r="F292" s="102"/>
      <c r="G292" s="186"/>
      <c r="H292" s="69"/>
      <c r="I292" s="70" t="e">
        <f>VLOOKUP(H292,CARGOS!$A$2:$C$21,2,FALSE)</f>
        <v>#N/A</v>
      </c>
      <c r="J292" s="71" t="e">
        <f>VLOOKUP(H292,CARGOS!$A$2:$C$21,3,FALSE)</f>
        <v>#N/A</v>
      </c>
      <c r="K292" s="72"/>
      <c r="L292" s="73"/>
      <c r="M292" s="73">
        <f t="shared" si="45"/>
        <v>0</v>
      </c>
      <c r="N292" s="74"/>
      <c r="O292" s="75">
        <f t="shared" si="47"/>
        <v>0</v>
      </c>
      <c r="P292" s="76">
        <f t="shared" si="46"/>
        <v>0</v>
      </c>
      <c r="Q292" s="77">
        <f t="shared" si="52"/>
        <v>0</v>
      </c>
      <c r="R292" s="77">
        <f t="shared" si="52"/>
        <v>0</v>
      </c>
      <c r="S292" s="77">
        <f t="shared" si="52"/>
        <v>0</v>
      </c>
      <c r="T292" s="77">
        <f t="shared" si="52"/>
        <v>0</v>
      </c>
      <c r="U292" s="77">
        <f t="shared" si="52"/>
        <v>0</v>
      </c>
      <c r="V292" s="77">
        <f t="shared" si="52"/>
        <v>0</v>
      </c>
      <c r="W292" s="77">
        <f t="shared" si="52"/>
        <v>0</v>
      </c>
      <c r="X292" s="77">
        <f t="shared" si="52"/>
        <v>0</v>
      </c>
      <c r="Y292" s="77">
        <f t="shared" si="52"/>
        <v>0</v>
      </c>
      <c r="Z292" s="77">
        <f t="shared" si="52"/>
        <v>0</v>
      </c>
      <c r="AA292" s="77">
        <f t="shared" si="53"/>
        <v>0</v>
      </c>
      <c r="AB292" s="77">
        <f t="shared" si="53"/>
        <v>0</v>
      </c>
      <c r="AC292" s="77">
        <f t="shared" si="53"/>
        <v>0</v>
      </c>
      <c r="AD292" s="77">
        <f t="shared" si="53"/>
        <v>0</v>
      </c>
      <c r="AE292" s="77">
        <f t="shared" si="53"/>
        <v>0</v>
      </c>
      <c r="AF292" s="77">
        <f t="shared" si="53"/>
        <v>0</v>
      </c>
      <c r="AG292" s="77">
        <f t="shared" si="53"/>
        <v>0</v>
      </c>
      <c r="AH292" s="77">
        <f t="shared" si="53"/>
        <v>0</v>
      </c>
      <c r="AI292" s="77">
        <f t="shared" si="53"/>
        <v>0</v>
      </c>
      <c r="AJ292" s="77">
        <f t="shared" si="53"/>
        <v>0</v>
      </c>
      <c r="AK292" s="77">
        <f t="shared" si="48"/>
        <v>0</v>
      </c>
      <c r="AL292" s="78">
        <f t="shared" si="49"/>
        <v>0</v>
      </c>
    </row>
    <row r="293" spans="1:38">
      <c r="A293" s="81"/>
      <c r="B293" s="82"/>
      <c r="C293" s="101"/>
      <c r="D293" s="101"/>
      <c r="E293" s="162"/>
      <c r="F293" s="102"/>
      <c r="G293" s="186"/>
      <c r="H293" s="69"/>
      <c r="I293" s="70" t="e">
        <f>VLOOKUP(H293,CARGOS!$A$2:$C$21,2,FALSE)</f>
        <v>#N/A</v>
      </c>
      <c r="J293" s="71" t="e">
        <f>VLOOKUP(H293,CARGOS!$A$2:$C$21,3,FALSE)</f>
        <v>#N/A</v>
      </c>
      <c r="K293" s="72"/>
      <c r="L293" s="73"/>
      <c r="M293" s="73">
        <f t="shared" si="45"/>
        <v>0</v>
      </c>
      <c r="N293" s="74"/>
      <c r="O293" s="75">
        <f t="shared" si="47"/>
        <v>0</v>
      </c>
      <c r="P293" s="76">
        <f t="shared" si="46"/>
        <v>0</v>
      </c>
      <c r="Q293" s="77">
        <f t="shared" si="52"/>
        <v>0</v>
      </c>
      <c r="R293" s="77">
        <f t="shared" si="52"/>
        <v>0</v>
      </c>
      <c r="S293" s="77">
        <f t="shared" si="52"/>
        <v>0</v>
      </c>
      <c r="T293" s="77">
        <f t="shared" si="52"/>
        <v>0</v>
      </c>
      <c r="U293" s="77">
        <f t="shared" si="52"/>
        <v>0</v>
      </c>
      <c r="V293" s="77">
        <f t="shared" si="52"/>
        <v>0</v>
      </c>
      <c r="W293" s="77">
        <f t="shared" si="52"/>
        <v>0</v>
      </c>
      <c r="X293" s="77">
        <f t="shared" si="52"/>
        <v>0</v>
      </c>
      <c r="Y293" s="77">
        <f t="shared" si="52"/>
        <v>0</v>
      </c>
      <c r="Z293" s="77">
        <f t="shared" si="52"/>
        <v>0</v>
      </c>
      <c r="AA293" s="77">
        <f t="shared" si="53"/>
        <v>0</v>
      </c>
      <c r="AB293" s="77">
        <f t="shared" si="53"/>
        <v>0</v>
      </c>
      <c r="AC293" s="77">
        <f t="shared" si="53"/>
        <v>0</v>
      </c>
      <c r="AD293" s="77">
        <f t="shared" si="53"/>
        <v>0</v>
      </c>
      <c r="AE293" s="77">
        <f t="shared" si="53"/>
        <v>0</v>
      </c>
      <c r="AF293" s="77">
        <f t="shared" si="53"/>
        <v>0</v>
      </c>
      <c r="AG293" s="77">
        <f t="shared" si="53"/>
        <v>0</v>
      </c>
      <c r="AH293" s="77">
        <f t="shared" si="53"/>
        <v>0</v>
      </c>
      <c r="AI293" s="77">
        <f t="shared" si="53"/>
        <v>0</v>
      </c>
      <c r="AJ293" s="77">
        <f t="shared" si="53"/>
        <v>0</v>
      </c>
      <c r="AK293" s="77">
        <f t="shared" si="48"/>
        <v>0</v>
      </c>
      <c r="AL293" s="78">
        <f t="shared" si="49"/>
        <v>0</v>
      </c>
    </row>
    <row r="294" spans="1:38">
      <c r="A294" s="81"/>
      <c r="B294" s="82"/>
      <c r="C294" s="101"/>
      <c r="D294" s="101"/>
      <c r="E294" s="162"/>
      <c r="F294" s="102"/>
      <c r="G294" s="186"/>
      <c r="H294" s="69"/>
      <c r="I294" s="70" t="e">
        <f>VLOOKUP(H294,CARGOS!$A$2:$C$21,2,FALSE)</f>
        <v>#N/A</v>
      </c>
      <c r="J294" s="71" t="e">
        <f>VLOOKUP(H294,CARGOS!$A$2:$C$21,3,FALSE)</f>
        <v>#N/A</v>
      </c>
      <c r="K294" s="72"/>
      <c r="L294" s="73"/>
      <c r="M294" s="73">
        <f t="shared" si="45"/>
        <v>0</v>
      </c>
      <c r="N294" s="74"/>
      <c r="O294" s="75">
        <f t="shared" si="47"/>
        <v>0</v>
      </c>
      <c r="P294" s="76">
        <f t="shared" si="46"/>
        <v>0</v>
      </c>
      <c r="Q294" s="77">
        <f t="shared" si="52"/>
        <v>0</v>
      </c>
      <c r="R294" s="77">
        <f t="shared" si="52"/>
        <v>0</v>
      </c>
      <c r="S294" s="77">
        <f t="shared" si="52"/>
        <v>0</v>
      </c>
      <c r="T294" s="77">
        <f t="shared" si="52"/>
        <v>0</v>
      </c>
      <c r="U294" s="77">
        <f t="shared" si="52"/>
        <v>0</v>
      </c>
      <c r="V294" s="77">
        <f t="shared" si="52"/>
        <v>0</v>
      </c>
      <c r="W294" s="77">
        <f t="shared" si="52"/>
        <v>0</v>
      </c>
      <c r="X294" s="77">
        <f t="shared" si="52"/>
        <v>0</v>
      </c>
      <c r="Y294" s="77">
        <f t="shared" si="52"/>
        <v>0</v>
      </c>
      <c r="Z294" s="77">
        <f t="shared" si="52"/>
        <v>0</v>
      </c>
      <c r="AA294" s="77">
        <f t="shared" si="53"/>
        <v>0</v>
      </c>
      <c r="AB294" s="77">
        <f t="shared" si="53"/>
        <v>0</v>
      </c>
      <c r="AC294" s="77">
        <f t="shared" si="53"/>
        <v>0</v>
      </c>
      <c r="AD294" s="77">
        <f t="shared" si="53"/>
        <v>0</v>
      </c>
      <c r="AE294" s="77">
        <f t="shared" si="53"/>
        <v>0</v>
      </c>
      <c r="AF294" s="77">
        <f t="shared" si="53"/>
        <v>0</v>
      </c>
      <c r="AG294" s="77">
        <f t="shared" si="53"/>
        <v>0</v>
      </c>
      <c r="AH294" s="77">
        <f t="shared" si="53"/>
        <v>0</v>
      </c>
      <c r="AI294" s="77">
        <f t="shared" si="53"/>
        <v>0</v>
      </c>
      <c r="AJ294" s="77">
        <f t="shared" si="53"/>
        <v>0</v>
      </c>
      <c r="AK294" s="77">
        <f t="shared" si="48"/>
        <v>0</v>
      </c>
      <c r="AL294" s="78">
        <f t="shared" si="49"/>
        <v>0</v>
      </c>
    </row>
    <row r="295" spans="1:38">
      <c r="A295" s="81"/>
      <c r="B295" s="82"/>
      <c r="C295" s="101"/>
      <c r="D295" s="101"/>
      <c r="E295" s="162"/>
      <c r="F295" s="102"/>
      <c r="G295" s="186"/>
      <c r="H295" s="69"/>
      <c r="I295" s="70">
        <v>219</v>
      </c>
      <c r="J295" s="71" t="e">
        <f>VLOOKUP(H295,CARGOS!$A$2:$C$21,3,FALSE)</f>
        <v>#N/A</v>
      </c>
      <c r="K295" s="72"/>
      <c r="L295" s="73"/>
      <c r="M295" s="73">
        <f t="shared" si="45"/>
        <v>0</v>
      </c>
      <c r="N295" s="74"/>
      <c r="O295" s="75">
        <f t="shared" si="47"/>
        <v>0</v>
      </c>
      <c r="P295" s="76">
        <f t="shared" si="46"/>
        <v>0</v>
      </c>
      <c r="Q295" s="77">
        <f t="shared" si="52"/>
        <v>0</v>
      </c>
      <c r="R295" s="77">
        <f t="shared" si="52"/>
        <v>0</v>
      </c>
      <c r="S295" s="77">
        <f t="shared" si="52"/>
        <v>0</v>
      </c>
      <c r="T295" s="77">
        <f t="shared" si="52"/>
        <v>0</v>
      </c>
      <c r="U295" s="77">
        <f t="shared" si="52"/>
        <v>0</v>
      </c>
      <c r="V295" s="77">
        <f t="shared" si="52"/>
        <v>0</v>
      </c>
      <c r="W295" s="77">
        <f t="shared" si="52"/>
        <v>0</v>
      </c>
      <c r="X295" s="77">
        <f t="shared" si="52"/>
        <v>0</v>
      </c>
      <c r="Y295" s="77">
        <f t="shared" si="52"/>
        <v>0</v>
      </c>
      <c r="Z295" s="77">
        <f t="shared" si="52"/>
        <v>0</v>
      </c>
      <c r="AA295" s="77">
        <f t="shared" si="53"/>
        <v>0</v>
      </c>
      <c r="AB295" s="77">
        <f t="shared" si="53"/>
        <v>0</v>
      </c>
      <c r="AC295" s="77">
        <f t="shared" si="53"/>
        <v>0</v>
      </c>
      <c r="AD295" s="77">
        <f t="shared" si="53"/>
        <v>0</v>
      </c>
      <c r="AE295" s="77">
        <f t="shared" si="53"/>
        <v>0</v>
      </c>
      <c r="AF295" s="77">
        <f t="shared" si="53"/>
        <v>0</v>
      </c>
      <c r="AG295" s="77">
        <f t="shared" si="53"/>
        <v>0</v>
      </c>
      <c r="AH295" s="77">
        <f t="shared" si="53"/>
        <v>0</v>
      </c>
      <c r="AI295" s="77">
        <f t="shared" si="53"/>
        <v>0</v>
      </c>
      <c r="AJ295" s="77">
        <f t="shared" si="53"/>
        <v>0</v>
      </c>
      <c r="AK295" s="77">
        <f t="shared" si="48"/>
        <v>0</v>
      </c>
      <c r="AL295" s="78">
        <f t="shared" si="49"/>
        <v>0</v>
      </c>
    </row>
    <row r="296" spans="1:38">
      <c r="A296" s="81"/>
      <c r="B296" s="82"/>
      <c r="C296" s="101"/>
      <c r="D296" s="101"/>
      <c r="E296" s="162"/>
      <c r="F296" s="102"/>
      <c r="G296" s="186"/>
      <c r="H296" s="69"/>
      <c r="I296" s="70" t="e">
        <f>VLOOKUP(H296,CARGOS!$A$2:$C$21,2,FALSE)</f>
        <v>#N/A</v>
      </c>
      <c r="J296" s="71" t="e">
        <f>VLOOKUP(H296,CARGOS!$A$2:$C$21,3,FALSE)</f>
        <v>#N/A</v>
      </c>
      <c r="K296" s="72"/>
      <c r="L296" s="73"/>
      <c r="M296" s="73">
        <f t="shared" si="45"/>
        <v>0</v>
      </c>
      <c r="N296" s="74"/>
      <c r="O296" s="75">
        <f t="shared" si="47"/>
        <v>0</v>
      </c>
      <c r="P296" s="76">
        <f t="shared" si="46"/>
        <v>0</v>
      </c>
      <c r="Q296" s="77">
        <f t="shared" si="52"/>
        <v>0</v>
      </c>
      <c r="R296" s="77">
        <f t="shared" si="52"/>
        <v>0</v>
      </c>
      <c r="S296" s="77">
        <f t="shared" si="52"/>
        <v>0</v>
      </c>
      <c r="T296" s="77">
        <f t="shared" si="52"/>
        <v>0</v>
      </c>
      <c r="U296" s="77">
        <f t="shared" si="52"/>
        <v>0</v>
      </c>
      <c r="V296" s="77">
        <f t="shared" si="52"/>
        <v>0</v>
      </c>
      <c r="W296" s="77">
        <f t="shared" si="52"/>
        <v>0</v>
      </c>
      <c r="X296" s="77">
        <f t="shared" si="52"/>
        <v>0</v>
      </c>
      <c r="Y296" s="77">
        <f t="shared" si="52"/>
        <v>0</v>
      </c>
      <c r="Z296" s="77">
        <f t="shared" si="52"/>
        <v>0</v>
      </c>
      <c r="AA296" s="77">
        <f t="shared" si="53"/>
        <v>0</v>
      </c>
      <c r="AB296" s="77">
        <f t="shared" si="53"/>
        <v>0</v>
      </c>
      <c r="AC296" s="77">
        <f t="shared" si="53"/>
        <v>0</v>
      </c>
      <c r="AD296" s="77">
        <f t="shared" si="53"/>
        <v>0</v>
      </c>
      <c r="AE296" s="77">
        <f t="shared" si="53"/>
        <v>0</v>
      </c>
      <c r="AF296" s="77">
        <f t="shared" si="53"/>
        <v>0</v>
      </c>
      <c r="AG296" s="77">
        <f t="shared" si="53"/>
        <v>0</v>
      </c>
      <c r="AH296" s="77">
        <f t="shared" si="53"/>
        <v>0</v>
      </c>
      <c r="AI296" s="77">
        <f t="shared" si="53"/>
        <v>0</v>
      </c>
      <c r="AJ296" s="77">
        <f t="shared" si="53"/>
        <v>0</v>
      </c>
      <c r="AK296" s="77">
        <f t="shared" si="48"/>
        <v>0</v>
      </c>
      <c r="AL296" s="78">
        <f t="shared" si="49"/>
        <v>0</v>
      </c>
    </row>
    <row r="297" spans="1:38">
      <c r="A297" s="81"/>
      <c r="B297" s="82"/>
      <c r="C297" s="101"/>
      <c r="D297" s="101"/>
      <c r="E297" s="162"/>
      <c r="F297" s="102"/>
      <c r="G297" s="186"/>
      <c r="H297" s="69"/>
      <c r="I297" s="70" t="e">
        <f>VLOOKUP(H297,CARGOS!$A$2:$C$21,2,FALSE)</f>
        <v>#N/A</v>
      </c>
      <c r="J297" s="71" t="e">
        <f>VLOOKUP(H297,CARGOS!$A$2:$C$21,3,FALSE)</f>
        <v>#N/A</v>
      </c>
      <c r="K297" s="72"/>
      <c r="L297" s="73"/>
      <c r="M297" s="73">
        <f t="shared" si="45"/>
        <v>0</v>
      </c>
      <c r="N297" s="74"/>
      <c r="O297" s="75">
        <f t="shared" si="47"/>
        <v>0</v>
      </c>
      <c r="P297" s="76">
        <f t="shared" si="46"/>
        <v>0</v>
      </c>
      <c r="Q297" s="77">
        <f t="shared" si="52"/>
        <v>0</v>
      </c>
      <c r="R297" s="77">
        <f t="shared" si="52"/>
        <v>0</v>
      </c>
      <c r="S297" s="77">
        <f t="shared" si="52"/>
        <v>0</v>
      </c>
      <c r="T297" s="77">
        <f t="shared" si="52"/>
        <v>0</v>
      </c>
      <c r="U297" s="77">
        <f t="shared" si="52"/>
        <v>0</v>
      </c>
      <c r="V297" s="77">
        <f t="shared" si="52"/>
        <v>0</v>
      </c>
      <c r="W297" s="77">
        <f t="shared" si="52"/>
        <v>0</v>
      </c>
      <c r="X297" s="77">
        <f t="shared" si="52"/>
        <v>0</v>
      </c>
      <c r="Y297" s="77">
        <f t="shared" si="52"/>
        <v>0</v>
      </c>
      <c r="Z297" s="77">
        <f t="shared" si="52"/>
        <v>0</v>
      </c>
      <c r="AA297" s="77">
        <f t="shared" si="53"/>
        <v>0</v>
      </c>
      <c r="AB297" s="77">
        <f t="shared" si="53"/>
        <v>0</v>
      </c>
      <c r="AC297" s="77">
        <f t="shared" si="53"/>
        <v>0</v>
      </c>
      <c r="AD297" s="77">
        <f t="shared" si="53"/>
        <v>0</v>
      </c>
      <c r="AE297" s="77">
        <f t="shared" si="53"/>
        <v>0</v>
      </c>
      <c r="AF297" s="77">
        <f t="shared" si="53"/>
        <v>0</v>
      </c>
      <c r="AG297" s="77">
        <f t="shared" si="53"/>
        <v>0</v>
      </c>
      <c r="AH297" s="77">
        <f t="shared" si="53"/>
        <v>0</v>
      </c>
      <c r="AI297" s="77">
        <f t="shared" si="53"/>
        <v>0</v>
      </c>
      <c r="AJ297" s="77">
        <f t="shared" si="53"/>
        <v>0</v>
      </c>
      <c r="AK297" s="77">
        <f t="shared" si="48"/>
        <v>0</v>
      </c>
      <c r="AL297" s="78">
        <f t="shared" si="49"/>
        <v>0</v>
      </c>
    </row>
    <row r="298" spans="1:38">
      <c r="A298" s="81"/>
      <c r="B298" s="82"/>
      <c r="C298" s="101"/>
      <c r="D298" s="101"/>
      <c r="E298" s="162"/>
      <c r="F298" s="102"/>
      <c r="G298" s="186"/>
      <c r="H298" s="69"/>
      <c r="I298" s="70" t="e">
        <f>VLOOKUP(H298,CARGOS!$A$2:$C$21,2,FALSE)</f>
        <v>#N/A</v>
      </c>
      <c r="J298" s="71" t="e">
        <f>VLOOKUP(H298,CARGOS!$A$2:$C$21,3,FALSE)</f>
        <v>#N/A</v>
      </c>
      <c r="K298" s="72"/>
      <c r="L298" s="73"/>
      <c r="M298" s="73">
        <f t="shared" si="45"/>
        <v>0</v>
      </c>
      <c r="N298" s="74"/>
      <c r="O298" s="75">
        <f t="shared" si="47"/>
        <v>0</v>
      </c>
      <c r="P298" s="76">
        <f t="shared" si="46"/>
        <v>0</v>
      </c>
      <c r="Q298" s="77">
        <f t="shared" si="52"/>
        <v>0</v>
      </c>
      <c r="R298" s="77">
        <f t="shared" si="52"/>
        <v>0</v>
      </c>
      <c r="S298" s="77">
        <f t="shared" si="52"/>
        <v>0</v>
      </c>
      <c r="T298" s="77">
        <f t="shared" si="52"/>
        <v>0</v>
      </c>
      <c r="U298" s="77">
        <f t="shared" si="52"/>
        <v>0</v>
      </c>
      <c r="V298" s="77">
        <f t="shared" si="52"/>
        <v>0</v>
      </c>
      <c r="W298" s="77">
        <f t="shared" si="52"/>
        <v>0</v>
      </c>
      <c r="X298" s="77">
        <f t="shared" si="52"/>
        <v>0</v>
      </c>
      <c r="Y298" s="77">
        <f t="shared" si="52"/>
        <v>0</v>
      </c>
      <c r="Z298" s="77">
        <f t="shared" si="52"/>
        <v>0</v>
      </c>
      <c r="AA298" s="77">
        <f t="shared" si="53"/>
        <v>0</v>
      </c>
      <c r="AB298" s="77">
        <f t="shared" si="53"/>
        <v>0</v>
      </c>
      <c r="AC298" s="77">
        <f t="shared" si="53"/>
        <v>0</v>
      </c>
      <c r="AD298" s="77">
        <f t="shared" si="53"/>
        <v>0</v>
      </c>
      <c r="AE298" s="77">
        <f t="shared" si="53"/>
        <v>0</v>
      </c>
      <c r="AF298" s="77">
        <f t="shared" si="53"/>
        <v>0</v>
      </c>
      <c r="AG298" s="77">
        <f t="shared" si="53"/>
        <v>0</v>
      </c>
      <c r="AH298" s="77">
        <f t="shared" si="53"/>
        <v>0</v>
      </c>
      <c r="AI298" s="77">
        <f t="shared" si="53"/>
        <v>0</v>
      </c>
      <c r="AJ298" s="77">
        <f t="shared" si="53"/>
        <v>0</v>
      </c>
      <c r="AK298" s="77">
        <f t="shared" si="48"/>
        <v>0</v>
      </c>
      <c r="AL298" s="78">
        <f t="shared" si="49"/>
        <v>0</v>
      </c>
    </row>
    <row r="299" spans="1:38">
      <c r="A299" s="81"/>
      <c r="B299" s="82"/>
      <c r="C299" s="101"/>
      <c r="D299" s="101"/>
      <c r="E299" s="162"/>
      <c r="F299" s="102"/>
      <c r="G299" s="186"/>
      <c r="H299" s="69"/>
      <c r="I299" s="70" t="e">
        <f>VLOOKUP(H299,CARGOS!$A$2:$C$21,2,FALSE)</f>
        <v>#N/A</v>
      </c>
      <c r="J299" s="71" t="e">
        <f>VLOOKUP(H299,CARGOS!$A$2:$C$21,3,FALSE)</f>
        <v>#N/A</v>
      </c>
      <c r="K299" s="72"/>
      <c r="L299" s="73"/>
      <c r="M299" s="73">
        <f t="shared" si="45"/>
        <v>0</v>
      </c>
      <c r="N299" s="74"/>
      <c r="O299" s="75">
        <f t="shared" si="47"/>
        <v>0</v>
      </c>
      <c r="P299" s="76">
        <f t="shared" si="46"/>
        <v>0</v>
      </c>
      <c r="Q299" s="77">
        <f t="shared" si="52"/>
        <v>0</v>
      </c>
      <c r="R299" s="77">
        <f t="shared" si="52"/>
        <v>0</v>
      </c>
      <c r="S299" s="77">
        <f t="shared" si="52"/>
        <v>0</v>
      </c>
      <c r="T299" s="77">
        <f t="shared" si="52"/>
        <v>0</v>
      </c>
      <c r="U299" s="77">
        <f t="shared" si="52"/>
        <v>0</v>
      </c>
      <c r="V299" s="77">
        <f t="shared" si="52"/>
        <v>0</v>
      </c>
      <c r="W299" s="77">
        <f t="shared" si="52"/>
        <v>0</v>
      </c>
      <c r="X299" s="77">
        <f t="shared" si="52"/>
        <v>0</v>
      </c>
      <c r="Y299" s="77">
        <f t="shared" si="52"/>
        <v>0</v>
      </c>
      <c r="Z299" s="77">
        <f t="shared" si="52"/>
        <v>0</v>
      </c>
      <c r="AA299" s="77">
        <f t="shared" si="53"/>
        <v>0</v>
      </c>
      <c r="AB299" s="77">
        <f t="shared" si="53"/>
        <v>0</v>
      </c>
      <c r="AC299" s="77">
        <f t="shared" si="53"/>
        <v>0</v>
      </c>
      <c r="AD299" s="77">
        <f t="shared" si="53"/>
        <v>0</v>
      </c>
      <c r="AE299" s="77">
        <f t="shared" si="53"/>
        <v>0</v>
      </c>
      <c r="AF299" s="77">
        <f t="shared" si="53"/>
        <v>0</v>
      </c>
      <c r="AG299" s="77">
        <f t="shared" si="53"/>
        <v>0</v>
      </c>
      <c r="AH299" s="77">
        <f t="shared" si="53"/>
        <v>0</v>
      </c>
      <c r="AI299" s="77">
        <f t="shared" si="53"/>
        <v>0</v>
      </c>
      <c r="AJ299" s="77">
        <f t="shared" si="53"/>
        <v>0</v>
      </c>
      <c r="AK299" s="77">
        <f t="shared" si="48"/>
        <v>0</v>
      </c>
      <c r="AL299" s="78">
        <f t="shared" si="49"/>
        <v>0</v>
      </c>
    </row>
    <row r="300" spans="1:38">
      <c r="A300" s="81"/>
      <c r="B300" s="82"/>
      <c r="C300" s="101"/>
      <c r="D300" s="101"/>
      <c r="E300" s="162"/>
      <c r="F300" s="102"/>
      <c r="G300" s="186"/>
      <c r="H300" s="69"/>
      <c r="I300" s="70" t="e">
        <f>VLOOKUP(H300,CARGOS!$A$2:$C$21,2,FALSE)</f>
        <v>#N/A</v>
      </c>
      <c r="J300" s="71" t="e">
        <f>VLOOKUP(H300,CARGOS!$A$2:$C$21,3,FALSE)</f>
        <v>#N/A</v>
      </c>
      <c r="K300" s="72"/>
      <c r="L300" s="73"/>
      <c r="M300" s="73">
        <f t="shared" ref="M300:M360" si="54">(L300+N300)/2</f>
        <v>0</v>
      </c>
      <c r="N300" s="74"/>
      <c r="O300" s="75">
        <f t="shared" si="47"/>
        <v>0</v>
      </c>
      <c r="P300" s="76">
        <f t="shared" si="46"/>
        <v>0</v>
      </c>
      <c r="Q300" s="77">
        <f t="shared" si="52"/>
        <v>0</v>
      </c>
      <c r="R300" s="77">
        <f t="shared" si="52"/>
        <v>0</v>
      </c>
      <c r="S300" s="77">
        <f t="shared" si="52"/>
        <v>0</v>
      </c>
      <c r="T300" s="77">
        <f t="shared" si="52"/>
        <v>0</v>
      </c>
      <c r="U300" s="77">
        <f t="shared" si="52"/>
        <v>0</v>
      </c>
      <c r="V300" s="77">
        <f t="shared" si="52"/>
        <v>0</v>
      </c>
      <c r="W300" s="77">
        <f t="shared" si="52"/>
        <v>0</v>
      </c>
      <c r="X300" s="77">
        <f t="shared" si="52"/>
        <v>0</v>
      </c>
      <c r="Y300" s="77">
        <f t="shared" si="52"/>
        <v>0</v>
      </c>
      <c r="Z300" s="77">
        <f t="shared" si="52"/>
        <v>0</v>
      </c>
      <c r="AA300" s="77">
        <f t="shared" si="53"/>
        <v>0</v>
      </c>
      <c r="AB300" s="77">
        <f t="shared" si="53"/>
        <v>0</v>
      </c>
      <c r="AC300" s="77">
        <f t="shared" si="53"/>
        <v>0</v>
      </c>
      <c r="AD300" s="77">
        <f t="shared" si="53"/>
        <v>0</v>
      </c>
      <c r="AE300" s="77">
        <f t="shared" si="53"/>
        <v>0</v>
      </c>
      <c r="AF300" s="77">
        <f t="shared" si="53"/>
        <v>0</v>
      </c>
      <c r="AG300" s="77">
        <f t="shared" si="53"/>
        <v>0</v>
      </c>
      <c r="AH300" s="77">
        <f t="shared" si="53"/>
        <v>0</v>
      </c>
      <c r="AI300" s="77">
        <f t="shared" si="53"/>
        <v>0</v>
      </c>
      <c r="AJ300" s="77">
        <f t="shared" si="53"/>
        <v>0</v>
      </c>
      <c r="AK300" s="77">
        <f t="shared" si="48"/>
        <v>0</v>
      </c>
      <c r="AL300" s="78">
        <f t="shared" si="49"/>
        <v>0</v>
      </c>
    </row>
    <row r="301" spans="1:38">
      <c r="A301" s="81"/>
      <c r="B301" s="82"/>
      <c r="C301" s="101"/>
      <c r="D301" s="101"/>
      <c r="E301" s="162"/>
      <c r="F301" s="102"/>
      <c r="G301" s="186"/>
      <c r="H301" s="69"/>
      <c r="I301" s="70" t="e">
        <f>VLOOKUP(H301,CARGOS!$A$2:$C$21,2,FALSE)</f>
        <v>#N/A</v>
      </c>
      <c r="J301" s="71" t="e">
        <f>VLOOKUP(H301,CARGOS!$A$2:$C$21,3,FALSE)</f>
        <v>#N/A</v>
      </c>
      <c r="K301" s="72"/>
      <c r="L301" s="73"/>
      <c r="M301" s="73">
        <f t="shared" si="54"/>
        <v>0</v>
      </c>
      <c r="N301" s="74"/>
      <c r="O301" s="75">
        <f t="shared" si="47"/>
        <v>0</v>
      </c>
      <c r="P301" s="76">
        <f t="shared" ref="P301:P360" si="55">AL301</f>
        <v>0</v>
      </c>
      <c r="Q301" s="77">
        <f t="shared" si="52"/>
        <v>0</v>
      </c>
      <c r="R301" s="77">
        <f t="shared" si="52"/>
        <v>0</v>
      </c>
      <c r="S301" s="77">
        <f t="shared" si="52"/>
        <v>0</v>
      </c>
      <c r="T301" s="77">
        <f t="shared" si="52"/>
        <v>0</v>
      </c>
      <c r="U301" s="77">
        <f t="shared" si="52"/>
        <v>0</v>
      </c>
      <c r="V301" s="77">
        <f t="shared" si="52"/>
        <v>0</v>
      </c>
      <c r="W301" s="77">
        <f t="shared" si="52"/>
        <v>0</v>
      </c>
      <c r="X301" s="77">
        <f t="shared" si="52"/>
        <v>0</v>
      </c>
      <c r="Y301" s="77">
        <f t="shared" si="52"/>
        <v>0</v>
      </c>
      <c r="Z301" s="77">
        <f t="shared" si="52"/>
        <v>0</v>
      </c>
      <c r="AA301" s="77">
        <f t="shared" si="53"/>
        <v>0</v>
      </c>
      <c r="AB301" s="77">
        <f t="shared" si="53"/>
        <v>0</v>
      </c>
      <c r="AC301" s="77">
        <f t="shared" si="53"/>
        <v>0</v>
      </c>
      <c r="AD301" s="77">
        <f t="shared" si="53"/>
        <v>0</v>
      </c>
      <c r="AE301" s="77">
        <f t="shared" si="53"/>
        <v>0</v>
      </c>
      <c r="AF301" s="77">
        <f t="shared" si="53"/>
        <v>0</v>
      </c>
      <c r="AG301" s="77">
        <f t="shared" si="53"/>
        <v>0</v>
      </c>
      <c r="AH301" s="77">
        <f t="shared" si="53"/>
        <v>0</v>
      </c>
      <c r="AI301" s="77">
        <f t="shared" si="53"/>
        <v>0</v>
      </c>
      <c r="AJ301" s="77">
        <f t="shared" si="53"/>
        <v>0</v>
      </c>
      <c r="AK301" s="77">
        <f t="shared" si="48"/>
        <v>0</v>
      </c>
      <c r="AL301" s="78">
        <f t="shared" si="49"/>
        <v>0</v>
      </c>
    </row>
    <row r="302" spans="1:38">
      <c r="A302" s="81"/>
      <c r="B302" s="82"/>
      <c r="C302" s="101"/>
      <c r="D302" s="101"/>
      <c r="E302" s="162"/>
      <c r="F302" s="102"/>
      <c r="G302" s="186"/>
      <c r="H302" s="69"/>
      <c r="I302" s="70" t="e">
        <f>VLOOKUP(H302,CARGOS!$A$2:$C$21,2,FALSE)</f>
        <v>#N/A</v>
      </c>
      <c r="J302" s="71" t="e">
        <f>VLOOKUP(H302,CARGOS!$A$2:$C$21,3,FALSE)</f>
        <v>#N/A</v>
      </c>
      <c r="K302" s="72"/>
      <c r="L302" s="73"/>
      <c r="M302" s="73">
        <f t="shared" si="54"/>
        <v>0</v>
      </c>
      <c r="N302" s="74"/>
      <c r="O302" s="75">
        <f t="shared" si="47"/>
        <v>0</v>
      </c>
      <c r="P302" s="76">
        <f t="shared" si="55"/>
        <v>0</v>
      </c>
      <c r="Q302" s="77">
        <f t="shared" si="52"/>
        <v>0</v>
      </c>
      <c r="R302" s="77">
        <f t="shared" si="52"/>
        <v>0</v>
      </c>
      <c r="S302" s="77">
        <f t="shared" si="52"/>
        <v>0</v>
      </c>
      <c r="T302" s="77">
        <f t="shared" si="52"/>
        <v>0</v>
      </c>
      <c r="U302" s="77">
        <f t="shared" si="52"/>
        <v>0</v>
      </c>
      <c r="V302" s="77">
        <f t="shared" si="52"/>
        <v>0</v>
      </c>
      <c r="W302" s="77">
        <f t="shared" si="52"/>
        <v>0</v>
      </c>
      <c r="X302" s="77">
        <f t="shared" si="52"/>
        <v>0</v>
      </c>
      <c r="Y302" s="77">
        <f t="shared" si="52"/>
        <v>0</v>
      </c>
      <c r="Z302" s="77">
        <f t="shared" si="52"/>
        <v>0</v>
      </c>
      <c r="AA302" s="77">
        <f t="shared" si="53"/>
        <v>0</v>
      </c>
      <c r="AB302" s="77">
        <f t="shared" si="53"/>
        <v>0</v>
      </c>
      <c r="AC302" s="77">
        <f t="shared" si="53"/>
        <v>0</v>
      </c>
      <c r="AD302" s="77">
        <f t="shared" si="53"/>
        <v>0</v>
      </c>
      <c r="AE302" s="77">
        <f t="shared" si="53"/>
        <v>0</v>
      </c>
      <c r="AF302" s="77">
        <f t="shared" si="53"/>
        <v>0</v>
      </c>
      <c r="AG302" s="77">
        <f t="shared" si="53"/>
        <v>0</v>
      </c>
      <c r="AH302" s="77">
        <f t="shared" si="53"/>
        <v>0</v>
      </c>
      <c r="AI302" s="77">
        <f t="shared" si="53"/>
        <v>0</v>
      </c>
      <c r="AJ302" s="77">
        <f t="shared" si="53"/>
        <v>0</v>
      </c>
      <c r="AK302" s="77">
        <f t="shared" si="48"/>
        <v>0</v>
      </c>
      <c r="AL302" s="78">
        <f t="shared" si="49"/>
        <v>0</v>
      </c>
    </row>
    <row r="303" spans="1:38">
      <c r="A303" s="81"/>
      <c r="B303" s="82"/>
      <c r="C303" s="101"/>
      <c r="D303" s="101"/>
      <c r="E303" s="162"/>
      <c r="F303" s="102"/>
      <c r="G303" s="186"/>
      <c r="H303" s="69"/>
      <c r="I303" s="70" t="e">
        <f>VLOOKUP(H303,CARGOS!$A$2:$C$21,2,FALSE)</f>
        <v>#N/A</v>
      </c>
      <c r="J303" s="71" t="e">
        <f>VLOOKUP(H303,CARGOS!$A$2:$C$21,3,FALSE)</f>
        <v>#N/A</v>
      </c>
      <c r="K303" s="72"/>
      <c r="L303" s="73"/>
      <c r="M303" s="73">
        <f t="shared" si="54"/>
        <v>0</v>
      </c>
      <c r="N303" s="74"/>
      <c r="O303" s="75">
        <f t="shared" si="47"/>
        <v>0</v>
      </c>
      <c r="P303" s="76">
        <f t="shared" si="55"/>
        <v>0</v>
      </c>
      <c r="Q303" s="77">
        <f t="shared" si="52"/>
        <v>0</v>
      </c>
      <c r="R303" s="77">
        <f t="shared" si="52"/>
        <v>0</v>
      </c>
      <c r="S303" s="77">
        <f t="shared" si="52"/>
        <v>0</v>
      </c>
      <c r="T303" s="77">
        <f t="shared" si="52"/>
        <v>0</v>
      </c>
      <c r="U303" s="77">
        <f t="shared" si="52"/>
        <v>0</v>
      </c>
      <c r="V303" s="77">
        <f t="shared" si="52"/>
        <v>0</v>
      </c>
      <c r="W303" s="77">
        <f t="shared" si="52"/>
        <v>0</v>
      </c>
      <c r="X303" s="77">
        <f t="shared" si="52"/>
        <v>0</v>
      </c>
      <c r="Y303" s="77">
        <f t="shared" si="52"/>
        <v>0</v>
      </c>
      <c r="Z303" s="77">
        <f t="shared" si="52"/>
        <v>0</v>
      </c>
      <c r="AA303" s="77">
        <f t="shared" si="53"/>
        <v>0</v>
      </c>
      <c r="AB303" s="77">
        <f t="shared" si="53"/>
        <v>0</v>
      </c>
      <c r="AC303" s="77">
        <f t="shared" si="53"/>
        <v>0</v>
      </c>
      <c r="AD303" s="77">
        <f t="shared" si="53"/>
        <v>0</v>
      </c>
      <c r="AE303" s="77">
        <f t="shared" si="53"/>
        <v>0</v>
      </c>
      <c r="AF303" s="77">
        <f t="shared" si="53"/>
        <v>0</v>
      </c>
      <c r="AG303" s="77">
        <f t="shared" si="53"/>
        <v>0</v>
      </c>
      <c r="AH303" s="77">
        <f t="shared" si="53"/>
        <v>0</v>
      </c>
      <c r="AI303" s="77">
        <f t="shared" si="53"/>
        <v>0</v>
      </c>
      <c r="AJ303" s="77">
        <f t="shared" si="53"/>
        <v>0</v>
      </c>
      <c r="AK303" s="77">
        <f t="shared" si="48"/>
        <v>0</v>
      </c>
      <c r="AL303" s="78">
        <f t="shared" si="49"/>
        <v>0</v>
      </c>
    </row>
    <row r="304" spans="1:38">
      <c r="A304" s="81"/>
      <c r="B304" s="82"/>
      <c r="C304" s="101"/>
      <c r="D304" s="101"/>
      <c r="E304" s="162"/>
      <c r="F304" s="102"/>
      <c r="G304" s="186"/>
      <c r="H304" s="69"/>
      <c r="I304" s="70" t="e">
        <f>VLOOKUP(H304,CARGOS!$A$2:$C$21,2,FALSE)</f>
        <v>#N/A</v>
      </c>
      <c r="J304" s="71" t="e">
        <f>VLOOKUP(H304,CARGOS!$A$2:$C$21,3,FALSE)</f>
        <v>#N/A</v>
      </c>
      <c r="K304" s="72"/>
      <c r="L304" s="73"/>
      <c r="M304" s="73">
        <f t="shared" si="54"/>
        <v>0</v>
      </c>
      <c r="N304" s="74"/>
      <c r="O304" s="75">
        <f t="shared" si="47"/>
        <v>0</v>
      </c>
      <c r="P304" s="76">
        <f t="shared" si="55"/>
        <v>0</v>
      </c>
      <c r="Q304" s="77">
        <f t="shared" si="52"/>
        <v>0</v>
      </c>
      <c r="R304" s="77">
        <f t="shared" si="52"/>
        <v>0</v>
      </c>
      <c r="S304" s="77">
        <f t="shared" si="52"/>
        <v>0</v>
      </c>
      <c r="T304" s="77">
        <f t="shared" si="52"/>
        <v>0</v>
      </c>
      <c r="U304" s="77">
        <f t="shared" si="52"/>
        <v>0</v>
      </c>
      <c r="V304" s="77">
        <f t="shared" si="52"/>
        <v>0</v>
      </c>
      <c r="W304" s="77">
        <f t="shared" si="52"/>
        <v>0</v>
      </c>
      <c r="X304" s="77">
        <f t="shared" si="52"/>
        <v>0</v>
      </c>
      <c r="Y304" s="77">
        <f t="shared" si="52"/>
        <v>0</v>
      </c>
      <c r="Z304" s="77">
        <f t="shared" si="52"/>
        <v>0</v>
      </c>
      <c r="AA304" s="77">
        <f t="shared" si="53"/>
        <v>0</v>
      </c>
      <c r="AB304" s="77">
        <f t="shared" si="53"/>
        <v>0</v>
      </c>
      <c r="AC304" s="77">
        <f t="shared" si="53"/>
        <v>0</v>
      </c>
      <c r="AD304" s="77">
        <f t="shared" si="53"/>
        <v>0</v>
      </c>
      <c r="AE304" s="77">
        <f t="shared" si="53"/>
        <v>0</v>
      </c>
      <c r="AF304" s="77">
        <f t="shared" si="53"/>
        <v>0</v>
      </c>
      <c r="AG304" s="77">
        <f t="shared" si="53"/>
        <v>0</v>
      </c>
      <c r="AH304" s="77">
        <f t="shared" si="53"/>
        <v>0</v>
      </c>
      <c r="AI304" s="77">
        <f t="shared" si="53"/>
        <v>0</v>
      </c>
      <c r="AJ304" s="77">
        <f t="shared" si="53"/>
        <v>0</v>
      </c>
      <c r="AK304" s="77">
        <f t="shared" si="48"/>
        <v>0</v>
      </c>
      <c r="AL304" s="78">
        <f t="shared" si="49"/>
        <v>0</v>
      </c>
    </row>
    <row r="305" spans="1:38">
      <c r="A305" s="81"/>
      <c r="B305" s="82"/>
      <c r="C305" s="101"/>
      <c r="D305" s="101"/>
      <c r="E305" s="162"/>
      <c r="F305" s="102"/>
      <c r="G305" s="186"/>
      <c r="H305" s="69"/>
      <c r="I305" s="70" t="e">
        <f>VLOOKUP(H305,CARGOS!$A$2:$C$21,2,FALSE)</f>
        <v>#N/A</v>
      </c>
      <c r="J305" s="71" t="e">
        <f>VLOOKUP(H305,CARGOS!$A$2:$C$21,3,FALSE)</f>
        <v>#N/A</v>
      </c>
      <c r="K305" s="72"/>
      <c r="L305" s="73"/>
      <c r="M305" s="73">
        <f t="shared" si="54"/>
        <v>0</v>
      </c>
      <c r="N305" s="74"/>
      <c r="O305" s="75">
        <f t="shared" si="47"/>
        <v>0</v>
      </c>
      <c r="P305" s="76">
        <f t="shared" si="55"/>
        <v>0</v>
      </c>
      <c r="Q305" s="77">
        <f t="shared" si="52"/>
        <v>0</v>
      </c>
      <c r="R305" s="77">
        <f t="shared" si="52"/>
        <v>0</v>
      </c>
      <c r="S305" s="77">
        <f t="shared" si="52"/>
        <v>0</v>
      </c>
      <c r="T305" s="77">
        <f t="shared" si="52"/>
        <v>0</v>
      </c>
      <c r="U305" s="77">
        <f t="shared" si="52"/>
        <v>0</v>
      </c>
      <c r="V305" s="77">
        <f t="shared" si="52"/>
        <v>0</v>
      </c>
      <c r="W305" s="77">
        <f t="shared" si="52"/>
        <v>0</v>
      </c>
      <c r="X305" s="77">
        <f t="shared" si="52"/>
        <v>0</v>
      </c>
      <c r="Y305" s="77">
        <f t="shared" si="52"/>
        <v>0</v>
      </c>
      <c r="Z305" s="77">
        <f t="shared" si="52"/>
        <v>0</v>
      </c>
      <c r="AA305" s="77">
        <f t="shared" si="53"/>
        <v>0</v>
      </c>
      <c r="AB305" s="77">
        <f t="shared" si="53"/>
        <v>0</v>
      </c>
      <c r="AC305" s="77">
        <f t="shared" si="53"/>
        <v>0</v>
      </c>
      <c r="AD305" s="77">
        <f t="shared" si="53"/>
        <v>0</v>
      </c>
      <c r="AE305" s="77">
        <f t="shared" si="53"/>
        <v>0</v>
      </c>
      <c r="AF305" s="77">
        <f t="shared" si="53"/>
        <v>0</v>
      </c>
      <c r="AG305" s="77">
        <f t="shared" si="53"/>
        <v>0</v>
      </c>
      <c r="AH305" s="77">
        <f t="shared" si="53"/>
        <v>0</v>
      </c>
      <c r="AI305" s="77">
        <f t="shared" si="53"/>
        <v>0</v>
      </c>
      <c r="AJ305" s="77">
        <f t="shared" si="53"/>
        <v>0</v>
      </c>
      <c r="AK305" s="77">
        <f t="shared" si="48"/>
        <v>0</v>
      </c>
      <c r="AL305" s="78">
        <f t="shared" si="49"/>
        <v>0</v>
      </c>
    </row>
    <row r="306" spans="1:38">
      <c r="A306" s="81"/>
      <c r="B306" s="82"/>
      <c r="C306" s="101"/>
      <c r="D306" s="101"/>
      <c r="E306" s="162"/>
      <c r="F306" s="102"/>
      <c r="G306" s="186"/>
      <c r="H306" s="69"/>
      <c r="I306" s="70" t="e">
        <f>VLOOKUP(H306,CARGOS!$A$2:$C$21,2,FALSE)</f>
        <v>#N/A</v>
      </c>
      <c r="J306" s="71" t="e">
        <f>VLOOKUP(H306,CARGOS!$A$2:$C$21,3,FALSE)</f>
        <v>#N/A</v>
      </c>
      <c r="K306" s="72"/>
      <c r="L306" s="73"/>
      <c r="M306" s="73">
        <f t="shared" si="54"/>
        <v>0</v>
      </c>
      <c r="N306" s="74"/>
      <c r="O306" s="75">
        <f t="shared" si="47"/>
        <v>0</v>
      </c>
      <c r="P306" s="76">
        <f t="shared" si="55"/>
        <v>0</v>
      </c>
      <c r="Q306" s="77">
        <f t="shared" si="52"/>
        <v>0</v>
      </c>
      <c r="R306" s="77">
        <f t="shared" si="52"/>
        <v>0</v>
      </c>
      <c r="S306" s="77">
        <f t="shared" si="52"/>
        <v>0</v>
      </c>
      <c r="T306" s="77">
        <f t="shared" si="52"/>
        <v>0</v>
      </c>
      <c r="U306" s="77">
        <f t="shared" si="52"/>
        <v>0</v>
      </c>
      <c r="V306" s="77">
        <f t="shared" ref="Q306:Z331" si="56">IF($H306=V$5,$K306*$O306,0)</f>
        <v>0</v>
      </c>
      <c r="W306" s="77">
        <f t="shared" si="56"/>
        <v>0</v>
      </c>
      <c r="X306" s="77">
        <f t="shared" si="56"/>
        <v>0</v>
      </c>
      <c r="Y306" s="77">
        <f t="shared" si="56"/>
        <v>0</v>
      </c>
      <c r="Z306" s="77">
        <f t="shared" si="56"/>
        <v>0</v>
      </c>
      <c r="AA306" s="77">
        <f t="shared" si="53"/>
        <v>0</v>
      </c>
      <c r="AB306" s="77">
        <f t="shared" si="53"/>
        <v>0</v>
      </c>
      <c r="AC306" s="77">
        <f t="shared" si="53"/>
        <v>0</v>
      </c>
      <c r="AD306" s="77">
        <f t="shared" si="53"/>
        <v>0</v>
      </c>
      <c r="AE306" s="77">
        <f t="shared" si="53"/>
        <v>0</v>
      </c>
      <c r="AF306" s="77">
        <f t="shared" si="53"/>
        <v>0</v>
      </c>
      <c r="AG306" s="77">
        <f t="shared" ref="AA306:AJ332" si="57">IF($H306=AG$5,$K306*$O306,0)</f>
        <v>0</v>
      </c>
      <c r="AH306" s="77">
        <f t="shared" si="57"/>
        <v>0</v>
      </c>
      <c r="AI306" s="77">
        <f t="shared" si="57"/>
        <v>0</v>
      </c>
      <c r="AJ306" s="77">
        <f t="shared" si="57"/>
        <v>0</v>
      </c>
      <c r="AK306" s="77">
        <f t="shared" si="48"/>
        <v>0</v>
      </c>
      <c r="AL306" s="78">
        <f t="shared" si="49"/>
        <v>0</v>
      </c>
    </row>
    <row r="307" spans="1:38">
      <c r="A307" s="81"/>
      <c r="B307" s="82"/>
      <c r="C307" s="101"/>
      <c r="D307" s="101"/>
      <c r="E307" s="162"/>
      <c r="F307" s="102"/>
      <c r="G307" s="186"/>
      <c r="H307" s="69"/>
      <c r="I307" s="70" t="e">
        <f>VLOOKUP(H307,CARGOS!$A$2:$C$21,2,FALSE)</f>
        <v>#N/A</v>
      </c>
      <c r="J307" s="71" t="e">
        <f>VLOOKUP(H307,CARGOS!$A$2:$C$21,3,FALSE)</f>
        <v>#N/A</v>
      </c>
      <c r="K307" s="72"/>
      <c r="L307" s="73"/>
      <c r="M307" s="73">
        <f t="shared" si="54"/>
        <v>0</v>
      </c>
      <c r="N307" s="74"/>
      <c r="O307" s="75">
        <f t="shared" si="47"/>
        <v>0</v>
      </c>
      <c r="P307" s="76">
        <f t="shared" si="55"/>
        <v>0</v>
      </c>
      <c r="Q307" s="77">
        <f t="shared" si="56"/>
        <v>0</v>
      </c>
      <c r="R307" s="77">
        <f t="shared" si="56"/>
        <v>0</v>
      </c>
      <c r="S307" s="77">
        <f t="shared" si="56"/>
        <v>0</v>
      </c>
      <c r="T307" s="77">
        <f t="shared" si="56"/>
        <v>0</v>
      </c>
      <c r="U307" s="77">
        <f t="shared" si="56"/>
        <v>0</v>
      </c>
      <c r="V307" s="77">
        <f t="shared" si="56"/>
        <v>0</v>
      </c>
      <c r="W307" s="77">
        <f t="shared" si="56"/>
        <v>0</v>
      </c>
      <c r="X307" s="77">
        <f t="shared" si="56"/>
        <v>0</v>
      </c>
      <c r="Y307" s="77">
        <f t="shared" si="56"/>
        <v>0</v>
      </c>
      <c r="Z307" s="77">
        <f t="shared" si="56"/>
        <v>0</v>
      </c>
      <c r="AA307" s="77">
        <f t="shared" si="57"/>
        <v>0</v>
      </c>
      <c r="AB307" s="77">
        <f t="shared" si="57"/>
        <v>0</v>
      </c>
      <c r="AC307" s="77">
        <f t="shared" si="57"/>
        <v>0</v>
      </c>
      <c r="AD307" s="77">
        <f t="shared" si="57"/>
        <v>0</v>
      </c>
      <c r="AE307" s="77">
        <f t="shared" si="57"/>
        <v>0</v>
      </c>
      <c r="AF307" s="77">
        <f t="shared" si="57"/>
        <v>0</v>
      </c>
      <c r="AG307" s="77">
        <f t="shared" si="57"/>
        <v>0</v>
      </c>
      <c r="AH307" s="77">
        <f t="shared" si="57"/>
        <v>0</v>
      </c>
      <c r="AI307" s="77">
        <f t="shared" si="57"/>
        <v>0</v>
      </c>
      <c r="AJ307" s="77">
        <f t="shared" si="57"/>
        <v>0</v>
      </c>
      <c r="AK307" s="77">
        <f t="shared" si="48"/>
        <v>0</v>
      </c>
      <c r="AL307" s="78">
        <f t="shared" si="49"/>
        <v>0</v>
      </c>
    </row>
    <row r="308" spans="1:38">
      <c r="A308" s="81"/>
      <c r="B308" s="82"/>
      <c r="C308" s="101"/>
      <c r="D308" s="101"/>
      <c r="E308" s="162"/>
      <c r="F308" s="102"/>
      <c r="G308" s="186"/>
      <c r="H308" s="69"/>
      <c r="I308" s="70" t="e">
        <f>VLOOKUP(H308,CARGOS!$A$2:$C$21,2,FALSE)</f>
        <v>#N/A</v>
      </c>
      <c r="J308" s="71" t="e">
        <f>VLOOKUP(H308,CARGOS!$A$2:$C$21,3,FALSE)</f>
        <v>#N/A</v>
      </c>
      <c r="K308" s="72"/>
      <c r="L308" s="73"/>
      <c r="M308" s="73">
        <f t="shared" si="54"/>
        <v>0</v>
      </c>
      <c r="N308" s="74"/>
      <c r="O308" s="75">
        <f t="shared" si="47"/>
        <v>0</v>
      </c>
      <c r="P308" s="76">
        <f t="shared" si="55"/>
        <v>0</v>
      </c>
      <c r="Q308" s="77">
        <f t="shared" si="56"/>
        <v>0</v>
      </c>
      <c r="R308" s="77">
        <f t="shared" si="56"/>
        <v>0</v>
      </c>
      <c r="S308" s="77">
        <f t="shared" si="56"/>
        <v>0</v>
      </c>
      <c r="T308" s="77">
        <f t="shared" si="56"/>
        <v>0</v>
      </c>
      <c r="U308" s="77">
        <f t="shared" si="56"/>
        <v>0</v>
      </c>
      <c r="V308" s="77">
        <f t="shared" si="56"/>
        <v>0</v>
      </c>
      <c r="W308" s="77">
        <f t="shared" si="56"/>
        <v>0</v>
      </c>
      <c r="X308" s="77">
        <f t="shared" si="56"/>
        <v>0</v>
      </c>
      <c r="Y308" s="77">
        <f t="shared" si="56"/>
        <v>0</v>
      </c>
      <c r="Z308" s="77">
        <f t="shared" si="56"/>
        <v>0</v>
      </c>
      <c r="AA308" s="77">
        <f t="shared" si="57"/>
        <v>0</v>
      </c>
      <c r="AB308" s="77">
        <f t="shared" si="57"/>
        <v>0</v>
      </c>
      <c r="AC308" s="77">
        <f t="shared" si="57"/>
        <v>0</v>
      </c>
      <c r="AD308" s="77">
        <f t="shared" si="57"/>
        <v>0</v>
      </c>
      <c r="AE308" s="77">
        <f t="shared" si="57"/>
        <v>0</v>
      </c>
      <c r="AF308" s="77">
        <f t="shared" si="57"/>
        <v>0</v>
      </c>
      <c r="AG308" s="77">
        <f t="shared" si="57"/>
        <v>0</v>
      </c>
      <c r="AH308" s="77">
        <f t="shared" si="57"/>
        <v>0</v>
      </c>
      <c r="AI308" s="77">
        <f t="shared" si="57"/>
        <v>0</v>
      </c>
      <c r="AJ308" s="77">
        <f t="shared" si="57"/>
        <v>0</v>
      </c>
      <c r="AK308" s="77">
        <f t="shared" si="48"/>
        <v>0</v>
      </c>
      <c r="AL308" s="78">
        <f t="shared" si="49"/>
        <v>0</v>
      </c>
    </row>
    <row r="309" spans="1:38">
      <c r="A309" s="81"/>
      <c r="B309" s="82"/>
      <c r="C309" s="101"/>
      <c r="D309" s="101"/>
      <c r="E309" s="162"/>
      <c r="F309" s="102"/>
      <c r="G309" s="186"/>
      <c r="H309" s="69"/>
      <c r="I309" s="70" t="e">
        <f>VLOOKUP(H309,CARGOS!$A$2:$C$21,2,FALSE)</f>
        <v>#N/A</v>
      </c>
      <c r="J309" s="71" t="e">
        <f>VLOOKUP(H309,CARGOS!$A$2:$C$21,3,FALSE)</f>
        <v>#N/A</v>
      </c>
      <c r="K309" s="72"/>
      <c r="L309" s="73"/>
      <c r="M309" s="73">
        <f t="shared" si="54"/>
        <v>0</v>
      </c>
      <c r="N309" s="74"/>
      <c r="O309" s="75">
        <f t="shared" si="47"/>
        <v>0</v>
      </c>
      <c r="P309" s="76">
        <f t="shared" si="55"/>
        <v>0</v>
      </c>
      <c r="Q309" s="77">
        <f t="shared" si="56"/>
        <v>0</v>
      </c>
      <c r="R309" s="77">
        <f t="shared" si="56"/>
        <v>0</v>
      </c>
      <c r="S309" s="77">
        <f t="shared" si="56"/>
        <v>0</v>
      </c>
      <c r="T309" s="77">
        <f t="shared" si="56"/>
        <v>0</v>
      </c>
      <c r="U309" s="77">
        <f t="shared" si="56"/>
        <v>0</v>
      </c>
      <c r="V309" s="77">
        <f t="shared" si="56"/>
        <v>0</v>
      </c>
      <c r="W309" s="77">
        <f t="shared" si="56"/>
        <v>0</v>
      </c>
      <c r="X309" s="77">
        <f t="shared" si="56"/>
        <v>0</v>
      </c>
      <c r="Y309" s="77">
        <f t="shared" si="56"/>
        <v>0</v>
      </c>
      <c r="Z309" s="77">
        <f t="shared" si="56"/>
        <v>0</v>
      </c>
      <c r="AA309" s="77">
        <f t="shared" si="57"/>
        <v>0</v>
      </c>
      <c r="AB309" s="77">
        <f t="shared" si="57"/>
        <v>0</v>
      </c>
      <c r="AC309" s="77">
        <f t="shared" si="57"/>
        <v>0</v>
      </c>
      <c r="AD309" s="77">
        <f t="shared" si="57"/>
        <v>0</v>
      </c>
      <c r="AE309" s="77">
        <f t="shared" si="57"/>
        <v>0</v>
      </c>
      <c r="AF309" s="77">
        <f t="shared" si="57"/>
        <v>0</v>
      </c>
      <c r="AG309" s="77">
        <f t="shared" si="57"/>
        <v>0</v>
      </c>
      <c r="AH309" s="77">
        <f t="shared" si="57"/>
        <v>0</v>
      </c>
      <c r="AI309" s="77">
        <f t="shared" si="57"/>
        <v>0</v>
      </c>
      <c r="AJ309" s="77">
        <f t="shared" si="57"/>
        <v>0</v>
      </c>
      <c r="AK309" s="77">
        <f t="shared" si="48"/>
        <v>0</v>
      </c>
      <c r="AL309" s="78">
        <f t="shared" si="49"/>
        <v>0</v>
      </c>
    </row>
    <row r="310" spans="1:38">
      <c r="A310" s="81"/>
      <c r="B310" s="82"/>
      <c r="C310" s="101"/>
      <c r="D310" s="101"/>
      <c r="E310" s="162"/>
      <c r="F310" s="102"/>
      <c r="G310" s="186"/>
      <c r="H310" s="69"/>
      <c r="I310" s="70" t="e">
        <f>VLOOKUP(H310,CARGOS!$A$2:$C$21,2,FALSE)</f>
        <v>#N/A</v>
      </c>
      <c r="J310" s="71" t="e">
        <f>VLOOKUP(H310,CARGOS!$A$2:$C$21,3,FALSE)</f>
        <v>#N/A</v>
      </c>
      <c r="K310" s="72"/>
      <c r="L310" s="73"/>
      <c r="M310" s="73">
        <f t="shared" si="54"/>
        <v>0</v>
      </c>
      <c r="N310" s="74"/>
      <c r="O310" s="75">
        <f t="shared" si="47"/>
        <v>0</v>
      </c>
      <c r="P310" s="76">
        <f t="shared" si="55"/>
        <v>0</v>
      </c>
      <c r="Q310" s="77">
        <f t="shared" si="56"/>
        <v>0</v>
      </c>
      <c r="R310" s="77">
        <f t="shared" si="56"/>
        <v>0</v>
      </c>
      <c r="S310" s="77">
        <f t="shared" si="56"/>
        <v>0</v>
      </c>
      <c r="T310" s="77">
        <f t="shared" si="56"/>
        <v>0</v>
      </c>
      <c r="U310" s="77">
        <f t="shared" si="56"/>
        <v>0</v>
      </c>
      <c r="V310" s="77">
        <f t="shared" si="56"/>
        <v>0</v>
      </c>
      <c r="W310" s="77">
        <f t="shared" si="56"/>
        <v>0</v>
      </c>
      <c r="X310" s="77">
        <f t="shared" si="56"/>
        <v>0</v>
      </c>
      <c r="Y310" s="77">
        <f t="shared" si="56"/>
        <v>0</v>
      </c>
      <c r="Z310" s="77">
        <f t="shared" si="56"/>
        <v>0</v>
      </c>
      <c r="AA310" s="77">
        <f t="shared" si="57"/>
        <v>0</v>
      </c>
      <c r="AB310" s="77">
        <f t="shared" si="57"/>
        <v>0</v>
      </c>
      <c r="AC310" s="77">
        <f t="shared" si="57"/>
        <v>0</v>
      </c>
      <c r="AD310" s="77">
        <f t="shared" si="57"/>
        <v>0</v>
      </c>
      <c r="AE310" s="77">
        <f t="shared" si="57"/>
        <v>0</v>
      </c>
      <c r="AF310" s="77">
        <f t="shared" si="57"/>
        <v>0</v>
      </c>
      <c r="AG310" s="77">
        <f t="shared" si="57"/>
        <v>0</v>
      </c>
      <c r="AH310" s="77">
        <f t="shared" si="57"/>
        <v>0</v>
      </c>
      <c r="AI310" s="77">
        <f t="shared" si="57"/>
        <v>0</v>
      </c>
      <c r="AJ310" s="77">
        <f t="shared" si="57"/>
        <v>0</v>
      </c>
      <c r="AK310" s="77">
        <f t="shared" si="48"/>
        <v>0</v>
      </c>
      <c r="AL310" s="78">
        <f t="shared" si="49"/>
        <v>0</v>
      </c>
    </row>
    <row r="311" spans="1:38">
      <c r="A311" s="81"/>
      <c r="B311" s="82"/>
      <c r="C311" s="101"/>
      <c r="D311" s="101"/>
      <c r="E311" s="162"/>
      <c r="F311" s="102"/>
      <c r="G311" s="186"/>
      <c r="H311" s="69"/>
      <c r="I311" s="70" t="e">
        <f>VLOOKUP(H311,CARGOS!$A$2:$C$21,2,FALSE)</f>
        <v>#N/A</v>
      </c>
      <c r="J311" s="71" t="e">
        <f>VLOOKUP(H311,CARGOS!$A$2:$C$21,3,FALSE)</f>
        <v>#N/A</v>
      </c>
      <c r="K311" s="72"/>
      <c r="L311" s="73"/>
      <c r="M311" s="73">
        <f t="shared" si="54"/>
        <v>0</v>
      </c>
      <c r="N311" s="74"/>
      <c r="O311" s="75">
        <f t="shared" ref="O311:O374" si="58">(1.07*(L311+4*M311+N311)/6)/60</f>
        <v>0</v>
      </c>
      <c r="P311" s="76">
        <f t="shared" si="55"/>
        <v>0</v>
      </c>
      <c r="Q311" s="77">
        <f t="shared" si="56"/>
        <v>0</v>
      </c>
      <c r="R311" s="77">
        <f t="shared" si="56"/>
        <v>0</v>
      </c>
      <c r="S311" s="77">
        <f t="shared" si="56"/>
        <v>0</v>
      </c>
      <c r="T311" s="77">
        <f t="shared" si="56"/>
        <v>0</v>
      </c>
      <c r="U311" s="77">
        <f t="shared" si="56"/>
        <v>0</v>
      </c>
      <c r="V311" s="77">
        <f t="shared" si="56"/>
        <v>0</v>
      </c>
      <c r="W311" s="77">
        <f t="shared" si="56"/>
        <v>0</v>
      </c>
      <c r="X311" s="77">
        <f t="shared" si="56"/>
        <v>0</v>
      </c>
      <c r="Y311" s="77">
        <f t="shared" si="56"/>
        <v>0</v>
      </c>
      <c r="Z311" s="77">
        <f t="shared" si="56"/>
        <v>0</v>
      </c>
      <c r="AA311" s="77">
        <f t="shared" si="57"/>
        <v>0</v>
      </c>
      <c r="AB311" s="77">
        <f t="shared" si="57"/>
        <v>0</v>
      </c>
      <c r="AC311" s="77">
        <f t="shared" si="57"/>
        <v>0</v>
      </c>
      <c r="AD311" s="77">
        <f t="shared" si="57"/>
        <v>0</v>
      </c>
      <c r="AE311" s="77">
        <f t="shared" si="57"/>
        <v>0</v>
      </c>
      <c r="AF311" s="77">
        <f t="shared" si="57"/>
        <v>0</v>
      </c>
      <c r="AG311" s="77">
        <f t="shared" si="57"/>
        <v>0</v>
      </c>
      <c r="AH311" s="77">
        <f t="shared" si="57"/>
        <v>0</v>
      </c>
      <c r="AI311" s="77">
        <f t="shared" si="57"/>
        <v>0</v>
      </c>
      <c r="AJ311" s="77">
        <f t="shared" si="57"/>
        <v>0</v>
      </c>
      <c r="AK311" s="77">
        <f t="shared" ref="AK311:AK374" si="59">SUM(Q311:AJ311)</f>
        <v>0</v>
      </c>
      <c r="AL311" s="78">
        <f t="shared" ref="AL311:AL374" si="60">+AK311/167</f>
        <v>0</v>
      </c>
    </row>
    <row r="312" spans="1:38">
      <c r="A312" s="81"/>
      <c r="B312" s="82"/>
      <c r="C312" s="101"/>
      <c r="D312" s="101"/>
      <c r="E312" s="162"/>
      <c r="F312" s="102"/>
      <c r="G312" s="186"/>
      <c r="H312" s="69"/>
      <c r="I312" s="70" t="e">
        <f>VLOOKUP(H312,CARGOS!$A$2:$C$21,2,FALSE)</f>
        <v>#N/A</v>
      </c>
      <c r="J312" s="71" t="e">
        <f>VLOOKUP(H312,CARGOS!$A$2:$C$21,3,FALSE)</f>
        <v>#N/A</v>
      </c>
      <c r="K312" s="72"/>
      <c r="L312" s="73"/>
      <c r="M312" s="73">
        <f t="shared" si="54"/>
        <v>0</v>
      </c>
      <c r="N312" s="74"/>
      <c r="O312" s="75">
        <f t="shared" si="58"/>
        <v>0</v>
      </c>
      <c r="P312" s="76">
        <f t="shared" si="55"/>
        <v>0</v>
      </c>
      <c r="Q312" s="77">
        <f t="shared" si="56"/>
        <v>0</v>
      </c>
      <c r="R312" s="77">
        <f t="shared" si="56"/>
        <v>0</v>
      </c>
      <c r="S312" s="77">
        <f t="shared" si="56"/>
        <v>0</v>
      </c>
      <c r="T312" s="77">
        <f t="shared" si="56"/>
        <v>0</v>
      </c>
      <c r="U312" s="77">
        <f t="shared" si="56"/>
        <v>0</v>
      </c>
      <c r="V312" s="77">
        <f t="shared" si="56"/>
        <v>0</v>
      </c>
      <c r="W312" s="77">
        <f t="shared" si="56"/>
        <v>0</v>
      </c>
      <c r="X312" s="77">
        <f t="shared" si="56"/>
        <v>0</v>
      </c>
      <c r="Y312" s="77">
        <f t="shared" si="56"/>
        <v>0</v>
      </c>
      <c r="Z312" s="77">
        <f t="shared" si="56"/>
        <v>0</v>
      </c>
      <c r="AA312" s="77">
        <f t="shared" si="57"/>
        <v>0</v>
      </c>
      <c r="AB312" s="77">
        <f t="shared" si="57"/>
        <v>0</v>
      </c>
      <c r="AC312" s="77">
        <f t="shared" si="57"/>
        <v>0</v>
      </c>
      <c r="AD312" s="77">
        <f t="shared" si="57"/>
        <v>0</v>
      </c>
      <c r="AE312" s="77">
        <f t="shared" si="57"/>
        <v>0</v>
      </c>
      <c r="AF312" s="77">
        <f t="shared" si="57"/>
        <v>0</v>
      </c>
      <c r="AG312" s="77">
        <f t="shared" si="57"/>
        <v>0</v>
      </c>
      <c r="AH312" s="77">
        <f t="shared" si="57"/>
        <v>0</v>
      </c>
      <c r="AI312" s="77">
        <f t="shared" si="57"/>
        <v>0</v>
      </c>
      <c r="AJ312" s="77">
        <f t="shared" si="57"/>
        <v>0</v>
      </c>
      <c r="AK312" s="77">
        <f t="shared" si="59"/>
        <v>0</v>
      </c>
      <c r="AL312" s="78">
        <f t="shared" si="60"/>
        <v>0</v>
      </c>
    </row>
    <row r="313" spans="1:38">
      <c r="A313" s="81"/>
      <c r="B313" s="82"/>
      <c r="C313" s="101"/>
      <c r="D313" s="101"/>
      <c r="E313" s="162"/>
      <c r="F313" s="102"/>
      <c r="G313" s="186"/>
      <c r="H313" s="69"/>
      <c r="I313" s="70" t="e">
        <f>VLOOKUP(H313,CARGOS!$A$2:$C$21,2,FALSE)</f>
        <v>#N/A</v>
      </c>
      <c r="J313" s="71" t="e">
        <f>VLOOKUP(H313,CARGOS!$A$2:$C$21,3,FALSE)</f>
        <v>#N/A</v>
      </c>
      <c r="K313" s="72"/>
      <c r="L313" s="73"/>
      <c r="M313" s="73">
        <f t="shared" si="54"/>
        <v>0</v>
      </c>
      <c r="N313" s="74"/>
      <c r="O313" s="75">
        <f t="shared" si="58"/>
        <v>0</v>
      </c>
      <c r="P313" s="76">
        <f t="shared" si="55"/>
        <v>0</v>
      </c>
      <c r="Q313" s="77">
        <f t="shared" si="56"/>
        <v>0</v>
      </c>
      <c r="R313" s="77">
        <f t="shared" si="56"/>
        <v>0</v>
      </c>
      <c r="S313" s="77">
        <f t="shared" si="56"/>
        <v>0</v>
      </c>
      <c r="T313" s="77">
        <f t="shared" si="56"/>
        <v>0</v>
      </c>
      <c r="U313" s="77">
        <f t="shared" si="56"/>
        <v>0</v>
      </c>
      <c r="V313" s="77">
        <f t="shared" si="56"/>
        <v>0</v>
      </c>
      <c r="W313" s="77">
        <f t="shared" si="56"/>
        <v>0</v>
      </c>
      <c r="X313" s="77">
        <f t="shared" si="56"/>
        <v>0</v>
      </c>
      <c r="Y313" s="77">
        <f t="shared" si="56"/>
        <v>0</v>
      </c>
      <c r="Z313" s="77">
        <f t="shared" si="56"/>
        <v>0</v>
      </c>
      <c r="AA313" s="77">
        <f t="shared" si="57"/>
        <v>0</v>
      </c>
      <c r="AB313" s="77">
        <f t="shared" si="57"/>
        <v>0</v>
      </c>
      <c r="AC313" s="77">
        <f t="shared" si="57"/>
        <v>0</v>
      </c>
      <c r="AD313" s="77">
        <f t="shared" si="57"/>
        <v>0</v>
      </c>
      <c r="AE313" s="77">
        <f t="shared" si="57"/>
        <v>0</v>
      </c>
      <c r="AF313" s="77">
        <f t="shared" si="57"/>
        <v>0</v>
      </c>
      <c r="AG313" s="77">
        <f t="shared" si="57"/>
        <v>0</v>
      </c>
      <c r="AH313" s="77">
        <f t="shared" si="57"/>
        <v>0</v>
      </c>
      <c r="AI313" s="77">
        <f t="shared" si="57"/>
        <v>0</v>
      </c>
      <c r="AJ313" s="77">
        <f t="shared" si="57"/>
        <v>0</v>
      </c>
      <c r="AK313" s="77">
        <f t="shared" si="59"/>
        <v>0</v>
      </c>
      <c r="AL313" s="78">
        <f t="shared" si="60"/>
        <v>0</v>
      </c>
    </row>
    <row r="314" spans="1:38">
      <c r="A314" s="81"/>
      <c r="B314" s="82"/>
      <c r="C314" s="101"/>
      <c r="D314" s="101"/>
      <c r="E314" s="162"/>
      <c r="F314" s="186"/>
      <c r="G314" s="186"/>
      <c r="H314" s="69"/>
      <c r="I314" s="70" t="e">
        <f>VLOOKUP(H314,CARGOS!$A$2:$C$21,2,FALSE)</f>
        <v>#N/A</v>
      </c>
      <c r="J314" s="71" t="e">
        <f>VLOOKUP(H314,CARGOS!$A$2:$C$21,3,FALSE)</f>
        <v>#N/A</v>
      </c>
      <c r="K314" s="72"/>
      <c r="L314" s="73"/>
      <c r="M314" s="73">
        <f t="shared" si="54"/>
        <v>0</v>
      </c>
      <c r="N314" s="74"/>
      <c r="O314" s="75">
        <f t="shared" si="58"/>
        <v>0</v>
      </c>
      <c r="P314" s="76">
        <f t="shared" si="55"/>
        <v>0</v>
      </c>
      <c r="Q314" s="77">
        <f t="shared" si="56"/>
        <v>0</v>
      </c>
      <c r="R314" s="77">
        <f t="shared" si="56"/>
        <v>0</v>
      </c>
      <c r="S314" s="77">
        <f t="shared" si="56"/>
        <v>0</v>
      </c>
      <c r="T314" s="77">
        <f t="shared" si="56"/>
        <v>0</v>
      </c>
      <c r="U314" s="77">
        <f t="shared" si="56"/>
        <v>0</v>
      </c>
      <c r="V314" s="77">
        <f t="shared" si="56"/>
        <v>0</v>
      </c>
      <c r="W314" s="77">
        <f t="shared" si="56"/>
        <v>0</v>
      </c>
      <c r="X314" s="77">
        <f t="shared" si="56"/>
        <v>0</v>
      </c>
      <c r="Y314" s="77">
        <f t="shared" si="56"/>
        <v>0</v>
      </c>
      <c r="Z314" s="77">
        <f t="shared" si="56"/>
        <v>0</v>
      </c>
      <c r="AA314" s="77">
        <f t="shared" si="57"/>
        <v>0</v>
      </c>
      <c r="AB314" s="77">
        <f t="shared" si="57"/>
        <v>0</v>
      </c>
      <c r="AC314" s="77">
        <f t="shared" si="57"/>
        <v>0</v>
      </c>
      <c r="AD314" s="77">
        <f t="shared" si="57"/>
        <v>0</v>
      </c>
      <c r="AE314" s="77">
        <f t="shared" si="57"/>
        <v>0</v>
      </c>
      <c r="AF314" s="77">
        <f t="shared" si="57"/>
        <v>0</v>
      </c>
      <c r="AG314" s="77">
        <f t="shared" si="57"/>
        <v>0</v>
      </c>
      <c r="AH314" s="77">
        <f t="shared" si="57"/>
        <v>0</v>
      </c>
      <c r="AI314" s="77">
        <f t="shared" si="57"/>
        <v>0</v>
      </c>
      <c r="AJ314" s="77">
        <f t="shared" si="57"/>
        <v>0</v>
      </c>
      <c r="AK314" s="77">
        <f t="shared" si="59"/>
        <v>0</v>
      </c>
      <c r="AL314" s="78">
        <f t="shared" si="60"/>
        <v>0</v>
      </c>
    </row>
    <row r="315" spans="1:38">
      <c r="A315" s="81"/>
      <c r="B315" s="82"/>
      <c r="C315" s="101"/>
      <c r="D315" s="101"/>
      <c r="E315" s="164"/>
      <c r="F315" s="188"/>
      <c r="G315" s="188"/>
      <c r="H315" s="69"/>
      <c r="I315" s="70" t="e">
        <f>VLOOKUP(H315,CARGOS!$A$2:$C$21,2,FALSE)</f>
        <v>#N/A</v>
      </c>
      <c r="J315" s="71" t="e">
        <f>VLOOKUP(H315,CARGOS!$A$2:$C$21,3,FALSE)</f>
        <v>#N/A</v>
      </c>
      <c r="K315" s="72"/>
      <c r="L315" s="73"/>
      <c r="M315" s="73">
        <f t="shared" si="54"/>
        <v>0</v>
      </c>
      <c r="N315" s="74"/>
      <c r="O315" s="75">
        <f t="shared" si="58"/>
        <v>0</v>
      </c>
      <c r="P315" s="76">
        <f t="shared" si="55"/>
        <v>0</v>
      </c>
      <c r="Q315" s="77">
        <f t="shared" si="56"/>
        <v>0</v>
      </c>
      <c r="R315" s="77">
        <f t="shared" si="56"/>
        <v>0</v>
      </c>
      <c r="S315" s="77">
        <f t="shared" si="56"/>
        <v>0</v>
      </c>
      <c r="T315" s="77">
        <f t="shared" si="56"/>
        <v>0</v>
      </c>
      <c r="U315" s="77">
        <f t="shared" si="56"/>
        <v>0</v>
      </c>
      <c r="V315" s="77">
        <f t="shared" si="56"/>
        <v>0</v>
      </c>
      <c r="W315" s="77">
        <f t="shared" si="56"/>
        <v>0</v>
      </c>
      <c r="X315" s="77">
        <f t="shared" si="56"/>
        <v>0</v>
      </c>
      <c r="Y315" s="77">
        <f t="shared" si="56"/>
        <v>0</v>
      </c>
      <c r="Z315" s="77">
        <f t="shared" si="56"/>
        <v>0</v>
      </c>
      <c r="AA315" s="77">
        <f t="shared" si="57"/>
        <v>0</v>
      </c>
      <c r="AB315" s="77">
        <f t="shared" si="57"/>
        <v>0</v>
      </c>
      <c r="AC315" s="77">
        <f t="shared" si="57"/>
        <v>0</v>
      </c>
      <c r="AD315" s="77">
        <f t="shared" si="57"/>
        <v>0</v>
      </c>
      <c r="AE315" s="77">
        <f t="shared" si="57"/>
        <v>0</v>
      </c>
      <c r="AF315" s="77">
        <f t="shared" si="57"/>
        <v>0</v>
      </c>
      <c r="AG315" s="77">
        <f t="shared" si="57"/>
        <v>0</v>
      </c>
      <c r="AH315" s="77">
        <f t="shared" si="57"/>
        <v>0</v>
      </c>
      <c r="AI315" s="77">
        <f t="shared" si="57"/>
        <v>0</v>
      </c>
      <c r="AJ315" s="77">
        <f t="shared" si="57"/>
        <v>0</v>
      </c>
      <c r="AK315" s="77">
        <f t="shared" si="59"/>
        <v>0</v>
      </c>
      <c r="AL315" s="78">
        <f t="shared" si="60"/>
        <v>0</v>
      </c>
    </row>
    <row r="316" spans="1:38">
      <c r="A316" s="81"/>
      <c r="B316" s="82"/>
      <c r="C316" s="101"/>
      <c r="D316" s="101"/>
      <c r="E316" s="164"/>
      <c r="F316" s="188"/>
      <c r="G316" s="188"/>
      <c r="H316" s="69"/>
      <c r="I316" s="70" t="e">
        <f>VLOOKUP(H316,CARGOS!$A$2:$C$21,2,FALSE)</f>
        <v>#N/A</v>
      </c>
      <c r="J316" s="71" t="e">
        <f>VLOOKUP(H316,CARGOS!$A$2:$C$21,3,FALSE)</f>
        <v>#N/A</v>
      </c>
      <c r="K316" s="72"/>
      <c r="L316" s="73"/>
      <c r="M316" s="73">
        <f t="shared" si="54"/>
        <v>0</v>
      </c>
      <c r="N316" s="74"/>
      <c r="O316" s="75">
        <f t="shared" si="58"/>
        <v>0</v>
      </c>
      <c r="P316" s="76">
        <f t="shared" si="55"/>
        <v>0</v>
      </c>
      <c r="Q316" s="77">
        <f t="shared" si="56"/>
        <v>0</v>
      </c>
      <c r="R316" s="77">
        <f t="shared" si="56"/>
        <v>0</v>
      </c>
      <c r="S316" s="77">
        <f t="shared" si="56"/>
        <v>0</v>
      </c>
      <c r="T316" s="77">
        <f t="shared" si="56"/>
        <v>0</v>
      </c>
      <c r="U316" s="77">
        <f t="shared" si="56"/>
        <v>0</v>
      </c>
      <c r="V316" s="77">
        <f t="shared" si="56"/>
        <v>0</v>
      </c>
      <c r="W316" s="77">
        <f t="shared" si="56"/>
        <v>0</v>
      </c>
      <c r="X316" s="77">
        <f t="shared" si="56"/>
        <v>0</v>
      </c>
      <c r="Y316" s="77">
        <f t="shared" si="56"/>
        <v>0</v>
      </c>
      <c r="Z316" s="77">
        <f t="shared" si="56"/>
        <v>0</v>
      </c>
      <c r="AA316" s="77">
        <f t="shared" si="57"/>
        <v>0</v>
      </c>
      <c r="AB316" s="77">
        <f t="shared" si="57"/>
        <v>0</v>
      </c>
      <c r="AC316" s="77">
        <f t="shared" si="57"/>
        <v>0</v>
      </c>
      <c r="AD316" s="77">
        <f t="shared" si="57"/>
        <v>0</v>
      </c>
      <c r="AE316" s="77">
        <f t="shared" si="57"/>
        <v>0</v>
      </c>
      <c r="AF316" s="77">
        <f t="shared" si="57"/>
        <v>0</v>
      </c>
      <c r="AG316" s="77">
        <f t="shared" si="57"/>
        <v>0</v>
      </c>
      <c r="AH316" s="77">
        <f t="shared" si="57"/>
        <v>0</v>
      </c>
      <c r="AI316" s="77">
        <f t="shared" si="57"/>
        <v>0</v>
      </c>
      <c r="AJ316" s="77">
        <f t="shared" si="57"/>
        <v>0</v>
      </c>
      <c r="AK316" s="77">
        <f t="shared" si="59"/>
        <v>0</v>
      </c>
      <c r="AL316" s="78">
        <f t="shared" si="60"/>
        <v>0</v>
      </c>
    </row>
    <row r="317" spans="1:38">
      <c r="A317" s="81"/>
      <c r="B317" s="82"/>
      <c r="C317" s="101"/>
      <c r="D317" s="101"/>
      <c r="E317" s="164"/>
      <c r="F317" s="188"/>
      <c r="G317" s="188"/>
      <c r="H317" s="69"/>
      <c r="I317" s="70" t="e">
        <f>VLOOKUP(H317,CARGOS!$A$2:$C$21,2,FALSE)</f>
        <v>#N/A</v>
      </c>
      <c r="J317" s="71" t="e">
        <f>VLOOKUP(H317,CARGOS!$A$2:$C$21,3,FALSE)</f>
        <v>#N/A</v>
      </c>
      <c r="K317" s="72"/>
      <c r="L317" s="73"/>
      <c r="M317" s="73">
        <f t="shared" si="54"/>
        <v>0</v>
      </c>
      <c r="N317" s="74"/>
      <c r="O317" s="75">
        <f t="shared" si="58"/>
        <v>0</v>
      </c>
      <c r="P317" s="76">
        <f t="shared" si="55"/>
        <v>0</v>
      </c>
      <c r="Q317" s="77">
        <f t="shared" si="56"/>
        <v>0</v>
      </c>
      <c r="R317" s="77">
        <f t="shared" si="56"/>
        <v>0</v>
      </c>
      <c r="S317" s="77">
        <f t="shared" si="56"/>
        <v>0</v>
      </c>
      <c r="T317" s="77">
        <f t="shared" si="56"/>
        <v>0</v>
      </c>
      <c r="U317" s="77">
        <f t="shared" si="56"/>
        <v>0</v>
      </c>
      <c r="V317" s="77">
        <f t="shared" si="56"/>
        <v>0</v>
      </c>
      <c r="W317" s="77">
        <f t="shared" si="56"/>
        <v>0</v>
      </c>
      <c r="X317" s="77">
        <f t="shared" si="56"/>
        <v>0</v>
      </c>
      <c r="Y317" s="77">
        <f t="shared" si="56"/>
        <v>0</v>
      </c>
      <c r="Z317" s="77">
        <f t="shared" si="56"/>
        <v>0</v>
      </c>
      <c r="AA317" s="77">
        <f t="shared" si="57"/>
        <v>0</v>
      </c>
      <c r="AB317" s="77">
        <f t="shared" si="57"/>
        <v>0</v>
      </c>
      <c r="AC317" s="77">
        <f t="shared" si="57"/>
        <v>0</v>
      </c>
      <c r="AD317" s="77">
        <f t="shared" si="57"/>
        <v>0</v>
      </c>
      <c r="AE317" s="77">
        <f t="shared" si="57"/>
        <v>0</v>
      </c>
      <c r="AF317" s="77">
        <f t="shared" si="57"/>
        <v>0</v>
      </c>
      <c r="AG317" s="77">
        <f t="shared" si="57"/>
        <v>0</v>
      </c>
      <c r="AH317" s="77">
        <f t="shared" si="57"/>
        <v>0</v>
      </c>
      <c r="AI317" s="77">
        <f t="shared" si="57"/>
        <v>0</v>
      </c>
      <c r="AJ317" s="77">
        <f t="shared" si="57"/>
        <v>0</v>
      </c>
      <c r="AK317" s="77">
        <f t="shared" si="59"/>
        <v>0</v>
      </c>
      <c r="AL317" s="78">
        <f t="shared" si="60"/>
        <v>0</v>
      </c>
    </row>
    <row r="318" spans="1:38">
      <c r="A318" s="81"/>
      <c r="B318" s="82"/>
      <c r="C318" s="101"/>
      <c r="D318" s="101"/>
      <c r="E318" s="162"/>
      <c r="F318" s="186"/>
      <c r="G318" s="186"/>
      <c r="H318" s="69"/>
      <c r="I318" s="70" t="e">
        <f>VLOOKUP(H318,CARGOS!$A$2:$C$21,2,FALSE)</f>
        <v>#N/A</v>
      </c>
      <c r="J318" s="71" t="e">
        <f>VLOOKUP(H318,CARGOS!$A$2:$C$21,3,FALSE)</f>
        <v>#N/A</v>
      </c>
      <c r="K318" s="72"/>
      <c r="L318" s="73"/>
      <c r="M318" s="73">
        <f t="shared" si="54"/>
        <v>0</v>
      </c>
      <c r="N318" s="74"/>
      <c r="O318" s="75">
        <f t="shared" si="58"/>
        <v>0</v>
      </c>
      <c r="P318" s="76">
        <f t="shared" si="55"/>
        <v>0</v>
      </c>
      <c r="Q318" s="77">
        <f t="shared" si="56"/>
        <v>0</v>
      </c>
      <c r="R318" s="77">
        <f t="shared" si="56"/>
        <v>0</v>
      </c>
      <c r="S318" s="77">
        <f t="shared" si="56"/>
        <v>0</v>
      </c>
      <c r="T318" s="77">
        <f t="shared" si="56"/>
        <v>0</v>
      </c>
      <c r="U318" s="77">
        <f t="shared" si="56"/>
        <v>0</v>
      </c>
      <c r="V318" s="77">
        <f t="shared" si="56"/>
        <v>0</v>
      </c>
      <c r="W318" s="77">
        <f t="shared" si="56"/>
        <v>0</v>
      </c>
      <c r="X318" s="77">
        <f t="shared" si="56"/>
        <v>0</v>
      </c>
      <c r="Y318" s="77">
        <f t="shared" si="56"/>
        <v>0</v>
      </c>
      <c r="Z318" s="77">
        <f t="shared" si="56"/>
        <v>0</v>
      </c>
      <c r="AA318" s="77">
        <f t="shared" si="57"/>
        <v>0</v>
      </c>
      <c r="AB318" s="77">
        <f t="shared" si="57"/>
        <v>0</v>
      </c>
      <c r="AC318" s="77">
        <f t="shared" si="57"/>
        <v>0</v>
      </c>
      <c r="AD318" s="77">
        <f t="shared" si="57"/>
        <v>0</v>
      </c>
      <c r="AE318" s="77">
        <f t="shared" si="57"/>
        <v>0</v>
      </c>
      <c r="AF318" s="77">
        <f t="shared" si="57"/>
        <v>0</v>
      </c>
      <c r="AG318" s="77">
        <f t="shared" si="57"/>
        <v>0</v>
      </c>
      <c r="AH318" s="77">
        <f t="shared" si="57"/>
        <v>0</v>
      </c>
      <c r="AI318" s="77">
        <f t="shared" si="57"/>
        <v>0</v>
      </c>
      <c r="AJ318" s="77">
        <f t="shared" si="57"/>
        <v>0</v>
      </c>
      <c r="AK318" s="77">
        <f t="shared" si="59"/>
        <v>0</v>
      </c>
      <c r="AL318" s="78">
        <f t="shared" si="60"/>
        <v>0</v>
      </c>
    </row>
    <row r="319" spans="1:38">
      <c r="A319" s="81"/>
      <c r="B319" s="82"/>
      <c r="C319" s="101"/>
      <c r="D319" s="101"/>
      <c r="E319" s="162"/>
      <c r="F319" s="186"/>
      <c r="G319" s="186"/>
      <c r="H319" s="69"/>
      <c r="I319" s="70" t="e">
        <f>VLOOKUP(H319,CARGOS!$A$2:$C$21,2,FALSE)</f>
        <v>#N/A</v>
      </c>
      <c r="J319" s="71" t="e">
        <f>VLOOKUP(H319,CARGOS!$A$2:$C$21,3,FALSE)</f>
        <v>#N/A</v>
      </c>
      <c r="K319" s="72"/>
      <c r="L319" s="73"/>
      <c r="M319" s="73">
        <f t="shared" si="54"/>
        <v>0</v>
      </c>
      <c r="N319" s="74"/>
      <c r="O319" s="75">
        <f t="shared" si="58"/>
        <v>0</v>
      </c>
      <c r="P319" s="76">
        <f t="shared" si="55"/>
        <v>0</v>
      </c>
      <c r="Q319" s="77">
        <f t="shared" si="56"/>
        <v>0</v>
      </c>
      <c r="R319" s="77">
        <f t="shared" si="56"/>
        <v>0</v>
      </c>
      <c r="S319" s="77">
        <f t="shared" si="56"/>
        <v>0</v>
      </c>
      <c r="T319" s="77">
        <f t="shared" si="56"/>
        <v>0</v>
      </c>
      <c r="U319" s="77">
        <f t="shared" si="56"/>
        <v>0</v>
      </c>
      <c r="V319" s="77">
        <f t="shared" si="56"/>
        <v>0</v>
      </c>
      <c r="W319" s="77">
        <f t="shared" si="56"/>
        <v>0</v>
      </c>
      <c r="X319" s="77">
        <f t="shared" si="56"/>
        <v>0</v>
      </c>
      <c r="Y319" s="77">
        <f t="shared" si="56"/>
        <v>0</v>
      </c>
      <c r="Z319" s="77">
        <f t="shared" si="56"/>
        <v>0</v>
      </c>
      <c r="AA319" s="77">
        <f t="shared" si="57"/>
        <v>0</v>
      </c>
      <c r="AB319" s="77">
        <f t="shared" si="57"/>
        <v>0</v>
      </c>
      <c r="AC319" s="77">
        <f t="shared" si="57"/>
        <v>0</v>
      </c>
      <c r="AD319" s="77">
        <f t="shared" si="57"/>
        <v>0</v>
      </c>
      <c r="AE319" s="77">
        <f t="shared" si="57"/>
        <v>0</v>
      </c>
      <c r="AF319" s="77">
        <f t="shared" si="57"/>
        <v>0</v>
      </c>
      <c r="AG319" s="77">
        <f t="shared" si="57"/>
        <v>0</v>
      </c>
      <c r="AH319" s="77">
        <f t="shared" si="57"/>
        <v>0</v>
      </c>
      <c r="AI319" s="77">
        <f t="shared" si="57"/>
        <v>0</v>
      </c>
      <c r="AJ319" s="77">
        <f t="shared" si="57"/>
        <v>0</v>
      </c>
      <c r="AK319" s="77">
        <f t="shared" si="59"/>
        <v>0</v>
      </c>
      <c r="AL319" s="78">
        <f t="shared" si="60"/>
        <v>0</v>
      </c>
    </row>
    <row r="320" spans="1:38">
      <c r="A320" s="81"/>
      <c r="B320" s="82"/>
      <c r="C320" s="101"/>
      <c r="D320" s="101"/>
      <c r="E320" s="162"/>
      <c r="F320" s="186"/>
      <c r="G320" s="186"/>
      <c r="H320" s="69"/>
      <c r="I320" s="70" t="e">
        <f>VLOOKUP(H320,CARGOS!$A$2:$C$21,2,FALSE)</f>
        <v>#N/A</v>
      </c>
      <c r="J320" s="71" t="e">
        <f>VLOOKUP(H320,CARGOS!$A$2:$C$21,3,FALSE)</f>
        <v>#N/A</v>
      </c>
      <c r="K320" s="72"/>
      <c r="L320" s="73"/>
      <c r="M320" s="73">
        <f t="shared" si="54"/>
        <v>0</v>
      </c>
      <c r="N320" s="74"/>
      <c r="O320" s="75">
        <f t="shared" si="58"/>
        <v>0</v>
      </c>
      <c r="P320" s="76">
        <f t="shared" si="55"/>
        <v>0</v>
      </c>
      <c r="Q320" s="77">
        <f t="shared" si="56"/>
        <v>0</v>
      </c>
      <c r="R320" s="77">
        <f t="shared" si="56"/>
        <v>0</v>
      </c>
      <c r="S320" s="77">
        <f t="shared" si="56"/>
        <v>0</v>
      </c>
      <c r="T320" s="77">
        <f t="shared" si="56"/>
        <v>0</v>
      </c>
      <c r="U320" s="77">
        <f t="shared" si="56"/>
        <v>0</v>
      </c>
      <c r="V320" s="77">
        <f t="shared" si="56"/>
        <v>0</v>
      </c>
      <c r="W320" s="77">
        <f t="shared" si="56"/>
        <v>0</v>
      </c>
      <c r="X320" s="77">
        <f t="shared" si="56"/>
        <v>0</v>
      </c>
      <c r="Y320" s="77">
        <f t="shared" si="56"/>
        <v>0</v>
      </c>
      <c r="Z320" s="77">
        <f t="shared" si="56"/>
        <v>0</v>
      </c>
      <c r="AA320" s="77">
        <f t="shared" si="57"/>
        <v>0</v>
      </c>
      <c r="AB320" s="77">
        <f t="shared" si="57"/>
        <v>0</v>
      </c>
      <c r="AC320" s="77">
        <f t="shared" si="57"/>
        <v>0</v>
      </c>
      <c r="AD320" s="77">
        <f t="shared" si="57"/>
        <v>0</v>
      </c>
      <c r="AE320" s="77">
        <f t="shared" si="57"/>
        <v>0</v>
      </c>
      <c r="AF320" s="77">
        <f t="shared" si="57"/>
        <v>0</v>
      </c>
      <c r="AG320" s="77">
        <f t="shared" si="57"/>
        <v>0</v>
      </c>
      <c r="AH320" s="77">
        <f t="shared" si="57"/>
        <v>0</v>
      </c>
      <c r="AI320" s="77">
        <f t="shared" si="57"/>
        <v>0</v>
      </c>
      <c r="AJ320" s="77">
        <f t="shared" si="57"/>
        <v>0</v>
      </c>
      <c r="AK320" s="77">
        <f t="shared" si="59"/>
        <v>0</v>
      </c>
      <c r="AL320" s="78">
        <f t="shared" si="60"/>
        <v>0</v>
      </c>
    </row>
    <row r="321" spans="1:38">
      <c r="A321" s="81"/>
      <c r="B321" s="82"/>
      <c r="C321" s="101"/>
      <c r="D321" s="101"/>
      <c r="E321" s="162"/>
      <c r="F321" s="186"/>
      <c r="G321" s="186"/>
      <c r="H321" s="69"/>
      <c r="I321" s="70" t="e">
        <f>VLOOKUP(H321,CARGOS!$A$2:$C$21,2,FALSE)</f>
        <v>#N/A</v>
      </c>
      <c r="J321" s="71" t="e">
        <f>VLOOKUP(H321,CARGOS!$A$2:$C$21,3,FALSE)</f>
        <v>#N/A</v>
      </c>
      <c r="K321" s="72"/>
      <c r="L321" s="73"/>
      <c r="M321" s="73">
        <f t="shared" si="54"/>
        <v>0</v>
      </c>
      <c r="N321" s="74"/>
      <c r="O321" s="75">
        <f t="shared" si="58"/>
        <v>0</v>
      </c>
      <c r="P321" s="76">
        <f t="shared" si="55"/>
        <v>0</v>
      </c>
      <c r="Q321" s="77">
        <f t="shared" si="56"/>
        <v>0</v>
      </c>
      <c r="R321" s="77">
        <f t="shared" si="56"/>
        <v>0</v>
      </c>
      <c r="S321" s="77">
        <f t="shared" si="56"/>
        <v>0</v>
      </c>
      <c r="T321" s="77">
        <f t="shared" si="56"/>
        <v>0</v>
      </c>
      <c r="U321" s="77">
        <f t="shared" si="56"/>
        <v>0</v>
      </c>
      <c r="V321" s="77">
        <f t="shared" si="56"/>
        <v>0</v>
      </c>
      <c r="W321" s="77">
        <f t="shared" si="56"/>
        <v>0</v>
      </c>
      <c r="X321" s="77">
        <f t="shared" si="56"/>
        <v>0</v>
      </c>
      <c r="Y321" s="77">
        <f t="shared" si="56"/>
        <v>0</v>
      </c>
      <c r="Z321" s="77">
        <f t="shared" si="56"/>
        <v>0</v>
      </c>
      <c r="AA321" s="77">
        <f t="shared" si="57"/>
        <v>0</v>
      </c>
      <c r="AB321" s="77">
        <f t="shared" si="57"/>
        <v>0</v>
      </c>
      <c r="AC321" s="77">
        <f t="shared" si="57"/>
        <v>0</v>
      </c>
      <c r="AD321" s="77">
        <f t="shared" si="57"/>
        <v>0</v>
      </c>
      <c r="AE321" s="77">
        <f t="shared" si="57"/>
        <v>0</v>
      </c>
      <c r="AF321" s="77">
        <f t="shared" si="57"/>
        <v>0</v>
      </c>
      <c r="AG321" s="77">
        <f t="shared" si="57"/>
        <v>0</v>
      </c>
      <c r="AH321" s="77">
        <f t="shared" si="57"/>
        <v>0</v>
      </c>
      <c r="AI321" s="77">
        <f t="shared" si="57"/>
        <v>0</v>
      </c>
      <c r="AJ321" s="77">
        <f t="shared" si="57"/>
        <v>0</v>
      </c>
      <c r="AK321" s="77">
        <f t="shared" si="59"/>
        <v>0</v>
      </c>
      <c r="AL321" s="78">
        <f t="shared" si="60"/>
        <v>0</v>
      </c>
    </row>
    <row r="322" spans="1:38">
      <c r="A322" s="81"/>
      <c r="B322" s="82"/>
      <c r="C322" s="101"/>
      <c r="D322" s="101"/>
      <c r="E322" s="162"/>
      <c r="F322" s="186"/>
      <c r="G322" s="186"/>
      <c r="H322" s="69"/>
      <c r="I322" s="70" t="e">
        <f>VLOOKUP(H322,CARGOS!$A$2:$C$21,2,FALSE)</f>
        <v>#N/A</v>
      </c>
      <c r="J322" s="71" t="e">
        <f>VLOOKUP(H322,CARGOS!$A$2:$C$21,3,FALSE)</f>
        <v>#N/A</v>
      </c>
      <c r="K322" s="72"/>
      <c r="L322" s="73"/>
      <c r="M322" s="73">
        <f t="shared" si="54"/>
        <v>0</v>
      </c>
      <c r="N322" s="74"/>
      <c r="O322" s="75">
        <f t="shared" si="58"/>
        <v>0</v>
      </c>
      <c r="P322" s="76">
        <f t="shared" si="55"/>
        <v>0</v>
      </c>
      <c r="Q322" s="77">
        <f t="shared" si="56"/>
        <v>0</v>
      </c>
      <c r="R322" s="77">
        <f t="shared" si="56"/>
        <v>0</v>
      </c>
      <c r="S322" s="77">
        <f t="shared" si="56"/>
        <v>0</v>
      </c>
      <c r="T322" s="77">
        <f t="shared" si="56"/>
        <v>0</v>
      </c>
      <c r="U322" s="77">
        <f t="shared" si="56"/>
        <v>0</v>
      </c>
      <c r="V322" s="77">
        <f t="shared" si="56"/>
        <v>0</v>
      </c>
      <c r="W322" s="77">
        <f t="shared" si="56"/>
        <v>0</v>
      </c>
      <c r="X322" s="77">
        <f t="shared" si="56"/>
        <v>0</v>
      </c>
      <c r="Y322" s="77">
        <f t="shared" si="56"/>
        <v>0</v>
      </c>
      <c r="Z322" s="77">
        <f t="shared" si="56"/>
        <v>0</v>
      </c>
      <c r="AA322" s="77">
        <f t="shared" si="57"/>
        <v>0</v>
      </c>
      <c r="AB322" s="77">
        <f t="shared" si="57"/>
        <v>0</v>
      </c>
      <c r="AC322" s="77">
        <f t="shared" si="57"/>
        <v>0</v>
      </c>
      <c r="AD322" s="77">
        <f t="shared" si="57"/>
        <v>0</v>
      </c>
      <c r="AE322" s="77">
        <f t="shared" si="57"/>
        <v>0</v>
      </c>
      <c r="AF322" s="77">
        <f t="shared" si="57"/>
        <v>0</v>
      </c>
      <c r="AG322" s="77">
        <f t="shared" si="57"/>
        <v>0</v>
      </c>
      <c r="AH322" s="77">
        <f t="shared" si="57"/>
        <v>0</v>
      </c>
      <c r="AI322" s="77">
        <f t="shared" si="57"/>
        <v>0</v>
      </c>
      <c r="AJ322" s="77">
        <f t="shared" si="57"/>
        <v>0</v>
      </c>
      <c r="AK322" s="77">
        <f t="shared" si="59"/>
        <v>0</v>
      </c>
      <c r="AL322" s="78">
        <f t="shared" si="60"/>
        <v>0</v>
      </c>
    </row>
    <row r="323" spans="1:38">
      <c r="A323" s="81"/>
      <c r="B323" s="82"/>
      <c r="C323" s="101"/>
      <c r="D323" s="101"/>
      <c r="E323" s="162"/>
      <c r="F323" s="186"/>
      <c r="G323" s="186"/>
      <c r="H323" s="69"/>
      <c r="I323" s="70" t="e">
        <f>VLOOKUP(H323,CARGOS!$A$2:$C$21,2,FALSE)</f>
        <v>#N/A</v>
      </c>
      <c r="J323" s="71" t="e">
        <f>VLOOKUP(H323,CARGOS!$A$2:$C$21,3,FALSE)</f>
        <v>#N/A</v>
      </c>
      <c r="K323" s="72"/>
      <c r="L323" s="73"/>
      <c r="M323" s="73">
        <f t="shared" si="54"/>
        <v>0</v>
      </c>
      <c r="N323" s="74"/>
      <c r="O323" s="75">
        <f t="shared" si="58"/>
        <v>0</v>
      </c>
      <c r="P323" s="76">
        <f t="shared" si="55"/>
        <v>0</v>
      </c>
      <c r="Q323" s="77">
        <f t="shared" si="56"/>
        <v>0</v>
      </c>
      <c r="R323" s="77">
        <f t="shared" si="56"/>
        <v>0</v>
      </c>
      <c r="S323" s="77">
        <f t="shared" si="56"/>
        <v>0</v>
      </c>
      <c r="T323" s="77">
        <f t="shared" si="56"/>
        <v>0</v>
      </c>
      <c r="U323" s="77">
        <f t="shared" si="56"/>
        <v>0</v>
      </c>
      <c r="V323" s="77">
        <f t="shared" si="56"/>
        <v>0</v>
      </c>
      <c r="W323" s="77">
        <f t="shared" si="56"/>
        <v>0</v>
      </c>
      <c r="X323" s="77">
        <f t="shared" si="56"/>
        <v>0</v>
      </c>
      <c r="Y323" s="77">
        <f t="shared" si="56"/>
        <v>0</v>
      </c>
      <c r="Z323" s="77">
        <f t="shared" si="56"/>
        <v>0</v>
      </c>
      <c r="AA323" s="77">
        <f t="shared" si="57"/>
        <v>0</v>
      </c>
      <c r="AB323" s="77">
        <f t="shared" si="57"/>
        <v>0</v>
      </c>
      <c r="AC323" s="77">
        <f t="shared" si="57"/>
        <v>0</v>
      </c>
      <c r="AD323" s="77">
        <f t="shared" si="57"/>
        <v>0</v>
      </c>
      <c r="AE323" s="77">
        <f t="shared" si="57"/>
        <v>0</v>
      </c>
      <c r="AF323" s="77">
        <f t="shared" si="57"/>
        <v>0</v>
      </c>
      <c r="AG323" s="77">
        <f t="shared" si="57"/>
        <v>0</v>
      </c>
      <c r="AH323" s="77">
        <f t="shared" si="57"/>
        <v>0</v>
      </c>
      <c r="AI323" s="77">
        <f t="shared" si="57"/>
        <v>0</v>
      </c>
      <c r="AJ323" s="77">
        <f t="shared" si="57"/>
        <v>0</v>
      </c>
      <c r="AK323" s="77">
        <f t="shared" si="59"/>
        <v>0</v>
      </c>
      <c r="AL323" s="78">
        <f t="shared" si="60"/>
        <v>0</v>
      </c>
    </row>
    <row r="324" spans="1:38">
      <c r="A324" s="81"/>
      <c r="B324" s="82"/>
      <c r="C324" s="101"/>
      <c r="D324" s="101"/>
      <c r="E324" s="164"/>
      <c r="F324" s="188"/>
      <c r="G324" s="188"/>
      <c r="H324" s="69"/>
      <c r="I324" s="70" t="e">
        <f>VLOOKUP(H324,CARGOS!$A$2:$C$21,2,FALSE)</f>
        <v>#N/A</v>
      </c>
      <c r="J324" s="71" t="e">
        <f>VLOOKUP(H324,CARGOS!$A$2:$C$21,3,FALSE)</f>
        <v>#N/A</v>
      </c>
      <c r="K324" s="72"/>
      <c r="L324" s="73"/>
      <c r="M324" s="73">
        <f t="shared" si="54"/>
        <v>0</v>
      </c>
      <c r="N324" s="74"/>
      <c r="O324" s="75">
        <f t="shared" si="58"/>
        <v>0</v>
      </c>
      <c r="P324" s="76">
        <f t="shared" si="55"/>
        <v>0</v>
      </c>
      <c r="Q324" s="77">
        <f t="shared" si="56"/>
        <v>0</v>
      </c>
      <c r="R324" s="77">
        <f t="shared" si="56"/>
        <v>0</v>
      </c>
      <c r="S324" s="77">
        <f t="shared" si="56"/>
        <v>0</v>
      </c>
      <c r="T324" s="77">
        <f t="shared" si="56"/>
        <v>0</v>
      </c>
      <c r="U324" s="77">
        <f t="shared" si="56"/>
        <v>0</v>
      </c>
      <c r="V324" s="77">
        <f t="shared" si="56"/>
        <v>0</v>
      </c>
      <c r="W324" s="77">
        <f t="shared" si="56"/>
        <v>0</v>
      </c>
      <c r="X324" s="77">
        <f t="shared" si="56"/>
        <v>0</v>
      </c>
      <c r="Y324" s="77">
        <f t="shared" si="56"/>
        <v>0</v>
      </c>
      <c r="Z324" s="77">
        <f t="shared" si="56"/>
        <v>0</v>
      </c>
      <c r="AA324" s="77">
        <f t="shared" si="57"/>
        <v>0</v>
      </c>
      <c r="AB324" s="77">
        <f t="shared" si="57"/>
        <v>0</v>
      </c>
      <c r="AC324" s="77">
        <f t="shared" si="57"/>
        <v>0</v>
      </c>
      <c r="AD324" s="77">
        <f t="shared" si="57"/>
        <v>0</v>
      </c>
      <c r="AE324" s="77">
        <f t="shared" si="57"/>
        <v>0</v>
      </c>
      <c r="AF324" s="77">
        <f t="shared" si="57"/>
        <v>0</v>
      </c>
      <c r="AG324" s="77">
        <f t="shared" si="57"/>
        <v>0</v>
      </c>
      <c r="AH324" s="77">
        <f t="shared" si="57"/>
        <v>0</v>
      </c>
      <c r="AI324" s="77">
        <f t="shared" si="57"/>
        <v>0</v>
      </c>
      <c r="AJ324" s="77">
        <f t="shared" si="57"/>
        <v>0</v>
      </c>
      <c r="AK324" s="77">
        <f t="shared" si="59"/>
        <v>0</v>
      </c>
      <c r="AL324" s="78">
        <f t="shared" si="60"/>
        <v>0</v>
      </c>
    </row>
    <row r="325" spans="1:38">
      <c r="A325" s="81"/>
      <c r="B325" s="82"/>
      <c r="C325" s="101"/>
      <c r="D325" s="101"/>
      <c r="E325" s="162"/>
      <c r="F325" s="186"/>
      <c r="G325" s="186"/>
      <c r="H325" s="69"/>
      <c r="I325" s="70" t="e">
        <f>VLOOKUP(H325,CARGOS!$A$2:$C$21,2,FALSE)</f>
        <v>#N/A</v>
      </c>
      <c r="J325" s="71" t="e">
        <f>VLOOKUP(H325,CARGOS!$A$2:$C$21,3,FALSE)</f>
        <v>#N/A</v>
      </c>
      <c r="K325" s="72"/>
      <c r="L325" s="73"/>
      <c r="M325" s="73">
        <f t="shared" si="54"/>
        <v>0</v>
      </c>
      <c r="N325" s="74"/>
      <c r="O325" s="75">
        <f t="shared" si="58"/>
        <v>0</v>
      </c>
      <c r="P325" s="76">
        <f t="shared" si="55"/>
        <v>0</v>
      </c>
      <c r="Q325" s="77">
        <f t="shared" si="56"/>
        <v>0</v>
      </c>
      <c r="R325" s="77">
        <f t="shared" si="56"/>
        <v>0</v>
      </c>
      <c r="S325" s="77">
        <f t="shared" si="56"/>
        <v>0</v>
      </c>
      <c r="T325" s="77">
        <f t="shared" si="56"/>
        <v>0</v>
      </c>
      <c r="U325" s="77">
        <f t="shared" si="56"/>
        <v>0</v>
      </c>
      <c r="V325" s="77">
        <f t="shared" si="56"/>
        <v>0</v>
      </c>
      <c r="W325" s="77">
        <f t="shared" si="56"/>
        <v>0</v>
      </c>
      <c r="X325" s="77">
        <f t="shared" si="56"/>
        <v>0</v>
      </c>
      <c r="Y325" s="77">
        <f t="shared" si="56"/>
        <v>0</v>
      </c>
      <c r="Z325" s="77">
        <f t="shared" si="56"/>
        <v>0</v>
      </c>
      <c r="AA325" s="77">
        <f t="shared" si="57"/>
        <v>0</v>
      </c>
      <c r="AB325" s="77">
        <f t="shared" si="57"/>
        <v>0</v>
      </c>
      <c r="AC325" s="77">
        <f t="shared" si="57"/>
        <v>0</v>
      </c>
      <c r="AD325" s="77">
        <f t="shared" si="57"/>
        <v>0</v>
      </c>
      <c r="AE325" s="77">
        <f t="shared" si="57"/>
        <v>0</v>
      </c>
      <c r="AF325" s="77">
        <f t="shared" si="57"/>
        <v>0</v>
      </c>
      <c r="AG325" s="77">
        <f t="shared" si="57"/>
        <v>0</v>
      </c>
      <c r="AH325" s="77">
        <f t="shared" si="57"/>
        <v>0</v>
      </c>
      <c r="AI325" s="77">
        <f t="shared" si="57"/>
        <v>0</v>
      </c>
      <c r="AJ325" s="77">
        <f t="shared" si="57"/>
        <v>0</v>
      </c>
      <c r="AK325" s="77">
        <f t="shared" si="59"/>
        <v>0</v>
      </c>
      <c r="AL325" s="78">
        <f t="shared" si="60"/>
        <v>0</v>
      </c>
    </row>
    <row r="326" spans="1:38">
      <c r="A326" s="81"/>
      <c r="B326" s="82"/>
      <c r="C326" s="101"/>
      <c r="D326" s="101"/>
      <c r="E326" s="162"/>
      <c r="F326" s="186"/>
      <c r="G326" s="186"/>
      <c r="H326" s="69"/>
      <c r="I326" s="70" t="e">
        <f>VLOOKUP(H326,CARGOS!$A$2:$C$21,2,FALSE)</f>
        <v>#N/A</v>
      </c>
      <c r="J326" s="71" t="e">
        <f>VLOOKUP(H326,CARGOS!$A$2:$C$21,3,FALSE)</f>
        <v>#N/A</v>
      </c>
      <c r="K326" s="72"/>
      <c r="L326" s="73"/>
      <c r="M326" s="73">
        <f t="shared" si="54"/>
        <v>0</v>
      </c>
      <c r="N326" s="74"/>
      <c r="O326" s="75">
        <f t="shared" si="58"/>
        <v>0</v>
      </c>
      <c r="P326" s="76">
        <f t="shared" si="55"/>
        <v>0</v>
      </c>
      <c r="Q326" s="77">
        <f t="shared" si="56"/>
        <v>0</v>
      </c>
      <c r="R326" s="77">
        <f t="shared" si="56"/>
        <v>0</v>
      </c>
      <c r="S326" s="77">
        <f t="shared" si="56"/>
        <v>0</v>
      </c>
      <c r="T326" s="77">
        <f t="shared" si="56"/>
        <v>0</v>
      </c>
      <c r="U326" s="77">
        <f t="shared" si="56"/>
        <v>0</v>
      </c>
      <c r="V326" s="77">
        <f t="shared" si="56"/>
        <v>0</v>
      </c>
      <c r="W326" s="77">
        <f t="shared" si="56"/>
        <v>0</v>
      </c>
      <c r="X326" s="77">
        <f t="shared" si="56"/>
        <v>0</v>
      </c>
      <c r="Y326" s="77">
        <f t="shared" si="56"/>
        <v>0</v>
      </c>
      <c r="Z326" s="77">
        <f t="shared" si="56"/>
        <v>0</v>
      </c>
      <c r="AA326" s="77">
        <f t="shared" si="57"/>
        <v>0</v>
      </c>
      <c r="AB326" s="77">
        <f t="shared" si="57"/>
        <v>0</v>
      </c>
      <c r="AC326" s="77">
        <f t="shared" si="57"/>
        <v>0</v>
      </c>
      <c r="AD326" s="77">
        <f t="shared" si="57"/>
        <v>0</v>
      </c>
      <c r="AE326" s="77">
        <f t="shared" si="57"/>
        <v>0</v>
      </c>
      <c r="AF326" s="77">
        <f t="shared" si="57"/>
        <v>0</v>
      </c>
      <c r="AG326" s="77">
        <f t="shared" si="57"/>
        <v>0</v>
      </c>
      <c r="AH326" s="77">
        <f t="shared" si="57"/>
        <v>0</v>
      </c>
      <c r="AI326" s="77">
        <f t="shared" si="57"/>
        <v>0</v>
      </c>
      <c r="AJ326" s="77">
        <f t="shared" si="57"/>
        <v>0</v>
      </c>
      <c r="AK326" s="77">
        <f t="shared" si="59"/>
        <v>0</v>
      </c>
      <c r="AL326" s="78">
        <f t="shared" si="60"/>
        <v>0</v>
      </c>
    </row>
    <row r="327" spans="1:38">
      <c r="A327" s="81"/>
      <c r="B327" s="143"/>
      <c r="C327" s="101"/>
      <c r="D327" s="101"/>
      <c r="E327" s="165"/>
      <c r="F327" s="102"/>
      <c r="G327" s="189"/>
      <c r="H327" s="142"/>
      <c r="I327" s="70" t="e">
        <f>VLOOKUP(H327,CARGOS!$A$2:$C$21,2,FALSE)</f>
        <v>#N/A</v>
      </c>
      <c r="J327" s="71" t="e">
        <f>VLOOKUP(H327,CARGOS!$A$2:$C$21,3,FALSE)</f>
        <v>#N/A</v>
      </c>
      <c r="K327" s="149"/>
      <c r="L327" s="150"/>
      <c r="M327" s="73">
        <f t="shared" si="54"/>
        <v>0</v>
      </c>
      <c r="N327" s="151"/>
      <c r="O327" s="75">
        <f t="shared" si="58"/>
        <v>0</v>
      </c>
      <c r="P327" s="76">
        <f t="shared" si="55"/>
        <v>0</v>
      </c>
      <c r="Q327" s="77">
        <f t="shared" si="56"/>
        <v>0</v>
      </c>
      <c r="R327" s="77">
        <f t="shared" si="56"/>
        <v>0</v>
      </c>
      <c r="S327" s="77">
        <f t="shared" si="56"/>
        <v>0</v>
      </c>
      <c r="T327" s="77">
        <f t="shared" si="56"/>
        <v>0</v>
      </c>
      <c r="U327" s="77">
        <f t="shared" si="56"/>
        <v>0</v>
      </c>
      <c r="V327" s="77">
        <f t="shared" si="56"/>
        <v>0</v>
      </c>
      <c r="W327" s="77">
        <f t="shared" si="56"/>
        <v>0</v>
      </c>
      <c r="X327" s="77">
        <f t="shared" si="56"/>
        <v>0</v>
      </c>
      <c r="Y327" s="77">
        <f t="shared" si="56"/>
        <v>0</v>
      </c>
      <c r="Z327" s="77">
        <f t="shared" si="56"/>
        <v>0</v>
      </c>
      <c r="AA327" s="77">
        <f t="shared" si="57"/>
        <v>0</v>
      </c>
      <c r="AB327" s="77">
        <f t="shared" si="57"/>
        <v>0</v>
      </c>
      <c r="AC327" s="77">
        <f t="shared" si="57"/>
        <v>0</v>
      </c>
      <c r="AD327" s="77">
        <f t="shared" si="57"/>
        <v>0</v>
      </c>
      <c r="AE327" s="77">
        <f t="shared" si="57"/>
        <v>0</v>
      </c>
      <c r="AF327" s="77">
        <f t="shared" si="57"/>
        <v>0</v>
      </c>
      <c r="AG327" s="77">
        <f t="shared" si="57"/>
        <v>0</v>
      </c>
      <c r="AH327" s="77">
        <f t="shared" si="57"/>
        <v>0</v>
      </c>
      <c r="AI327" s="77">
        <f t="shared" si="57"/>
        <v>0</v>
      </c>
      <c r="AJ327" s="77">
        <f t="shared" si="57"/>
        <v>0</v>
      </c>
      <c r="AK327" s="77">
        <f t="shared" si="59"/>
        <v>0</v>
      </c>
      <c r="AL327" s="78">
        <f t="shared" si="60"/>
        <v>0</v>
      </c>
    </row>
    <row r="328" spans="1:38">
      <c r="A328" s="81"/>
      <c r="B328" s="143"/>
      <c r="C328" s="101"/>
      <c r="D328" s="101"/>
      <c r="E328" s="165"/>
      <c r="F328" s="102"/>
      <c r="G328" s="189"/>
      <c r="H328" s="142"/>
      <c r="I328" s="70" t="e">
        <f>VLOOKUP(H328,CARGOS!$A$2:$C$21,2,FALSE)</f>
        <v>#N/A</v>
      </c>
      <c r="J328" s="71" t="e">
        <f>VLOOKUP(H328,CARGOS!$A$2:$C$21,3,FALSE)</f>
        <v>#N/A</v>
      </c>
      <c r="K328" s="152"/>
      <c r="L328" s="153"/>
      <c r="M328" s="73">
        <f t="shared" si="54"/>
        <v>0</v>
      </c>
      <c r="N328" s="153"/>
      <c r="O328" s="75">
        <f t="shared" si="58"/>
        <v>0</v>
      </c>
      <c r="P328" s="76">
        <f t="shared" si="55"/>
        <v>0</v>
      </c>
      <c r="Q328" s="77">
        <f t="shared" si="56"/>
        <v>0</v>
      </c>
      <c r="R328" s="77">
        <f t="shared" si="56"/>
        <v>0</v>
      </c>
      <c r="S328" s="77">
        <f t="shared" si="56"/>
        <v>0</v>
      </c>
      <c r="T328" s="77">
        <f t="shared" si="56"/>
        <v>0</v>
      </c>
      <c r="U328" s="77">
        <f t="shared" si="56"/>
        <v>0</v>
      </c>
      <c r="V328" s="77">
        <f t="shared" si="56"/>
        <v>0</v>
      </c>
      <c r="W328" s="77">
        <f t="shared" si="56"/>
        <v>0</v>
      </c>
      <c r="X328" s="77">
        <f t="shared" si="56"/>
        <v>0</v>
      </c>
      <c r="Y328" s="77">
        <f t="shared" si="56"/>
        <v>0</v>
      </c>
      <c r="Z328" s="77">
        <f t="shared" si="56"/>
        <v>0</v>
      </c>
      <c r="AA328" s="77">
        <f t="shared" si="57"/>
        <v>0</v>
      </c>
      <c r="AB328" s="77">
        <f t="shared" si="57"/>
        <v>0</v>
      </c>
      <c r="AC328" s="77">
        <f t="shared" si="57"/>
        <v>0</v>
      </c>
      <c r="AD328" s="77">
        <f t="shared" si="57"/>
        <v>0</v>
      </c>
      <c r="AE328" s="77">
        <f t="shared" si="57"/>
        <v>0</v>
      </c>
      <c r="AF328" s="77">
        <f t="shared" si="57"/>
        <v>0</v>
      </c>
      <c r="AG328" s="77">
        <f t="shared" si="57"/>
        <v>0</v>
      </c>
      <c r="AH328" s="77">
        <f t="shared" si="57"/>
        <v>0</v>
      </c>
      <c r="AI328" s="77">
        <f t="shared" si="57"/>
        <v>0</v>
      </c>
      <c r="AJ328" s="77">
        <f t="shared" si="57"/>
        <v>0</v>
      </c>
      <c r="AK328" s="77">
        <f t="shared" si="59"/>
        <v>0</v>
      </c>
      <c r="AL328" s="78">
        <f t="shared" si="60"/>
        <v>0</v>
      </c>
    </row>
    <row r="329" spans="1:38">
      <c r="A329" s="81"/>
      <c r="B329" s="143"/>
      <c r="C329" s="101"/>
      <c r="D329" s="101"/>
      <c r="E329" s="165"/>
      <c r="F329" s="102"/>
      <c r="G329" s="189"/>
      <c r="H329" s="142"/>
      <c r="I329" s="70" t="e">
        <f>VLOOKUP(H329,CARGOS!$A$2:$C$21,2,FALSE)</f>
        <v>#N/A</v>
      </c>
      <c r="J329" s="71" t="e">
        <f>VLOOKUP(H329,CARGOS!$A$2:$C$21,3,FALSE)</f>
        <v>#N/A</v>
      </c>
      <c r="K329" s="149"/>
      <c r="L329" s="153"/>
      <c r="M329" s="73">
        <f t="shared" si="54"/>
        <v>0</v>
      </c>
      <c r="N329" s="153"/>
      <c r="O329" s="75">
        <f t="shared" si="58"/>
        <v>0</v>
      </c>
      <c r="P329" s="76">
        <f t="shared" si="55"/>
        <v>0</v>
      </c>
      <c r="Q329" s="77">
        <f t="shared" si="56"/>
        <v>0</v>
      </c>
      <c r="R329" s="77">
        <f t="shared" si="56"/>
        <v>0</v>
      </c>
      <c r="S329" s="77">
        <f t="shared" si="56"/>
        <v>0</v>
      </c>
      <c r="T329" s="77">
        <f t="shared" si="56"/>
        <v>0</v>
      </c>
      <c r="U329" s="77">
        <f t="shared" si="56"/>
        <v>0</v>
      </c>
      <c r="V329" s="77">
        <f t="shared" si="56"/>
        <v>0</v>
      </c>
      <c r="W329" s="77">
        <f t="shared" si="56"/>
        <v>0</v>
      </c>
      <c r="X329" s="77">
        <f t="shared" si="56"/>
        <v>0</v>
      </c>
      <c r="Y329" s="77">
        <f t="shared" si="56"/>
        <v>0</v>
      </c>
      <c r="Z329" s="77">
        <f t="shared" si="56"/>
        <v>0</v>
      </c>
      <c r="AA329" s="77">
        <f t="shared" si="57"/>
        <v>0</v>
      </c>
      <c r="AB329" s="77">
        <f t="shared" si="57"/>
        <v>0</v>
      </c>
      <c r="AC329" s="77">
        <f t="shared" si="57"/>
        <v>0</v>
      </c>
      <c r="AD329" s="77">
        <f t="shared" si="57"/>
        <v>0</v>
      </c>
      <c r="AE329" s="77">
        <f t="shared" si="57"/>
        <v>0</v>
      </c>
      <c r="AF329" s="77">
        <f t="shared" si="57"/>
        <v>0</v>
      </c>
      <c r="AG329" s="77">
        <f t="shared" si="57"/>
        <v>0</v>
      </c>
      <c r="AH329" s="77">
        <f t="shared" si="57"/>
        <v>0</v>
      </c>
      <c r="AI329" s="77">
        <f t="shared" si="57"/>
        <v>0</v>
      </c>
      <c r="AJ329" s="77">
        <f t="shared" si="57"/>
        <v>0</v>
      </c>
      <c r="AK329" s="77">
        <f t="shared" si="59"/>
        <v>0</v>
      </c>
      <c r="AL329" s="78">
        <f t="shared" si="60"/>
        <v>0</v>
      </c>
    </row>
    <row r="330" spans="1:38">
      <c r="A330" s="81"/>
      <c r="B330" s="143"/>
      <c r="C330" s="101"/>
      <c r="D330" s="101"/>
      <c r="E330" s="165"/>
      <c r="F330" s="102"/>
      <c r="G330" s="189"/>
      <c r="H330" s="142"/>
      <c r="I330" s="70" t="e">
        <f>VLOOKUP(H330,CARGOS!$A$2:$C$21,2,FALSE)</f>
        <v>#N/A</v>
      </c>
      <c r="J330" s="71" t="e">
        <f>VLOOKUP(H330,CARGOS!$A$2:$C$21,3,FALSE)</f>
        <v>#N/A</v>
      </c>
      <c r="K330" s="149"/>
      <c r="L330" s="153"/>
      <c r="M330" s="73">
        <f t="shared" si="54"/>
        <v>0</v>
      </c>
      <c r="N330" s="153"/>
      <c r="O330" s="75">
        <f t="shared" si="58"/>
        <v>0</v>
      </c>
      <c r="P330" s="76">
        <f t="shared" si="55"/>
        <v>0</v>
      </c>
      <c r="Q330" s="77">
        <f t="shared" si="56"/>
        <v>0</v>
      </c>
      <c r="R330" s="77">
        <f t="shared" si="56"/>
        <v>0</v>
      </c>
      <c r="S330" s="77">
        <f t="shared" si="56"/>
        <v>0</v>
      </c>
      <c r="T330" s="77">
        <f t="shared" si="56"/>
        <v>0</v>
      </c>
      <c r="U330" s="77">
        <f t="shared" si="56"/>
        <v>0</v>
      </c>
      <c r="V330" s="77">
        <f t="shared" si="56"/>
        <v>0</v>
      </c>
      <c r="W330" s="77">
        <f t="shared" si="56"/>
        <v>0</v>
      </c>
      <c r="X330" s="77">
        <f t="shared" si="56"/>
        <v>0</v>
      </c>
      <c r="Y330" s="77">
        <f t="shared" si="56"/>
        <v>0</v>
      </c>
      <c r="Z330" s="77">
        <f t="shared" si="56"/>
        <v>0</v>
      </c>
      <c r="AA330" s="77">
        <f t="shared" si="57"/>
        <v>0</v>
      </c>
      <c r="AB330" s="77">
        <f t="shared" si="57"/>
        <v>0</v>
      </c>
      <c r="AC330" s="77">
        <f t="shared" si="57"/>
        <v>0</v>
      </c>
      <c r="AD330" s="77">
        <f t="shared" si="57"/>
        <v>0</v>
      </c>
      <c r="AE330" s="77">
        <f t="shared" si="57"/>
        <v>0</v>
      </c>
      <c r="AF330" s="77">
        <f t="shared" si="57"/>
        <v>0</v>
      </c>
      <c r="AG330" s="77">
        <f t="shared" si="57"/>
        <v>0</v>
      </c>
      <c r="AH330" s="77">
        <f t="shared" si="57"/>
        <v>0</v>
      </c>
      <c r="AI330" s="77">
        <f t="shared" si="57"/>
        <v>0</v>
      </c>
      <c r="AJ330" s="77">
        <f t="shared" si="57"/>
        <v>0</v>
      </c>
      <c r="AK330" s="77">
        <f t="shared" si="59"/>
        <v>0</v>
      </c>
      <c r="AL330" s="78">
        <f t="shared" si="60"/>
        <v>0</v>
      </c>
    </row>
    <row r="331" spans="1:38">
      <c r="A331" s="81"/>
      <c r="B331" s="143"/>
      <c r="C331" s="101"/>
      <c r="D331" s="101"/>
      <c r="E331" s="165"/>
      <c r="F331" s="102"/>
      <c r="G331" s="189"/>
      <c r="H331" s="142"/>
      <c r="I331" s="70" t="e">
        <f>VLOOKUP(H331,CARGOS!$A$2:$C$21,2,FALSE)</f>
        <v>#N/A</v>
      </c>
      <c r="J331" s="71" t="e">
        <f>VLOOKUP(H331,CARGOS!$A$2:$C$21,3,FALSE)</f>
        <v>#N/A</v>
      </c>
      <c r="K331" s="152"/>
      <c r="L331" s="153"/>
      <c r="M331" s="73">
        <f t="shared" si="54"/>
        <v>0</v>
      </c>
      <c r="N331" s="153"/>
      <c r="O331" s="75">
        <f t="shared" si="58"/>
        <v>0</v>
      </c>
      <c r="P331" s="76">
        <f t="shared" si="55"/>
        <v>0</v>
      </c>
      <c r="Q331" s="77">
        <f t="shared" si="56"/>
        <v>0</v>
      </c>
      <c r="R331" s="77">
        <f t="shared" si="56"/>
        <v>0</v>
      </c>
      <c r="S331" s="77">
        <f t="shared" si="56"/>
        <v>0</v>
      </c>
      <c r="T331" s="77">
        <f t="shared" si="56"/>
        <v>0</v>
      </c>
      <c r="U331" s="77">
        <f t="shared" si="56"/>
        <v>0</v>
      </c>
      <c r="V331" s="77">
        <f t="shared" si="56"/>
        <v>0</v>
      </c>
      <c r="W331" s="77">
        <f t="shared" si="56"/>
        <v>0</v>
      </c>
      <c r="X331" s="77">
        <f t="shared" si="56"/>
        <v>0</v>
      </c>
      <c r="Y331" s="77">
        <f t="shared" si="56"/>
        <v>0</v>
      </c>
      <c r="Z331" s="77">
        <f t="shared" si="56"/>
        <v>0</v>
      </c>
      <c r="AA331" s="77">
        <f t="shared" si="57"/>
        <v>0</v>
      </c>
      <c r="AB331" s="77">
        <f t="shared" si="57"/>
        <v>0</v>
      </c>
      <c r="AC331" s="77">
        <f t="shared" si="57"/>
        <v>0</v>
      </c>
      <c r="AD331" s="77">
        <f t="shared" si="57"/>
        <v>0</v>
      </c>
      <c r="AE331" s="77">
        <f t="shared" si="57"/>
        <v>0</v>
      </c>
      <c r="AF331" s="77">
        <f t="shared" si="57"/>
        <v>0</v>
      </c>
      <c r="AG331" s="77">
        <f t="shared" si="57"/>
        <v>0</v>
      </c>
      <c r="AH331" s="77">
        <f t="shared" si="57"/>
        <v>0</v>
      </c>
      <c r="AI331" s="77">
        <f t="shared" si="57"/>
        <v>0</v>
      </c>
      <c r="AJ331" s="77">
        <f t="shared" si="57"/>
        <v>0</v>
      </c>
      <c r="AK331" s="77">
        <f t="shared" si="59"/>
        <v>0</v>
      </c>
      <c r="AL331" s="78">
        <f t="shared" si="60"/>
        <v>0</v>
      </c>
    </row>
    <row r="332" spans="1:38">
      <c r="A332" s="81"/>
      <c r="B332" s="143"/>
      <c r="C332" s="101"/>
      <c r="D332" s="101"/>
      <c r="E332" s="165"/>
      <c r="F332" s="102"/>
      <c r="G332" s="189"/>
      <c r="H332" s="142"/>
      <c r="I332" s="70" t="e">
        <f>VLOOKUP(H332,CARGOS!$A$2:$C$21,2,FALSE)</f>
        <v>#N/A</v>
      </c>
      <c r="J332" s="71" t="e">
        <f>VLOOKUP(H332,CARGOS!$A$2:$C$21,3,FALSE)</f>
        <v>#N/A</v>
      </c>
      <c r="K332" s="152"/>
      <c r="L332" s="153"/>
      <c r="M332" s="73">
        <f t="shared" si="54"/>
        <v>0</v>
      </c>
      <c r="N332" s="154"/>
      <c r="O332" s="75">
        <f t="shared" si="58"/>
        <v>0</v>
      </c>
      <c r="P332" s="76">
        <f t="shared" si="55"/>
        <v>0</v>
      </c>
      <c r="Q332" s="77">
        <f t="shared" ref="Q332:Z357" si="61">IF($H332=Q$5,$K332*$O332,0)</f>
        <v>0</v>
      </c>
      <c r="R332" s="77">
        <f t="shared" si="61"/>
        <v>0</v>
      </c>
      <c r="S332" s="77">
        <f t="shared" si="61"/>
        <v>0</v>
      </c>
      <c r="T332" s="77">
        <f t="shared" si="61"/>
        <v>0</v>
      </c>
      <c r="U332" s="77">
        <f t="shared" si="61"/>
        <v>0</v>
      </c>
      <c r="V332" s="77">
        <f t="shared" si="61"/>
        <v>0</v>
      </c>
      <c r="W332" s="77">
        <f t="shared" si="61"/>
        <v>0</v>
      </c>
      <c r="X332" s="77">
        <f t="shared" si="61"/>
        <v>0</v>
      </c>
      <c r="Y332" s="77">
        <f t="shared" si="61"/>
        <v>0</v>
      </c>
      <c r="Z332" s="77">
        <f t="shared" si="61"/>
        <v>0</v>
      </c>
      <c r="AA332" s="77">
        <f t="shared" si="57"/>
        <v>0</v>
      </c>
      <c r="AB332" s="77">
        <f t="shared" ref="AA332:AJ357" si="62">IF($H332=AB$5,$K332*$O332,0)</f>
        <v>0</v>
      </c>
      <c r="AC332" s="77">
        <f t="shared" si="62"/>
        <v>0</v>
      </c>
      <c r="AD332" s="77">
        <f t="shared" si="62"/>
        <v>0</v>
      </c>
      <c r="AE332" s="77">
        <f t="shared" si="62"/>
        <v>0</v>
      </c>
      <c r="AF332" s="77">
        <f t="shared" si="62"/>
        <v>0</v>
      </c>
      <c r="AG332" s="77">
        <f t="shared" si="62"/>
        <v>0</v>
      </c>
      <c r="AH332" s="77">
        <f t="shared" si="62"/>
        <v>0</v>
      </c>
      <c r="AI332" s="77">
        <f t="shared" si="62"/>
        <v>0</v>
      </c>
      <c r="AJ332" s="77">
        <f t="shared" si="62"/>
        <v>0</v>
      </c>
      <c r="AK332" s="77">
        <f t="shared" si="59"/>
        <v>0</v>
      </c>
      <c r="AL332" s="78">
        <f t="shared" si="60"/>
        <v>0</v>
      </c>
    </row>
    <row r="333" spans="1:38">
      <c r="A333" s="81"/>
      <c r="B333" s="143"/>
      <c r="C333" s="101"/>
      <c r="D333" s="101"/>
      <c r="E333" s="165"/>
      <c r="F333" s="102"/>
      <c r="G333" s="189"/>
      <c r="H333" s="142"/>
      <c r="I333" s="70" t="e">
        <f>VLOOKUP(H333,CARGOS!$A$2:$C$21,2,FALSE)</f>
        <v>#N/A</v>
      </c>
      <c r="J333" s="71" t="e">
        <f>VLOOKUP(H333,CARGOS!$A$2:$C$21,3,FALSE)</f>
        <v>#N/A</v>
      </c>
      <c r="K333" s="152"/>
      <c r="L333" s="153"/>
      <c r="M333" s="73">
        <f t="shared" si="54"/>
        <v>0</v>
      </c>
      <c r="N333" s="153"/>
      <c r="O333" s="75">
        <f t="shared" si="58"/>
        <v>0</v>
      </c>
      <c r="P333" s="76">
        <f t="shared" si="55"/>
        <v>0</v>
      </c>
      <c r="Q333" s="77">
        <f t="shared" si="61"/>
        <v>0</v>
      </c>
      <c r="R333" s="77">
        <f t="shared" si="61"/>
        <v>0</v>
      </c>
      <c r="S333" s="77">
        <f t="shared" si="61"/>
        <v>0</v>
      </c>
      <c r="T333" s="77">
        <f t="shared" si="61"/>
        <v>0</v>
      </c>
      <c r="U333" s="77">
        <f t="shared" si="61"/>
        <v>0</v>
      </c>
      <c r="V333" s="77">
        <f t="shared" si="61"/>
        <v>0</v>
      </c>
      <c r="W333" s="77">
        <f t="shared" si="61"/>
        <v>0</v>
      </c>
      <c r="X333" s="77">
        <f t="shared" si="61"/>
        <v>0</v>
      </c>
      <c r="Y333" s="77">
        <f t="shared" si="61"/>
        <v>0</v>
      </c>
      <c r="Z333" s="77">
        <f t="shared" si="61"/>
        <v>0</v>
      </c>
      <c r="AA333" s="77">
        <f t="shared" si="62"/>
        <v>0</v>
      </c>
      <c r="AB333" s="77">
        <f t="shared" si="62"/>
        <v>0</v>
      </c>
      <c r="AC333" s="77">
        <f t="shared" si="62"/>
        <v>0</v>
      </c>
      <c r="AD333" s="77">
        <f t="shared" si="62"/>
        <v>0</v>
      </c>
      <c r="AE333" s="77">
        <f t="shared" si="62"/>
        <v>0</v>
      </c>
      <c r="AF333" s="77">
        <f t="shared" si="62"/>
        <v>0</v>
      </c>
      <c r="AG333" s="77">
        <f t="shared" si="62"/>
        <v>0</v>
      </c>
      <c r="AH333" s="77">
        <f t="shared" si="62"/>
        <v>0</v>
      </c>
      <c r="AI333" s="77">
        <f t="shared" si="62"/>
        <v>0</v>
      </c>
      <c r="AJ333" s="77">
        <f t="shared" si="62"/>
        <v>0</v>
      </c>
      <c r="AK333" s="77">
        <f t="shared" si="59"/>
        <v>0</v>
      </c>
      <c r="AL333" s="78">
        <f t="shared" si="60"/>
        <v>0</v>
      </c>
    </row>
    <row r="334" spans="1:38">
      <c r="A334" s="81"/>
      <c r="B334" s="143"/>
      <c r="C334" s="101"/>
      <c r="D334" s="101"/>
      <c r="E334" s="165"/>
      <c r="F334" s="102"/>
      <c r="G334" s="189"/>
      <c r="H334" s="142"/>
      <c r="I334" s="70" t="e">
        <f>VLOOKUP(H334,CARGOS!$A$2:$C$21,2,FALSE)</f>
        <v>#N/A</v>
      </c>
      <c r="J334" s="71" t="e">
        <f>VLOOKUP(H334,CARGOS!$A$2:$C$21,3,FALSE)</f>
        <v>#N/A</v>
      </c>
      <c r="K334" s="152"/>
      <c r="L334" s="153"/>
      <c r="M334" s="73">
        <f t="shared" si="54"/>
        <v>0</v>
      </c>
      <c r="N334" s="154"/>
      <c r="O334" s="75">
        <f t="shared" si="58"/>
        <v>0</v>
      </c>
      <c r="P334" s="76">
        <f t="shared" si="55"/>
        <v>0</v>
      </c>
      <c r="Q334" s="77">
        <f t="shared" si="61"/>
        <v>0</v>
      </c>
      <c r="R334" s="77">
        <f t="shared" si="61"/>
        <v>0</v>
      </c>
      <c r="S334" s="77">
        <f t="shared" si="61"/>
        <v>0</v>
      </c>
      <c r="T334" s="77">
        <f t="shared" si="61"/>
        <v>0</v>
      </c>
      <c r="U334" s="77">
        <f t="shared" si="61"/>
        <v>0</v>
      </c>
      <c r="V334" s="77">
        <f t="shared" si="61"/>
        <v>0</v>
      </c>
      <c r="W334" s="77">
        <f t="shared" si="61"/>
        <v>0</v>
      </c>
      <c r="X334" s="77">
        <f t="shared" si="61"/>
        <v>0</v>
      </c>
      <c r="Y334" s="77">
        <f t="shared" si="61"/>
        <v>0</v>
      </c>
      <c r="Z334" s="77">
        <f t="shared" si="61"/>
        <v>0</v>
      </c>
      <c r="AA334" s="77">
        <f t="shared" si="62"/>
        <v>0</v>
      </c>
      <c r="AB334" s="77">
        <f t="shared" si="62"/>
        <v>0</v>
      </c>
      <c r="AC334" s="77">
        <f t="shared" si="62"/>
        <v>0</v>
      </c>
      <c r="AD334" s="77">
        <f t="shared" si="62"/>
        <v>0</v>
      </c>
      <c r="AE334" s="77">
        <f t="shared" si="62"/>
        <v>0</v>
      </c>
      <c r="AF334" s="77">
        <f t="shared" si="62"/>
        <v>0</v>
      </c>
      <c r="AG334" s="77">
        <f t="shared" si="62"/>
        <v>0</v>
      </c>
      <c r="AH334" s="77">
        <f t="shared" si="62"/>
        <v>0</v>
      </c>
      <c r="AI334" s="77">
        <f t="shared" si="62"/>
        <v>0</v>
      </c>
      <c r="AJ334" s="77">
        <f t="shared" si="62"/>
        <v>0</v>
      </c>
      <c r="AK334" s="77">
        <f t="shared" si="59"/>
        <v>0</v>
      </c>
      <c r="AL334" s="78">
        <f t="shared" si="60"/>
        <v>0</v>
      </c>
    </row>
    <row r="335" spans="1:38" ht="64.900000000000006" customHeight="1">
      <c r="A335" s="81"/>
      <c r="B335" s="143"/>
      <c r="C335" s="101"/>
      <c r="D335" s="101"/>
      <c r="E335" s="165"/>
      <c r="F335" s="102"/>
      <c r="G335" s="189"/>
      <c r="H335" s="142"/>
      <c r="I335" s="70" t="e">
        <f>VLOOKUP(H335,CARGOS!$A$2:$C$21,2,FALSE)</f>
        <v>#N/A</v>
      </c>
      <c r="J335" s="71" t="e">
        <f>VLOOKUP(H335,CARGOS!$A$2:$C$21,3,FALSE)</f>
        <v>#N/A</v>
      </c>
      <c r="K335" s="149"/>
      <c r="L335" s="150"/>
      <c r="M335" s="73">
        <f t="shared" si="54"/>
        <v>0</v>
      </c>
      <c r="N335" s="151"/>
      <c r="O335" s="75">
        <f t="shared" si="58"/>
        <v>0</v>
      </c>
      <c r="P335" s="76">
        <f t="shared" si="55"/>
        <v>0</v>
      </c>
      <c r="Q335" s="77">
        <f t="shared" si="61"/>
        <v>0</v>
      </c>
      <c r="R335" s="77">
        <f t="shared" si="61"/>
        <v>0</v>
      </c>
      <c r="S335" s="77">
        <f t="shared" si="61"/>
        <v>0</v>
      </c>
      <c r="T335" s="77">
        <f t="shared" si="61"/>
        <v>0</v>
      </c>
      <c r="U335" s="77">
        <f t="shared" si="61"/>
        <v>0</v>
      </c>
      <c r="V335" s="77">
        <f t="shared" si="61"/>
        <v>0</v>
      </c>
      <c r="W335" s="77">
        <f t="shared" si="61"/>
        <v>0</v>
      </c>
      <c r="X335" s="77">
        <f t="shared" si="61"/>
        <v>0</v>
      </c>
      <c r="Y335" s="77">
        <f t="shared" si="61"/>
        <v>0</v>
      </c>
      <c r="Z335" s="77">
        <f t="shared" si="61"/>
        <v>0</v>
      </c>
      <c r="AA335" s="77">
        <f t="shared" si="62"/>
        <v>0</v>
      </c>
      <c r="AB335" s="77">
        <f t="shared" si="62"/>
        <v>0</v>
      </c>
      <c r="AC335" s="77">
        <f t="shared" si="62"/>
        <v>0</v>
      </c>
      <c r="AD335" s="77">
        <f t="shared" si="62"/>
        <v>0</v>
      </c>
      <c r="AE335" s="77">
        <f t="shared" si="62"/>
        <v>0</v>
      </c>
      <c r="AF335" s="77">
        <f t="shared" si="62"/>
        <v>0</v>
      </c>
      <c r="AG335" s="77">
        <f t="shared" si="62"/>
        <v>0</v>
      </c>
      <c r="AH335" s="77">
        <f t="shared" si="62"/>
        <v>0</v>
      </c>
      <c r="AI335" s="77">
        <f t="shared" si="62"/>
        <v>0</v>
      </c>
      <c r="AJ335" s="77">
        <f t="shared" si="62"/>
        <v>0</v>
      </c>
      <c r="AK335" s="77">
        <f t="shared" si="59"/>
        <v>0</v>
      </c>
      <c r="AL335" s="78">
        <f t="shared" si="60"/>
        <v>0</v>
      </c>
    </row>
    <row r="336" spans="1:38">
      <c r="A336" s="81"/>
      <c r="B336" s="143"/>
      <c r="C336" s="101"/>
      <c r="D336" s="101"/>
      <c r="E336" s="165"/>
      <c r="F336" s="102"/>
      <c r="G336" s="189"/>
      <c r="H336" s="142"/>
      <c r="I336" s="70" t="e">
        <f>VLOOKUP(H336,CARGOS!$A$2:$C$21,2,FALSE)</f>
        <v>#N/A</v>
      </c>
      <c r="J336" s="71" t="e">
        <f>VLOOKUP(H336,CARGOS!$A$2:$C$21,3,FALSE)</f>
        <v>#N/A</v>
      </c>
      <c r="K336" s="149"/>
      <c r="L336" s="153"/>
      <c r="M336" s="73">
        <f t="shared" si="54"/>
        <v>0</v>
      </c>
      <c r="N336" s="153"/>
      <c r="O336" s="75">
        <f t="shared" si="58"/>
        <v>0</v>
      </c>
      <c r="P336" s="76">
        <f t="shared" si="55"/>
        <v>0</v>
      </c>
      <c r="Q336" s="77">
        <f t="shared" si="61"/>
        <v>0</v>
      </c>
      <c r="R336" s="77">
        <f t="shared" si="61"/>
        <v>0</v>
      </c>
      <c r="S336" s="77">
        <f t="shared" si="61"/>
        <v>0</v>
      </c>
      <c r="T336" s="77">
        <f t="shared" si="61"/>
        <v>0</v>
      </c>
      <c r="U336" s="77">
        <f t="shared" si="61"/>
        <v>0</v>
      </c>
      <c r="V336" s="77">
        <f t="shared" si="61"/>
        <v>0</v>
      </c>
      <c r="W336" s="77">
        <f t="shared" si="61"/>
        <v>0</v>
      </c>
      <c r="X336" s="77">
        <f t="shared" si="61"/>
        <v>0</v>
      </c>
      <c r="Y336" s="77">
        <f t="shared" si="61"/>
        <v>0</v>
      </c>
      <c r="Z336" s="77">
        <f t="shared" si="61"/>
        <v>0</v>
      </c>
      <c r="AA336" s="77">
        <f t="shared" si="62"/>
        <v>0</v>
      </c>
      <c r="AB336" s="77">
        <f t="shared" si="62"/>
        <v>0</v>
      </c>
      <c r="AC336" s="77">
        <f t="shared" si="62"/>
        <v>0</v>
      </c>
      <c r="AD336" s="77">
        <f t="shared" si="62"/>
        <v>0</v>
      </c>
      <c r="AE336" s="77">
        <f t="shared" si="62"/>
        <v>0</v>
      </c>
      <c r="AF336" s="77">
        <f t="shared" si="62"/>
        <v>0</v>
      </c>
      <c r="AG336" s="77">
        <f t="shared" si="62"/>
        <v>0</v>
      </c>
      <c r="AH336" s="77">
        <f t="shared" si="62"/>
        <v>0</v>
      </c>
      <c r="AI336" s="77">
        <f t="shared" si="62"/>
        <v>0</v>
      </c>
      <c r="AJ336" s="77">
        <f t="shared" si="62"/>
        <v>0</v>
      </c>
      <c r="AK336" s="77">
        <f t="shared" si="59"/>
        <v>0</v>
      </c>
      <c r="AL336" s="78">
        <f t="shared" si="60"/>
        <v>0</v>
      </c>
    </row>
    <row r="337" spans="1:38">
      <c r="A337" s="81"/>
      <c r="B337" s="143"/>
      <c r="C337" s="101"/>
      <c r="D337" s="101"/>
      <c r="E337" s="165"/>
      <c r="F337" s="102"/>
      <c r="G337" s="189"/>
      <c r="H337" s="142"/>
      <c r="I337" s="70" t="e">
        <f>VLOOKUP(H337,CARGOS!$A$2:$C$21,2,FALSE)</f>
        <v>#N/A</v>
      </c>
      <c r="J337" s="71" t="e">
        <f>VLOOKUP(H337,CARGOS!$A$2:$C$21,3,FALSE)</f>
        <v>#N/A</v>
      </c>
      <c r="K337" s="149"/>
      <c r="L337" s="153"/>
      <c r="M337" s="73">
        <f t="shared" si="54"/>
        <v>0</v>
      </c>
      <c r="N337" s="153"/>
      <c r="O337" s="75">
        <f t="shared" si="58"/>
        <v>0</v>
      </c>
      <c r="P337" s="76">
        <f t="shared" si="55"/>
        <v>0</v>
      </c>
      <c r="Q337" s="77">
        <f t="shared" si="61"/>
        <v>0</v>
      </c>
      <c r="R337" s="77">
        <f t="shared" si="61"/>
        <v>0</v>
      </c>
      <c r="S337" s="77">
        <f t="shared" si="61"/>
        <v>0</v>
      </c>
      <c r="T337" s="77">
        <f t="shared" si="61"/>
        <v>0</v>
      </c>
      <c r="U337" s="77">
        <f t="shared" si="61"/>
        <v>0</v>
      </c>
      <c r="V337" s="77">
        <f t="shared" si="61"/>
        <v>0</v>
      </c>
      <c r="W337" s="77">
        <f t="shared" si="61"/>
        <v>0</v>
      </c>
      <c r="X337" s="77">
        <f t="shared" si="61"/>
        <v>0</v>
      </c>
      <c r="Y337" s="77">
        <f t="shared" si="61"/>
        <v>0</v>
      </c>
      <c r="Z337" s="77">
        <f t="shared" si="61"/>
        <v>0</v>
      </c>
      <c r="AA337" s="77">
        <f t="shared" si="62"/>
        <v>0</v>
      </c>
      <c r="AB337" s="77">
        <f t="shared" si="62"/>
        <v>0</v>
      </c>
      <c r="AC337" s="77">
        <f t="shared" si="62"/>
        <v>0</v>
      </c>
      <c r="AD337" s="77">
        <f t="shared" si="62"/>
        <v>0</v>
      </c>
      <c r="AE337" s="77">
        <f t="shared" si="62"/>
        <v>0</v>
      </c>
      <c r="AF337" s="77">
        <f t="shared" si="62"/>
        <v>0</v>
      </c>
      <c r="AG337" s="77">
        <f t="shared" si="62"/>
        <v>0</v>
      </c>
      <c r="AH337" s="77">
        <f t="shared" si="62"/>
        <v>0</v>
      </c>
      <c r="AI337" s="77">
        <f t="shared" si="62"/>
        <v>0</v>
      </c>
      <c r="AJ337" s="77">
        <f t="shared" si="62"/>
        <v>0</v>
      </c>
      <c r="AK337" s="77">
        <f t="shared" si="59"/>
        <v>0</v>
      </c>
      <c r="AL337" s="78">
        <f t="shared" si="60"/>
        <v>0</v>
      </c>
    </row>
    <row r="338" spans="1:38">
      <c r="A338" s="81"/>
      <c r="B338" s="143"/>
      <c r="C338" s="101"/>
      <c r="D338" s="101"/>
      <c r="E338" s="165"/>
      <c r="F338" s="102"/>
      <c r="G338" s="189"/>
      <c r="H338" s="142"/>
      <c r="I338" s="70" t="e">
        <f>VLOOKUP(H338,CARGOS!$A$2:$C$21,2,FALSE)</f>
        <v>#N/A</v>
      </c>
      <c r="J338" s="71" t="e">
        <f>VLOOKUP(H338,CARGOS!$A$2:$C$21,3,FALSE)</f>
        <v>#N/A</v>
      </c>
      <c r="K338" s="152"/>
      <c r="L338" s="153"/>
      <c r="M338" s="73">
        <f t="shared" si="54"/>
        <v>0</v>
      </c>
      <c r="N338" s="153"/>
      <c r="O338" s="75">
        <f t="shared" si="58"/>
        <v>0</v>
      </c>
      <c r="P338" s="76">
        <f t="shared" si="55"/>
        <v>0</v>
      </c>
      <c r="Q338" s="77">
        <f t="shared" si="61"/>
        <v>0</v>
      </c>
      <c r="R338" s="77">
        <f t="shared" si="61"/>
        <v>0</v>
      </c>
      <c r="S338" s="77">
        <f t="shared" si="61"/>
        <v>0</v>
      </c>
      <c r="T338" s="77">
        <f t="shared" si="61"/>
        <v>0</v>
      </c>
      <c r="U338" s="77">
        <f t="shared" si="61"/>
        <v>0</v>
      </c>
      <c r="V338" s="77">
        <f t="shared" si="61"/>
        <v>0</v>
      </c>
      <c r="W338" s="77">
        <f t="shared" si="61"/>
        <v>0</v>
      </c>
      <c r="X338" s="77">
        <f t="shared" si="61"/>
        <v>0</v>
      </c>
      <c r="Y338" s="77">
        <f t="shared" si="61"/>
        <v>0</v>
      </c>
      <c r="Z338" s="77">
        <f t="shared" si="61"/>
        <v>0</v>
      </c>
      <c r="AA338" s="77">
        <f t="shared" si="62"/>
        <v>0</v>
      </c>
      <c r="AB338" s="77">
        <f t="shared" si="62"/>
        <v>0</v>
      </c>
      <c r="AC338" s="77">
        <f t="shared" si="62"/>
        <v>0</v>
      </c>
      <c r="AD338" s="77">
        <f t="shared" si="62"/>
        <v>0</v>
      </c>
      <c r="AE338" s="77">
        <f t="shared" si="62"/>
        <v>0</v>
      </c>
      <c r="AF338" s="77">
        <f t="shared" si="62"/>
        <v>0</v>
      </c>
      <c r="AG338" s="77">
        <f t="shared" si="62"/>
        <v>0</v>
      </c>
      <c r="AH338" s="77">
        <f t="shared" si="62"/>
        <v>0</v>
      </c>
      <c r="AI338" s="77">
        <f t="shared" si="62"/>
        <v>0</v>
      </c>
      <c r="AJ338" s="77">
        <f t="shared" si="62"/>
        <v>0</v>
      </c>
      <c r="AK338" s="77">
        <f t="shared" si="59"/>
        <v>0</v>
      </c>
      <c r="AL338" s="78">
        <f t="shared" si="60"/>
        <v>0</v>
      </c>
    </row>
    <row r="339" spans="1:38" ht="39.6" customHeight="1">
      <c r="A339" s="81"/>
      <c r="B339" s="143"/>
      <c r="C339" s="101"/>
      <c r="D339" s="101"/>
      <c r="E339" s="165"/>
      <c r="F339" s="102"/>
      <c r="G339" s="189"/>
      <c r="H339" s="142"/>
      <c r="I339" s="70" t="e">
        <f>VLOOKUP(H339,CARGOS!$A$2:$C$21,2,FALSE)</f>
        <v>#N/A</v>
      </c>
      <c r="J339" s="71" t="e">
        <f>VLOOKUP(H339,CARGOS!$A$2:$C$21,3,FALSE)</f>
        <v>#N/A</v>
      </c>
      <c r="K339" s="152"/>
      <c r="L339" s="153"/>
      <c r="M339" s="73">
        <f t="shared" si="54"/>
        <v>0</v>
      </c>
      <c r="N339" s="154"/>
      <c r="O339" s="75">
        <f t="shared" si="58"/>
        <v>0</v>
      </c>
      <c r="P339" s="76">
        <f t="shared" si="55"/>
        <v>0</v>
      </c>
      <c r="Q339" s="77">
        <f t="shared" si="61"/>
        <v>0</v>
      </c>
      <c r="R339" s="77">
        <f t="shared" si="61"/>
        <v>0</v>
      </c>
      <c r="S339" s="77">
        <f t="shared" si="61"/>
        <v>0</v>
      </c>
      <c r="T339" s="77">
        <f t="shared" si="61"/>
        <v>0</v>
      </c>
      <c r="U339" s="77">
        <f t="shared" si="61"/>
        <v>0</v>
      </c>
      <c r="V339" s="77">
        <f t="shared" si="61"/>
        <v>0</v>
      </c>
      <c r="W339" s="77">
        <f t="shared" si="61"/>
        <v>0</v>
      </c>
      <c r="X339" s="77">
        <f t="shared" si="61"/>
        <v>0</v>
      </c>
      <c r="Y339" s="77">
        <f t="shared" si="61"/>
        <v>0</v>
      </c>
      <c r="Z339" s="77">
        <f t="shared" si="61"/>
        <v>0</v>
      </c>
      <c r="AA339" s="77">
        <f t="shared" si="62"/>
        <v>0</v>
      </c>
      <c r="AB339" s="77">
        <f t="shared" si="62"/>
        <v>0</v>
      </c>
      <c r="AC339" s="77">
        <f t="shared" si="62"/>
        <v>0</v>
      </c>
      <c r="AD339" s="77">
        <f t="shared" si="62"/>
        <v>0</v>
      </c>
      <c r="AE339" s="77">
        <f t="shared" si="62"/>
        <v>0</v>
      </c>
      <c r="AF339" s="77">
        <f t="shared" si="62"/>
        <v>0</v>
      </c>
      <c r="AG339" s="77">
        <f t="shared" si="62"/>
        <v>0</v>
      </c>
      <c r="AH339" s="77">
        <f t="shared" si="62"/>
        <v>0</v>
      </c>
      <c r="AI339" s="77">
        <f t="shared" si="62"/>
        <v>0</v>
      </c>
      <c r="AJ339" s="77">
        <f t="shared" si="62"/>
        <v>0</v>
      </c>
      <c r="AK339" s="77">
        <f t="shared" si="59"/>
        <v>0</v>
      </c>
      <c r="AL339" s="78">
        <f t="shared" si="60"/>
        <v>0</v>
      </c>
    </row>
    <row r="340" spans="1:38">
      <c r="A340" s="81"/>
      <c r="B340" s="143"/>
      <c r="C340" s="101"/>
      <c r="D340" s="101"/>
      <c r="E340" s="165"/>
      <c r="F340" s="102"/>
      <c r="G340" s="189"/>
      <c r="H340" s="142"/>
      <c r="I340" s="70" t="e">
        <f>VLOOKUP(H340,CARGOS!$A$2:$C$21,2,FALSE)</f>
        <v>#N/A</v>
      </c>
      <c r="J340" s="71" t="e">
        <f>VLOOKUP(H340,CARGOS!$A$2:$C$21,3,FALSE)</f>
        <v>#N/A</v>
      </c>
      <c r="K340" s="152"/>
      <c r="L340" s="153"/>
      <c r="M340" s="73">
        <f t="shared" si="54"/>
        <v>0</v>
      </c>
      <c r="N340" s="153"/>
      <c r="O340" s="75">
        <f t="shared" si="58"/>
        <v>0</v>
      </c>
      <c r="P340" s="76">
        <f t="shared" si="55"/>
        <v>0</v>
      </c>
      <c r="Q340" s="77">
        <f t="shared" si="61"/>
        <v>0</v>
      </c>
      <c r="R340" s="77">
        <f t="shared" si="61"/>
        <v>0</v>
      </c>
      <c r="S340" s="77">
        <f t="shared" si="61"/>
        <v>0</v>
      </c>
      <c r="T340" s="77">
        <f t="shared" si="61"/>
        <v>0</v>
      </c>
      <c r="U340" s="77">
        <f t="shared" si="61"/>
        <v>0</v>
      </c>
      <c r="V340" s="77">
        <f t="shared" si="61"/>
        <v>0</v>
      </c>
      <c r="W340" s="77">
        <f t="shared" si="61"/>
        <v>0</v>
      </c>
      <c r="X340" s="77">
        <f t="shared" si="61"/>
        <v>0</v>
      </c>
      <c r="Y340" s="77">
        <f t="shared" si="61"/>
        <v>0</v>
      </c>
      <c r="Z340" s="77">
        <f t="shared" si="61"/>
        <v>0</v>
      </c>
      <c r="AA340" s="77">
        <f t="shared" si="62"/>
        <v>0</v>
      </c>
      <c r="AB340" s="77">
        <f t="shared" si="62"/>
        <v>0</v>
      </c>
      <c r="AC340" s="77">
        <f t="shared" si="62"/>
        <v>0</v>
      </c>
      <c r="AD340" s="77">
        <f t="shared" si="62"/>
        <v>0</v>
      </c>
      <c r="AE340" s="77">
        <f t="shared" si="62"/>
        <v>0</v>
      </c>
      <c r="AF340" s="77">
        <f t="shared" si="62"/>
        <v>0</v>
      </c>
      <c r="AG340" s="77">
        <f t="shared" si="62"/>
        <v>0</v>
      </c>
      <c r="AH340" s="77">
        <f t="shared" si="62"/>
        <v>0</v>
      </c>
      <c r="AI340" s="77">
        <f t="shared" si="62"/>
        <v>0</v>
      </c>
      <c r="AJ340" s="77">
        <f t="shared" si="62"/>
        <v>0</v>
      </c>
      <c r="AK340" s="77">
        <f t="shared" si="59"/>
        <v>0</v>
      </c>
      <c r="AL340" s="78">
        <f t="shared" si="60"/>
        <v>0</v>
      </c>
    </row>
    <row r="341" spans="1:38">
      <c r="A341" s="81"/>
      <c r="B341" s="143"/>
      <c r="C341" s="101"/>
      <c r="D341" s="101"/>
      <c r="E341" s="165"/>
      <c r="F341" s="102"/>
      <c r="G341" s="189"/>
      <c r="H341" s="142"/>
      <c r="I341" s="70" t="e">
        <f>VLOOKUP(H341,CARGOS!$A$2:$C$21,2,FALSE)</f>
        <v>#N/A</v>
      </c>
      <c r="J341" s="71" t="e">
        <f>VLOOKUP(H341,CARGOS!$A$2:$C$21,3,FALSE)</f>
        <v>#N/A</v>
      </c>
      <c r="K341" s="152"/>
      <c r="L341" s="153"/>
      <c r="M341" s="73">
        <f t="shared" si="54"/>
        <v>0</v>
      </c>
      <c r="N341" s="154"/>
      <c r="O341" s="75">
        <f t="shared" si="58"/>
        <v>0</v>
      </c>
      <c r="P341" s="76">
        <f t="shared" si="55"/>
        <v>0</v>
      </c>
      <c r="Q341" s="77">
        <f t="shared" si="61"/>
        <v>0</v>
      </c>
      <c r="R341" s="77">
        <f t="shared" si="61"/>
        <v>0</v>
      </c>
      <c r="S341" s="77">
        <f t="shared" si="61"/>
        <v>0</v>
      </c>
      <c r="T341" s="77">
        <f t="shared" si="61"/>
        <v>0</v>
      </c>
      <c r="U341" s="77">
        <f t="shared" si="61"/>
        <v>0</v>
      </c>
      <c r="V341" s="77">
        <f t="shared" si="61"/>
        <v>0</v>
      </c>
      <c r="W341" s="77">
        <f t="shared" si="61"/>
        <v>0</v>
      </c>
      <c r="X341" s="77">
        <f t="shared" si="61"/>
        <v>0</v>
      </c>
      <c r="Y341" s="77">
        <f t="shared" si="61"/>
        <v>0</v>
      </c>
      <c r="Z341" s="77">
        <f t="shared" si="61"/>
        <v>0</v>
      </c>
      <c r="AA341" s="77">
        <f t="shared" si="62"/>
        <v>0</v>
      </c>
      <c r="AB341" s="77">
        <f t="shared" si="62"/>
        <v>0</v>
      </c>
      <c r="AC341" s="77">
        <f t="shared" si="62"/>
        <v>0</v>
      </c>
      <c r="AD341" s="77">
        <f t="shared" si="62"/>
        <v>0</v>
      </c>
      <c r="AE341" s="77">
        <f t="shared" si="62"/>
        <v>0</v>
      </c>
      <c r="AF341" s="77">
        <f t="shared" si="62"/>
        <v>0</v>
      </c>
      <c r="AG341" s="77">
        <f t="shared" si="62"/>
        <v>0</v>
      </c>
      <c r="AH341" s="77">
        <f t="shared" si="62"/>
        <v>0</v>
      </c>
      <c r="AI341" s="77">
        <f t="shared" si="62"/>
        <v>0</v>
      </c>
      <c r="AJ341" s="77">
        <f t="shared" si="62"/>
        <v>0</v>
      </c>
      <c r="AK341" s="77">
        <f t="shared" si="59"/>
        <v>0</v>
      </c>
      <c r="AL341" s="78">
        <f t="shared" si="60"/>
        <v>0</v>
      </c>
    </row>
    <row r="342" spans="1:38" ht="25.9" customHeight="1">
      <c r="A342" s="81"/>
      <c r="B342" s="143"/>
      <c r="C342" s="101"/>
      <c r="D342" s="101"/>
      <c r="E342" s="165"/>
      <c r="F342" s="102"/>
      <c r="G342" s="189"/>
      <c r="H342" s="142"/>
      <c r="I342" s="70" t="e">
        <f>VLOOKUP(H342,CARGOS!$A$2:$C$21,2,FALSE)</f>
        <v>#N/A</v>
      </c>
      <c r="J342" s="71" t="e">
        <f>VLOOKUP(H342,CARGOS!$A$2:$C$21,3,FALSE)</f>
        <v>#N/A</v>
      </c>
      <c r="K342" s="152"/>
      <c r="L342" s="153"/>
      <c r="M342" s="73">
        <f t="shared" si="54"/>
        <v>0</v>
      </c>
      <c r="N342" s="154"/>
      <c r="O342" s="75">
        <f t="shared" si="58"/>
        <v>0</v>
      </c>
      <c r="P342" s="76">
        <f t="shared" si="55"/>
        <v>0</v>
      </c>
      <c r="Q342" s="77">
        <f t="shared" si="61"/>
        <v>0</v>
      </c>
      <c r="R342" s="77">
        <f t="shared" si="61"/>
        <v>0</v>
      </c>
      <c r="S342" s="77">
        <f t="shared" si="61"/>
        <v>0</v>
      </c>
      <c r="T342" s="77">
        <f t="shared" si="61"/>
        <v>0</v>
      </c>
      <c r="U342" s="77">
        <f t="shared" si="61"/>
        <v>0</v>
      </c>
      <c r="V342" s="77">
        <f t="shared" si="61"/>
        <v>0</v>
      </c>
      <c r="W342" s="77">
        <f t="shared" si="61"/>
        <v>0</v>
      </c>
      <c r="X342" s="77">
        <f t="shared" si="61"/>
        <v>0</v>
      </c>
      <c r="Y342" s="77">
        <f t="shared" si="61"/>
        <v>0</v>
      </c>
      <c r="Z342" s="77">
        <f t="shared" si="61"/>
        <v>0</v>
      </c>
      <c r="AA342" s="77">
        <f t="shared" si="62"/>
        <v>0</v>
      </c>
      <c r="AB342" s="77">
        <f t="shared" si="62"/>
        <v>0</v>
      </c>
      <c r="AC342" s="77">
        <f t="shared" si="62"/>
        <v>0</v>
      </c>
      <c r="AD342" s="77">
        <f t="shared" si="62"/>
        <v>0</v>
      </c>
      <c r="AE342" s="77">
        <f t="shared" si="62"/>
        <v>0</v>
      </c>
      <c r="AF342" s="77">
        <f t="shared" si="62"/>
        <v>0</v>
      </c>
      <c r="AG342" s="77">
        <f t="shared" si="62"/>
        <v>0</v>
      </c>
      <c r="AH342" s="77">
        <f t="shared" si="62"/>
        <v>0</v>
      </c>
      <c r="AI342" s="77">
        <f t="shared" si="62"/>
        <v>0</v>
      </c>
      <c r="AJ342" s="77">
        <f t="shared" si="62"/>
        <v>0</v>
      </c>
      <c r="AK342" s="77">
        <f t="shared" si="59"/>
        <v>0</v>
      </c>
      <c r="AL342" s="78">
        <f t="shared" si="60"/>
        <v>0</v>
      </c>
    </row>
    <row r="343" spans="1:38">
      <c r="A343" s="81"/>
      <c r="B343" s="143"/>
      <c r="C343" s="101"/>
      <c r="D343" s="101"/>
      <c r="E343" s="162"/>
      <c r="F343" s="102"/>
      <c r="G343" s="186"/>
      <c r="H343" s="142"/>
      <c r="I343" s="70" t="e">
        <f>VLOOKUP(H343,CARGOS!$A$2:$C$21,2,FALSE)</f>
        <v>#N/A</v>
      </c>
      <c r="J343" s="71" t="e">
        <f>VLOOKUP(H343,CARGOS!$A$2:$C$21,3,FALSE)</f>
        <v>#N/A</v>
      </c>
      <c r="K343" s="152"/>
      <c r="L343" s="153"/>
      <c r="M343" s="73">
        <f t="shared" si="54"/>
        <v>0</v>
      </c>
      <c r="N343" s="154"/>
      <c r="O343" s="75">
        <f t="shared" si="58"/>
        <v>0</v>
      </c>
      <c r="P343" s="76">
        <f t="shared" si="55"/>
        <v>0</v>
      </c>
      <c r="Q343" s="77">
        <f t="shared" si="61"/>
        <v>0</v>
      </c>
      <c r="R343" s="77">
        <f t="shared" si="61"/>
        <v>0</v>
      </c>
      <c r="S343" s="77">
        <f t="shared" si="61"/>
        <v>0</v>
      </c>
      <c r="T343" s="77">
        <f t="shared" si="61"/>
        <v>0</v>
      </c>
      <c r="U343" s="77">
        <f t="shared" si="61"/>
        <v>0</v>
      </c>
      <c r="V343" s="77">
        <f t="shared" si="61"/>
        <v>0</v>
      </c>
      <c r="W343" s="77">
        <f t="shared" si="61"/>
        <v>0</v>
      </c>
      <c r="X343" s="77">
        <f t="shared" si="61"/>
        <v>0</v>
      </c>
      <c r="Y343" s="77">
        <f t="shared" si="61"/>
        <v>0</v>
      </c>
      <c r="Z343" s="77">
        <f t="shared" si="61"/>
        <v>0</v>
      </c>
      <c r="AA343" s="77">
        <f t="shared" si="62"/>
        <v>0</v>
      </c>
      <c r="AB343" s="77">
        <f t="shared" si="62"/>
        <v>0</v>
      </c>
      <c r="AC343" s="77">
        <f t="shared" si="62"/>
        <v>0</v>
      </c>
      <c r="AD343" s="77">
        <f t="shared" si="62"/>
        <v>0</v>
      </c>
      <c r="AE343" s="77">
        <f t="shared" si="62"/>
        <v>0</v>
      </c>
      <c r="AF343" s="77">
        <f t="shared" si="62"/>
        <v>0</v>
      </c>
      <c r="AG343" s="77">
        <f t="shared" si="62"/>
        <v>0</v>
      </c>
      <c r="AH343" s="77">
        <f t="shared" si="62"/>
        <v>0</v>
      </c>
      <c r="AI343" s="77">
        <f t="shared" si="62"/>
        <v>0</v>
      </c>
      <c r="AJ343" s="77">
        <f t="shared" si="62"/>
        <v>0</v>
      </c>
      <c r="AK343" s="77">
        <f t="shared" si="59"/>
        <v>0</v>
      </c>
      <c r="AL343" s="78">
        <f t="shared" si="60"/>
        <v>0</v>
      </c>
    </row>
    <row r="344" spans="1:38">
      <c r="A344" s="81"/>
      <c r="B344" s="143"/>
      <c r="C344" s="101"/>
      <c r="D344" s="101"/>
      <c r="E344" s="114"/>
      <c r="F344" s="102"/>
      <c r="G344" s="190"/>
      <c r="H344" s="142"/>
      <c r="I344" s="70" t="e">
        <f>VLOOKUP(H344,CARGOS!$A$2:$C$21,2,FALSE)</f>
        <v>#N/A</v>
      </c>
      <c r="J344" s="71" t="e">
        <f>VLOOKUP(H344,CARGOS!$A$2:$C$21,3,FALSE)</f>
        <v>#N/A</v>
      </c>
      <c r="K344" s="155"/>
      <c r="L344" s="155"/>
      <c r="M344" s="73">
        <f t="shared" si="54"/>
        <v>0</v>
      </c>
      <c r="N344" s="155"/>
      <c r="O344" s="75">
        <f t="shared" si="58"/>
        <v>0</v>
      </c>
      <c r="P344" s="76">
        <f t="shared" si="55"/>
        <v>0</v>
      </c>
      <c r="Q344" s="77">
        <f t="shared" si="61"/>
        <v>0</v>
      </c>
      <c r="R344" s="77">
        <f t="shared" si="61"/>
        <v>0</v>
      </c>
      <c r="S344" s="77">
        <f t="shared" si="61"/>
        <v>0</v>
      </c>
      <c r="T344" s="77">
        <f t="shared" si="61"/>
        <v>0</v>
      </c>
      <c r="U344" s="77">
        <f t="shared" si="61"/>
        <v>0</v>
      </c>
      <c r="V344" s="77">
        <f t="shared" si="61"/>
        <v>0</v>
      </c>
      <c r="W344" s="77">
        <f t="shared" si="61"/>
        <v>0</v>
      </c>
      <c r="X344" s="77">
        <f t="shared" si="61"/>
        <v>0</v>
      </c>
      <c r="Y344" s="77">
        <f t="shared" si="61"/>
        <v>0</v>
      </c>
      <c r="Z344" s="77">
        <f t="shared" si="61"/>
        <v>0</v>
      </c>
      <c r="AA344" s="77">
        <f t="shared" si="62"/>
        <v>0</v>
      </c>
      <c r="AB344" s="77">
        <f t="shared" si="62"/>
        <v>0</v>
      </c>
      <c r="AC344" s="77">
        <f t="shared" si="62"/>
        <v>0</v>
      </c>
      <c r="AD344" s="77">
        <f t="shared" si="62"/>
        <v>0</v>
      </c>
      <c r="AE344" s="77">
        <f t="shared" si="62"/>
        <v>0</v>
      </c>
      <c r="AF344" s="77">
        <f t="shared" si="62"/>
        <v>0</v>
      </c>
      <c r="AG344" s="77">
        <f t="shared" si="62"/>
        <v>0</v>
      </c>
      <c r="AH344" s="77">
        <f t="shared" si="62"/>
        <v>0</v>
      </c>
      <c r="AI344" s="77">
        <f t="shared" si="62"/>
        <v>0</v>
      </c>
      <c r="AJ344" s="77">
        <f t="shared" si="62"/>
        <v>0</v>
      </c>
      <c r="AK344" s="77">
        <f t="shared" si="59"/>
        <v>0</v>
      </c>
      <c r="AL344" s="78">
        <f t="shared" si="60"/>
        <v>0</v>
      </c>
    </row>
    <row r="345" spans="1:38">
      <c r="A345" s="81"/>
      <c r="B345" s="143"/>
      <c r="C345" s="101"/>
      <c r="D345" s="101"/>
      <c r="E345" s="114"/>
      <c r="F345" s="102"/>
      <c r="G345" s="190"/>
      <c r="H345" s="142"/>
      <c r="I345" s="70" t="e">
        <f>VLOOKUP(H345,CARGOS!$A$2:$C$21,2,FALSE)</f>
        <v>#N/A</v>
      </c>
      <c r="J345" s="71" t="e">
        <f>VLOOKUP(H345,CARGOS!$A$2:$C$21,3,FALSE)</f>
        <v>#N/A</v>
      </c>
      <c r="K345" s="155"/>
      <c r="L345" s="155"/>
      <c r="M345" s="73">
        <f t="shared" si="54"/>
        <v>0</v>
      </c>
      <c r="N345" s="155"/>
      <c r="O345" s="75">
        <f t="shared" si="58"/>
        <v>0</v>
      </c>
      <c r="P345" s="76">
        <f t="shared" si="55"/>
        <v>0</v>
      </c>
      <c r="Q345" s="77">
        <f t="shared" si="61"/>
        <v>0</v>
      </c>
      <c r="R345" s="77">
        <f t="shared" si="61"/>
        <v>0</v>
      </c>
      <c r="S345" s="77">
        <f t="shared" si="61"/>
        <v>0</v>
      </c>
      <c r="T345" s="77">
        <f t="shared" si="61"/>
        <v>0</v>
      </c>
      <c r="U345" s="77">
        <f t="shared" si="61"/>
        <v>0</v>
      </c>
      <c r="V345" s="77">
        <f t="shared" si="61"/>
        <v>0</v>
      </c>
      <c r="W345" s="77">
        <f t="shared" si="61"/>
        <v>0</v>
      </c>
      <c r="X345" s="77">
        <f t="shared" si="61"/>
        <v>0</v>
      </c>
      <c r="Y345" s="77">
        <f t="shared" si="61"/>
        <v>0</v>
      </c>
      <c r="Z345" s="77">
        <f t="shared" si="61"/>
        <v>0</v>
      </c>
      <c r="AA345" s="77">
        <f t="shared" si="62"/>
        <v>0</v>
      </c>
      <c r="AB345" s="77">
        <f t="shared" si="62"/>
        <v>0</v>
      </c>
      <c r="AC345" s="77">
        <f t="shared" si="62"/>
        <v>0</v>
      </c>
      <c r="AD345" s="77">
        <f t="shared" si="62"/>
        <v>0</v>
      </c>
      <c r="AE345" s="77">
        <f t="shared" si="62"/>
        <v>0</v>
      </c>
      <c r="AF345" s="77">
        <f t="shared" si="62"/>
        <v>0</v>
      </c>
      <c r="AG345" s="77">
        <f t="shared" si="62"/>
        <v>0</v>
      </c>
      <c r="AH345" s="77">
        <f t="shared" si="62"/>
        <v>0</v>
      </c>
      <c r="AI345" s="77">
        <f t="shared" si="62"/>
        <v>0</v>
      </c>
      <c r="AJ345" s="77">
        <f t="shared" si="62"/>
        <v>0</v>
      </c>
      <c r="AK345" s="77">
        <f t="shared" si="59"/>
        <v>0</v>
      </c>
      <c r="AL345" s="78">
        <f t="shared" si="60"/>
        <v>0</v>
      </c>
    </row>
    <row r="346" spans="1:38">
      <c r="A346" s="81"/>
      <c r="B346" s="143"/>
      <c r="C346" s="101"/>
      <c r="D346" s="101"/>
      <c r="E346" s="114"/>
      <c r="F346" s="102"/>
      <c r="G346" s="190"/>
      <c r="H346" s="142"/>
      <c r="I346" s="70" t="e">
        <f>VLOOKUP(H346,CARGOS!$A$2:$C$21,2,FALSE)</f>
        <v>#N/A</v>
      </c>
      <c r="J346" s="71" t="e">
        <f>VLOOKUP(H346,CARGOS!$A$2:$C$21,3,FALSE)</f>
        <v>#N/A</v>
      </c>
      <c r="K346" s="155"/>
      <c r="L346" s="155"/>
      <c r="M346" s="73">
        <f t="shared" si="54"/>
        <v>0</v>
      </c>
      <c r="N346" s="155"/>
      <c r="O346" s="75">
        <f t="shared" si="58"/>
        <v>0</v>
      </c>
      <c r="P346" s="76">
        <f t="shared" si="55"/>
        <v>0</v>
      </c>
      <c r="Q346" s="77">
        <f t="shared" si="61"/>
        <v>0</v>
      </c>
      <c r="R346" s="77">
        <f t="shared" si="61"/>
        <v>0</v>
      </c>
      <c r="S346" s="77">
        <f t="shared" si="61"/>
        <v>0</v>
      </c>
      <c r="T346" s="77">
        <f t="shared" si="61"/>
        <v>0</v>
      </c>
      <c r="U346" s="77">
        <f t="shared" si="61"/>
        <v>0</v>
      </c>
      <c r="V346" s="77">
        <f t="shared" si="61"/>
        <v>0</v>
      </c>
      <c r="W346" s="77">
        <f t="shared" si="61"/>
        <v>0</v>
      </c>
      <c r="X346" s="77">
        <f t="shared" si="61"/>
        <v>0</v>
      </c>
      <c r="Y346" s="77">
        <f t="shared" si="61"/>
        <v>0</v>
      </c>
      <c r="Z346" s="77">
        <f t="shared" si="61"/>
        <v>0</v>
      </c>
      <c r="AA346" s="77">
        <f t="shared" si="62"/>
        <v>0</v>
      </c>
      <c r="AB346" s="77">
        <f t="shared" si="62"/>
        <v>0</v>
      </c>
      <c r="AC346" s="77">
        <f t="shared" si="62"/>
        <v>0</v>
      </c>
      <c r="AD346" s="77">
        <f t="shared" si="62"/>
        <v>0</v>
      </c>
      <c r="AE346" s="77">
        <f t="shared" si="62"/>
        <v>0</v>
      </c>
      <c r="AF346" s="77">
        <f t="shared" si="62"/>
        <v>0</v>
      </c>
      <c r="AG346" s="77">
        <f t="shared" si="62"/>
        <v>0</v>
      </c>
      <c r="AH346" s="77">
        <f t="shared" si="62"/>
        <v>0</v>
      </c>
      <c r="AI346" s="77">
        <f t="shared" si="62"/>
        <v>0</v>
      </c>
      <c r="AJ346" s="77">
        <f t="shared" si="62"/>
        <v>0</v>
      </c>
      <c r="AK346" s="77">
        <f t="shared" si="59"/>
        <v>0</v>
      </c>
      <c r="AL346" s="78">
        <f t="shared" si="60"/>
        <v>0</v>
      </c>
    </row>
    <row r="347" spans="1:38">
      <c r="A347" s="81"/>
      <c r="B347" s="143"/>
      <c r="C347" s="101"/>
      <c r="D347" s="101"/>
      <c r="E347" s="114"/>
      <c r="F347" s="102"/>
      <c r="G347" s="190"/>
      <c r="H347" s="142"/>
      <c r="I347" s="70" t="e">
        <f>VLOOKUP(H347,CARGOS!$A$2:$C$21,2,FALSE)</f>
        <v>#N/A</v>
      </c>
      <c r="J347" s="71" t="e">
        <f>VLOOKUP(H347,CARGOS!$A$2:$C$21,3,FALSE)</f>
        <v>#N/A</v>
      </c>
      <c r="K347" s="155"/>
      <c r="L347" s="155"/>
      <c r="M347" s="73">
        <f t="shared" si="54"/>
        <v>0</v>
      </c>
      <c r="N347" s="155"/>
      <c r="O347" s="75">
        <f t="shared" si="58"/>
        <v>0</v>
      </c>
      <c r="P347" s="76">
        <f t="shared" si="55"/>
        <v>0</v>
      </c>
      <c r="Q347" s="77">
        <f t="shared" si="61"/>
        <v>0</v>
      </c>
      <c r="R347" s="77">
        <f t="shared" si="61"/>
        <v>0</v>
      </c>
      <c r="S347" s="77">
        <f t="shared" si="61"/>
        <v>0</v>
      </c>
      <c r="T347" s="77">
        <f t="shared" si="61"/>
        <v>0</v>
      </c>
      <c r="U347" s="77">
        <f t="shared" si="61"/>
        <v>0</v>
      </c>
      <c r="V347" s="77">
        <f t="shared" si="61"/>
        <v>0</v>
      </c>
      <c r="W347" s="77">
        <f t="shared" si="61"/>
        <v>0</v>
      </c>
      <c r="X347" s="77">
        <f t="shared" si="61"/>
        <v>0</v>
      </c>
      <c r="Y347" s="77">
        <f t="shared" si="61"/>
        <v>0</v>
      </c>
      <c r="Z347" s="77">
        <f t="shared" si="61"/>
        <v>0</v>
      </c>
      <c r="AA347" s="77">
        <f t="shared" si="62"/>
        <v>0</v>
      </c>
      <c r="AB347" s="77">
        <f t="shared" si="62"/>
        <v>0</v>
      </c>
      <c r="AC347" s="77">
        <f t="shared" si="62"/>
        <v>0</v>
      </c>
      <c r="AD347" s="77">
        <f t="shared" si="62"/>
        <v>0</v>
      </c>
      <c r="AE347" s="77">
        <f t="shared" si="62"/>
        <v>0</v>
      </c>
      <c r="AF347" s="77">
        <f t="shared" si="62"/>
        <v>0</v>
      </c>
      <c r="AG347" s="77">
        <f t="shared" si="62"/>
        <v>0</v>
      </c>
      <c r="AH347" s="77">
        <f t="shared" si="62"/>
        <v>0</v>
      </c>
      <c r="AI347" s="77">
        <f t="shared" si="62"/>
        <v>0</v>
      </c>
      <c r="AJ347" s="77">
        <f t="shared" si="62"/>
        <v>0</v>
      </c>
      <c r="AK347" s="77">
        <f t="shared" si="59"/>
        <v>0</v>
      </c>
      <c r="AL347" s="78">
        <f t="shared" si="60"/>
        <v>0</v>
      </c>
    </row>
    <row r="348" spans="1:38">
      <c r="A348" s="81"/>
      <c r="B348" s="143"/>
      <c r="C348" s="101"/>
      <c r="D348" s="101"/>
      <c r="E348" s="114"/>
      <c r="F348" s="102"/>
      <c r="G348" s="190"/>
      <c r="H348" s="142"/>
      <c r="I348" s="70" t="e">
        <f>VLOOKUP(H348,CARGOS!$A$2:$C$21,2,FALSE)</f>
        <v>#N/A</v>
      </c>
      <c r="J348" s="71" t="e">
        <f>VLOOKUP(H348,CARGOS!$A$2:$C$21,3,FALSE)</f>
        <v>#N/A</v>
      </c>
      <c r="K348" s="155"/>
      <c r="L348" s="155"/>
      <c r="M348" s="73">
        <f t="shared" si="54"/>
        <v>0</v>
      </c>
      <c r="N348" s="155"/>
      <c r="O348" s="75">
        <f t="shared" si="58"/>
        <v>0</v>
      </c>
      <c r="P348" s="76">
        <f t="shared" si="55"/>
        <v>0</v>
      </c>
      <c r="Q348" s="77">
        <f t="shared" si="61"/>
        <v>0</v>
      </c>
      <c r="R348" s="77">
        <f t="shared" si="61"/>
        <v>0</v>
      </c>
      <c r="S348" s="77">
        <f t="shared" si="61"/>
        <v>0</v>
      </c>
      <c r="T348" s="77">
        <f t="shared" si="61"/>
        <v>0</v>
      </c>
      <c r="U348" s="77">
        <f t="shared" si="61"/>
        <v>0</v>
      </c>
      <c r="V348" s="77">
        <f t="shared" si="61"/>
        <v>0</v>
      </c>
      <c r="W348" s="77">
        <f t="shared" si="61"/>
        <v>0</v>
      </c>
      <c r="X348" s="77">
        <f t="shared" si="61"/>
        <v>0</v>
      </c>
      <c r="Y348" s="77">
        <f t="shared" si="61"/>
        <v>0</v>
      </c>
      <c r="Z348" s="77">
        <f t="shared" si="61"/>
        <v>0</v>
      </c>
      <c r="AA348" s="77">
        <f t="shared" si="62"/>
        <v>0</v>
      </c>
      <c r="AB348" s="77">
        <f t="shared" si="62"/>
        <v>0</v>
      </c>
      <c r="AC348" s="77">
        <f t="shared" si="62"/>
        <v>0</v>
      </c>
      <c r="AD348" s="77">
        <f t="shared" si="62"/>
        <v>0</v>
      </c>
      <c r="AE348" s="77">
        <f t="shared" si="62"/>
        <v>0</v>
      </c>
      <c r="AF348" s="77">
        <f t="shared" si="62"/>
        <v>0</v>
      </c>
      <c r="AG348" s="77">
        <f t="shared" si="62"/>
        <v>0</v>
      </c>
      <c r="AH348" s="77">
        <f t="shared" si="62"/>
        <v>0</v>
      </c>
      <c r="AI348" s="77">
        <f t="shared" si="62"/>
        <v>0</v>
      </c>
      <c r="AJ348" s="77">
        <f t="shared" si="62"/>
        <v>0</v>
      </c>
      <c r="AK348" s="77">
        <f t="shared" si="59"/>
        <v>0</v>
      </c>
      <c r="AL348" s="78">
        <f t="shared" si="60"/>
        <v>0</v>
      </c>
    </row>
    <row r="349" spans="1:38">
      <c r="A349" s="81"/>
      <c r="B349" s="143"/>
      <c r="C349" s="101"/>
      <c r="D349" s="101"/>
      <c r="E349" s="114"/>
      <c r="F349" s="102"/>
      <c r="G349" s="190"/>
      <c r="H349" s="142"/>
      <c r="I349" s="70" t="e">
        <f>VLOOKUP(H349,CARGOS!$A$2:$C$21,2,FALSE)</f>
        <v>#N/A</v>
      </c>
      <c r="J349" s="71" t="e">
        <f>VLOOKUP(H349,CARGOS!$A$2:$C$21,3,FALSE)</f>
        <v>#N/A</v>
      </c>
      <c r="K349" s="155"/>
      <c r="L349" s="155"/>
      <c r="M349" s="73">
        <f t="shared" si="54"/>
        <v>0</v>
      </c>
      <c r="N349" s="155"/>
      <c r="O349" s="75">
        <f t="shared" si="58"/>
        <v>0</v>
      </c>
      <c r="P349" s="76">
        <f t="shared" si="55"/>
        <v>0</v>
      </c>
      <c r="Q349" s="77">
        <f t="shared" si="61"/>
        <v>0</v>
      </c>
      <c r="R349" s="77">
        <f t="shared" si="61"/>
        <v>0</v>
      </c>
      <c r="S349" s="77">
        <f t="shared" si="61"/>
        <v>0</v>
      </c>
      <c r="T349" s="77">
        <f t="shared" si="61"/>
        <v>0</v>
      </c>
      <c r="U349" s="77">
        <f t="shared" si="61"/>
        <v>0</v>
      </c>
      <c r="V349" s="77">
        <f t="shared" si="61"/>
        <v>0</v>
      </c>
      <c r="W349" s="77">
        <f t="shared" si="61"/>
        <v>0</v>
      </c>
      <c r="X349" s="77">
        <f t="shared" si="61"/>
        <v>0</v>
      </c>
      <c r="Y349" s="77">
        <f t="shared" si="61"/>
        <v>0</v>
      </c>
      <c r="Z349" s="77">
        <f t="shared" si="61"/>
        <v>0</v>
      </c>
      <c r="AA349" s="77">
        <f t="shared" si="62"/>
        <v>0</v>
      </c>
      <c r="AB349" s="77">
        <f t="shared" si="62"/>
        <v>0</v>
      </c>
      <c r="AC349" s="77">
        <f t="shared" si="62"/>
        <v>0</v>
      </c>
      <c r="AD349" s="77">
        <f t="shared" si="62"/>
        <v>0</v>
      </c>
      <c r="AE349" s="77">
        <f t="shared" si="62"/>
        <v>0</v>
      </c>
      <c r="AF349" s="77">
        <f t="shared" si="62"/>
        <v>0</v>
      </c>
      <c r="AG349" s="77">
        <f t="shared" si="62"/>
        <v>0</v>
      </c>
      <c r="AH349" s="77">
        <f t="shared" si="62"/>
        <v>0</v>
      </c>
      <c r="AI349" s="77">
        <f t="shared" si="62"/>
        <v>0</v>
      </c>
      <c r="AJ349" s="77">
        <f t="shared" si="62"/>
        <v>0</v>
      </c>
      <c r="AK349" s="77">
        <f t="shared" si="59"/>
        <v>0</v>
      </c>
      <c r="AL349" s="78">
        <f t="shared" si="60"/>
        <v>0</v>
      </c>
    </row>
    <row r="350" spans="1:38">
      <c r="A350" s="81"/>
      <c r="B350" s="143"/>
      <c r="C350" s="101"/>
      <c r="D350" s="101"/>
      <c r="E350" s="114"/>
      <c r="F350" s="102"/>
      <c r="G350" s="190"/>
      <c r="H350" s="142"/>
      <c r="I350" s="70" t="e">
        <f>VLOOKUP(H350,CARGOS!$A$2:$C$21,2,FALSE)</f>
        <v>#N/A</v>
      </c>
      <c r="J350" s="71" t="e">
        <f>VLOOKUP(H350,CARGOS!$A$2:$C$21,3,FALSE)</f>
        <v>#N/A</v>
      </c>
      <c r="K350" s="155"/>
      <c r="L350" s="155"/>
      <c r="M350" s="73">
        <f t="shared" si="54"/>
        <v>0</v>
      </c>
      <c r="N350" s="155"/>
      <c r="O350" s="75">
        <f t="shared" si="58"/>
        <v>0</v>
      </c>
      <c r="P350" s="76">
        <f t="shared" si="55"/>
        <v>0</v>
      </c>
      <c r="Q350" s="77">
        <f t="shared" si="61"/>
        <v>0</v>
      </c>
      <c r="R350" s="77">
        <f t="shared" si="61"/>
        <v>0</v>
      </c>
      <c r="S350" s="77">
        <f t="shared" si="61"/>
        <v>0</v>
      </c>
      <c r="T350" s="77">
        <f t="shared" si="61"/>
        <v>0</v>
      </c>
      <c r="U350" s="77">
        <f t="shared" si="61"/>
        <v>0</v>
      </c>
      <c r="V350" s="77">
        <f t="shared" si="61"/>
        <v>0</v>
      </c>
      <c r="W350" s="77">
        <f t="shared" si="61"/>
        <v>0</v>
      </c>
      <c r="X350" s="77">
        <f t="shared" si="61"/>
        <v>0</v>
      </c>
      <c r="Y350" s="77">
        <f t="shared" si="61"/>
        <v>0</v>
      </c>
      <c r="Z350" s="77">
        <f t="shared" si="61"/>
        <v>0</v>
      </c>
      <c r="AA350" s="77">
        <f t="shared" si="62"/>
        <v>0</v>
      </c>
      <c r="AB350" s="77">
        <f t="shared" si="62"/>
        <v>0</v>
      </c>
      <c r="AC350" s="77">
        <f t="shared" si="62"/>
        <v>0</v>
      </c>
      <c r="AD350" s="77">
        <f t="shared" si="62"/>
        <v>0</v>
      </c>
      <c r="AE350" s="77">
        <f t="shared" si="62"/>
        <v>0</v>
      </c>
      <c r="AF350" s="77">
        <f t="shared" si="62"/>
        <v>0</v>
      </c>
      <c r="AG350" s="77">
        <f t="shared" si="62"/>
        <v>0</v>
      </c>
      <c r="AH350" s="77">
        <f t="shared" si="62"/>
        <v>0</v>
      </c>
      <c r="AI350" s="77">
        <f t="shared" si="62"/>
        <v>0</v>
      </c>
      <c r="AJ350" s="77">
        <f t="shared" si="62"/>
        <v>0</v>
      </c>
      <c r="AK350" s="77">
        <f t="shared" si="59"/>
        <v>0</v>
      </c>
      <c r="AL350" s="78">
        <f t="shared" si="60"/>
        <v>0</v>
      </c>
    </row>
    <row r="351" spans="1:38">
      <c r="A351" s="81"/>
      <c r="B351" s="143"/>
      <c r="C351" s="101"/>
      <c r="D351" s="101"/>
      <c r="E351" s="114"/>
      <c r="F351" s="102"/>
      <c r="G351" s="190"/>
      <c r="H351" s="142"/>
      <c r="I351" s="70" t="e">
        <f>VLOOKUP(H351,CARGOS!$A$2:$C$21,2,FALSE)</f>
        <v>#N/A</v>
      </c>
      <c r="J351" s="71" t="e">
        <f>VLOOKUP(H351,CARGOS!$A$2:$C$21,3,FALSE)</f>
        <v>#N/A</v>
      </c>
      <c r="K351" s="123"/>
      <c r="L351" s="155"/>
      <c r="M351" s="73">
        <f t="shared" si="54"/>
        <v>0</v>
      </c>
      <c r="N351" s="155"/>
      <c r="O351" s="75">
        <f t="shared" si="58"/>
        <v>0</v>
      </c>
      <c r="P351" s="76">
        <f t="shared" si="55"/>
        <v>0</v>
      </c>
      <c r="Q351" s="77">
        <f t="shared" si="61"/>
        <v>0</v>
      </c>
      <c r="R351" s="77">
        <f t="shared" si="61"/>
        <v>0</v>
      </c>
      <c r="S351" s="77">
        <f t="shared" si="61"/>
        <v>0</v>
      </c>
      <c r="T351" s="77">
        <f t="shared" si="61"/>
        <v>0</v>
      </c>
      <c r="U351" s="77">
        <f t="shared" si="61"/>
        <v>0</v>
      </c>
      <c r="V351" s="77">
        <f t="shared" si="61"/>
        <v>0</v>
      </c>
      <c r="W351" s="77">
        <f t="shared" si="61"/>
        <v>0</v>
      </c>
      <c r="X351" s="77">
        <f t="shared" si="61"/>
        <v>0</v>
      </c>
      <c r="Y351" s="77">
        <f t="shared" si="61"/>
        <v>0</v>
      </c>
      <c r="Z351" s="77">
        <f t="shared" si="61"/>
        <v>0</v>
      </c>
      <c r="AA351" s="77">
        <f t="shared" si="62"/>
        <v>0</v>
      </c>
      <c r="AB351" s="77">
        <f t="shared" si="62"/>
        <v>0</v>
      </c>
      <c r="AC351" s="77">
        <f t="shared" si="62"/>
        <v>0</v>
      </c>
      <c r="AD351" s="77">
        <f t="shared" si="62"/>
        <v>0</v>
      </c>
      <c r="AE351" s="77">
        <f t="shared" si="62"/>
        <v>0</v>
      </c>
      <c r="AF351" s="77">
        <f t="shared" si="62"/>
        <v>0</v>
      </c>
      <c r="AG351" s="77">
        <f t="shared" si="62"/>
        <v>0</v>
      </c>
      <c r="AH351" s="77">
        <f t="shared" si="62"/>
        <v>0</v>
      </c>
      <c r="AI351" s="77">
        <f t="shared" si="62"/>
        <v>0</v>
      </c>
      <c r="AJ351" s="77">
        <f t="shared" si="62"/>
        <v>0</v>
      </c>
      <c r="AK351" s="77">
        <f t="shared" si="59"/>
        <v>0</v>
      </c>
      <c r="AL351" s="78">
        <f t="shared" si="60"/>
        <v>0</v>
      </c>
    </row>
    <row r="352" spans="1:38">
      <c r="A352" s="81"/>
      <c r="B352" s="143"/>
      <c r="C352" s="101"/>
      <c r="D352" s="101"/>
      <c r="E352" s="165"/>
      <c r="F352" s="102"/>
      <c r="G352" s="189"/>
      <c r="H352" s="142"/>
      <c r="I352" s="70" t="e">
        <f>VLOOKUP(H352,CARGOS!$A$2:$C$21,2,FALSE)</f>
        <v>#N/A</v>
      </c>
      <c r="J352" s="71" t="e">
        <f>VLOOKUP(H352,CARGOS!$A$2:$C$21,3,FALSE)</f>
        <v>#N/A</v>
      </c>
      <c r="K352" s="149"/>
      <c r="L352" s="153"/>
      <c r="M352" s="73">
        <f t="shared" si="54"/>
        <v>0</v>
      </c>
      <c r="N352" s="153"/>
      <c r="O352" s="75">
        <f t="shared" si="58"/>
        <v>0</v>
      </c>
      <c r="P352" s="76">
        <f t="shared" si="55"/>
        <v>0</v>
      </c>
      <c r="Q352" s="77">
        <f t="shared" si="61"/>
        <v>0</v>
      </c>
      <c r="R352" s="77">
        <f t="shared" si="61"/>
        <v>0</v>
      </c>
      <c r="S352" s="77">
        <f t="shared" si="61"/>
        <v>0</v>
      </c>
      <c r="T352" s="77">
        <f t="shared" si="61"/>
        <v>0</v>
      </c>
      <c r="U352" s="77">
        <f t="shared" si="61"/>
        <v>0</v>
      </c>
      <c r="V352" s="77">
        <f t="shared" si="61"/>
        <v>0</v>
      </c>
      <c r="W352" s="77">
        <f t="shared" si="61"/>
        <v>0</v>
      </c>
      <c r="X352" s="77">
        <f t="shared" si="61"/>
        <v>0</v>
      </c>
      <c r="Y352" s="77">
        <f t="shared" si="61"/>
        <v>0</v>
      </c>
      <c r="Z352" s="77">
        <f t="shared" si="61"/>
        <v>0</v>
      </c>
      <c r="AA352" s="77">
        <f t="shared" si="62"/>
        <v>0</v>
      </c>
      <c r="AB352" s="77">
        <f t="shared" si="62"/>
        <v>0</v>
      </c>
      <c r="AC352" s="77">
        <f t="shared" si="62"/>
        <v>0</v>
      </c>
      <c r="AD352" s="77">
        <f t="shared" si="62"/>
        <v>0</v>
      </c>
      <c r="AE352" s="77">
        <f t="shared" si="62"/>
        <v>0</v>
      </c>
      <c r="AF352" s="77">
        <f t="shared" si="62"/>
        <v>0</v>
      </c>
      <c r="AG352" s="77">
        <f t="shared" si="62"/>
        <v>0</v>
      </c>
      <c r="AH352" s="77">
        <f t="shared" si="62"/>
        <v>0</v>
      </c>
      <c r="AI352" s="77">
        <f t="shared" si="62"/>
        <v>0</v>
      </c>
      <c r="AJ352" s="77">
        <f t="shared" si="62"/>
        <v>0</v>
      </c>
      <c r="AK352" s="77">
        <f t="shared" si="59"/>
        <v>0</v>
      </c>
      <c r="AL352" s="78">
        <f t="shared" si="60"/>
        <v>0</v>
      </c>
    </row>
    <row r="353" spans="1:38">
      <c r="A353" s="81"/>
      <c r="B353" s="143"/>
      <c r="C353" s="101"/>
      <c r="D353" s="101"/>
      <c r="E353" s="165"/>
      <c r="F353" s="102"/>
      <c r="G353" s="189"/>
      <c r="H353" s="142"/>
      <c r="I353" s="70" t="e">
        <f>VLOOKUP(H353,CARGOS!$A$2:$C$21,2,FALSE)</f>
        <v>#N/A</v>
      </c>
      <c r="J353" s="71" t="e">
        <f>VLOOKUP(H353,CARGOS!$A$2:$C$21,3,FALSE)</f>
        <v>#N/A</v>
      </c>
      <c r="K353" s="149"/>
      <c r="L353" s="153"/>
      <c r="M353" s="73">
        <f t="shared" si="54"/>
        <v>0</v>
      </c>
      <c r="N353" s="153"/>
      <c r="O353" s="75">
        <f t="shared" si="58"/>
        <v>0</v>
      </c>
      <c r="P353" s="76">
        <f t="shared" si="55"/>
        <v>0</v>
      </c>
      <c r="Q353" s="77">
        <f t="shared" si="61"/>
        <v>0</v>
      </c>
      <c r="R353" s="77">
        <f t="shared" si="61"/>
        <v>0</v>
      </c>
      <c r="S353" s="77">
        <f t="shared" si="61"/>
        <v>0</v>
      </c>
      <c r="T353" s="77">
        <f t="shared" si="61"/>
        <v>0</v>
      </c>
      <c r="U353" s="77">
        <f t="shared" si="61"/>
        <v>0</v>
      </c>
      <c r="V353" s="77">
        <f t="shared" si="61"/>
        <v>0</v>
      </c>
      <c r="W353" s="77">
        <f t="shared" si="61"/>
        <v>0</v>
      </c>
      <c r="X353" s="77">
        <f t="shared" si="61"/>
        <v>0</v>
      </c>
      <c r="Y353" s="77">
        <f t="shared" si="61"/>
        <v>0</v>
      </c>
      <c r="Z353" s="77">
        <f t="shared" si="61"/>
        <v>0</v>
      </c>
      <c r="AA353" s="77">
        <f t="shared" si="62"/>
        <v>0</v>
      </c>
      <c r="AB353" s="77">
        <f t="shared" si="62"/>
        <v>0</v>
      </c>
      <c r="AC353" s="77">
        <f t="shared" si="62"/>
        <v>0</v>
      </c>
      <c r="AD353" s="77">
        <f t="shared" si="62"/>
        <v>0</v>
      </c>
      <c r="AE353" s="77">
        <f t="shared" si="62"/>
        <v>0</v>
      </c>
      <c r="AF353" s="77">
        <f t="shared" si="62"/>
        <v>0</v>
      </c>
      <c r="AG353" s="77">
        <f t="shared" si="62"/>
        <v>0</v>
      </c>
      <c r="AH353" s="77">
        <f t="shared" si="62"/>
        <v>0</v>
      </c>
      <c r="AI353" s="77">
        <f t="shared" si="62"/>
        <v>0</v>
      </c>
      <c r="AJ353" s="77">
        <f t="shared" si="62"/>
        <v>0</v>
      </c>
      <c r="AK353" s="77">
        <f t="shared" si="59"/>
        <v>0</v>
      </c>
      <c r="AL353" s="78">
        <f t="shared" si="60"/>
        <v>0</v>
      </c>
    </row>
    <row r="354" spans="1:38">
      <c r="A354" s="81"/>
      <c r="B354" s="143"/>
      <c r="C354" s="101"/>
      <c r="D354" s="101"/>
      <c r="E354" s="165"/>
      <c r="F354" s="102"/>
      <c r="G354" s="189"/>
      <c r="H354" s="142"/>
      <c r="I354" s="70" t="e">
        <f>VLOOKUP(H354,CARGOS!$A$2:$C$21,2,FALSE)</f>
        <v>#N/A</v>
      </c>
      <c r="J354" s="71" t="e">
        <f>VLOOKUP(H354,CARGOS!$A$2:$C$21,3,FALSE)</f>
        <v>#N/A</v>
      </c>
      <c r="K354" s="149"/>
      <c r="L354" s="153"/>
      <c r="M354" s="73">
        <f t="shared" si="54"/>
        <v>0</v>
      </c>
      <c r="N354" s="153"/>
      <c r="O354" s="75">
        <f t="shared" si="58"/>
        <v>0</v>
      </c>
      <c r="P354" s="76">
        <f t="shared" si="55"/>
        <v>0</v>
      </c>
      <c r="Q354" s="77">
        <f t="shared" si="61"/>
        <v>0</v>
      </c>
      <c r="R354" s="77">
        <f t="shared" si="61"/>
        <v>0</v>
      </c>
      <c r="S354" s="77">
        <f t="shared" si="61"/>
        <v>0</v>
      </c>
      <c r="T354" s="77">
        <f t="shared" si="61"/>
        <v>0</v>
      </c>
      <c r="U354" s="77">
        <f t="shared" si="61"/>
        <v>0</v>
      </c>
      <c r="V354" s="77">
        <f t="shared" si="61"/>
        <v>0</v>
      </c>
      <c r="W354" s="77">
        <f t="shared" si="61"/>
        <v>0</v>
      </c>
      <c r="X354" s="77">
        <f t="shared" si="61"/>
        <v>0</v>
      </c>
      <c r="Y354" s="77">
        <f t="shared" si="61"/>
        <v>0</v>
      </c>
      <c r="Z354" s="77">
        <f t="shared" si="61"/>
        <v>0</v>
      </c>
      <c r="AA354" s="77">
        <f t="shared" si="62"/>
        <v>0</v>
      </c>
      <c r="AB354" s="77">
        <f t="shared" si="62"/>
        <v>0</v>
      </c>
      <c r="AC354" s="77">
        <f t="shared" si="62"/>
        <v>0</v>
      </c>
      <c r="AD354" s="77">
        <f t="shared" si="62"/>
        <v>0</v>
      </c>
      <c r="AE354" s="77">
        <f t="shared" si="62"/>
        <v>0</v>
      </c>
      <c r="AF354" s="77">
        <f t="shared" si="62"/>
        <v>0</v>
      </c>
      <c r="AG354" s="77">
        <f t="shared" si="62"/>
        <v>0</v>
      </c>
      <c r="AH354" s="77">
        <f t="shared" si="62"/>
        <v>0</v>
      </c>
      <c r="AI354" s="77">
        <f t="shared" si="62"/>
        <v>0</v>
      </c>
      <c r="AJ354" s="77">
        <f t="shared" si="62"/>
        <v>0</v>
      </c>
      <c r="AK354" s="77">
        <f t="shared" si="59"/>
        <v>0</v>
      </c>
      <c r="AL354" s="78">
        <f t="shared" si="60"/>
        <v>0</v>
      </c>
    </row>
    <row r="355" spans="1:38">
      <c r="A355" s="81"/>
      <c r="B355" s="143"/>
      <c r="C355" s="101"/>
      <c r="D355" s="101"/>
      <c r="E355" s="165"/>
      <c r="F355" s="102"/>
      <c r="G355" s="189"/>
      <c r="H355" s="142"/>
      <c r="I355" s="70" t="e">
        <f>VLOOKUP(H355,CARGOS!$A$2:$C$21,2,FALSE)</f>
        <v>#N/A</v>
      </c>
      <c r="J355" s="71" t="e">
        <f>VLOOKUP(H355,CARGOS!$A$2:$C$21,3,FALSE)</f>
        <v>#N/A</v>
      </c>
      <c r="K355" s="149"/>
      <c r="L355" s="153"/>
      <c r="M355" s="73">
        <f t="shared" si="54"/>
        <v>0</v>
      </c>
      <c r="N355" s="154"/>
      <c r="O355" s="75">
        <f t="shared" si="58"/>
        <v>0</v>
      </c>
      <c r="P355" s="76">
        <f t="shared" si="55"/>
        <v>0</v>
      </c>
      <c r="Q355" s="77">
        <f t="shared" si="61"/>
        <v>0</v>
      </c>
      <c r="R355" s="77">
        <f t="shared" si="61"/>
        <v>0</v>
      </c>
      <c r="S355" s="77">
        <f t="shared" si="61"/>
        <v>0</v>
      </c>
      <c r="T355" s="77">
        <f t="shared" si="61"/>
        <v>0</v>
      </c>
      <c r="U355" s="77">
        <f t="shared" si="61"/>
        <v>0</v>
      </c>
      <c r="V355" s="77">
        <f t="shared" si="61"/>
        <v>0</v>
      </c>
      <c r="W355" s="77">
        <f t="shared" si="61"/>
        <v>0</v>
      </c>
      <c r="X355" s="77">
        <f t="shared" si="61"/>
        <v>0</v>
      </c>
      <c r="Y355" s="77">
        <f t="shared" si="61"/>
        <v>0</v>
      </c>
      <c r="Z355" s="77">
        <f t="shared" si="61"/>
        <v>0</v>
      </c>
      <c r="AA355" s="77">
        <f t="shared" si="62"/>
        <v>0</v>
      </c>
      <c r="AB355" s="77">
        <f t="shared" si="62"/>
        <v>0</v>
      </c>
      <c r="AC355" s="77">
        <f t="shared" si="62"/>
        <v>0</v>
      </c>
      <c r="AD355" s="77">
        <f t="shared" si="62"/>
        <v>0</v>
      </c>
      <c r="AE355" s="77">
        <f t="shared" si="62"/>
        <v>0</v>
      </c>
      <c r="AF355" s="77">
        <f t="shared" si="62"/>
        <v>0</v>
      </c>
      <c r="AG355" s="77">
        <f t="shared" si="62"/>
        <v>0</v>
      </c>
      <c r="AH355" s="77">
        <f t="shared" si="62"/>
        <v>0</v>
      </c>
      <c r="AI355" s="77">
        <f t="shared" si="62"/>
        <v>0</v>
      </c>
      <c r="AJ355" s="77">
        <f t="shared" si="62"/>
        <v>0</v>
      </c>
      <c r="AK355" s="77">
        <f t="shared" si="59"/>
        <v>0</v>
      </c>
      <c r="AL355" s="78">
        <f t="shared" si="60"/>
        <v>0</v>
      </c>
    </row>
    <row r="356" spans="1:38">
      <c r="A356" s="81"/>
      <c r="B356" s="143"/>
      <c r="C356" s="101"/>
      <c r="D356" s="101"/>
      <c r="E356" s="165"/>
      <c r="F356" s="102"/>
      <c r="G356" s="189"/>
      <c r="H356" s="142"/>
      <c r="I356" s="70" t="e">
        <f>VLOOKUP(H356,CARGOS!$A$2:$C$21,2,FALSE)</f>
        <v>#N/A</v>
      </c>
      <c r="J356" s="71" t="e">
        <f>VLOOKUP(H356,CARGOS!$A$2:$C$21,3,FALSE)</f>
        <v>#N/A</v>
      </c>
      <c r="K356" s="149"/>
      <c r="L356" s="153"/>
      <c r="M356" s="73">
        <f t="shared" si="54"/>
        <v>0</v>
      </c>
      <c r="N356" s="154"/>
      <c r="O356" s="75">
        <f t="shared" si="58"/>
        <v>0</v>
      </c>
      <c r="P356" s="76">
        <f t="shared" si="55"/>
        <v>0</v>
      </c>
      <c r="Q356" s="77">
        <f t="shared" si="61"/>
        <v>0</v>
      </c>
      <c r="R356" s="77">
        <f t="shared" si="61"/>
        <v>0</v>
      </c>
      <c r="S356" s="77">
        <f t="shared" si="61"/>
        <v>0</v>
      </c>
      <c r="T356" s="77">
        <f t="shared" si="61"/>
        <v>0</v>
      </c>
      <c r="U356" s="77">
        <f t="shared" si="61"/>
        <v>0</v>
      </c>
      <c r="V356" s="77">
        <f t="shared" si="61"/>
        <v>0</v>
      </c>
      <c r="W356" s="77">
        <f t="shared" si="61"/>
        <v>0</v>
      </c>
      <c r="X356" s="77">
        <f t="shared" si="61"/>
        <v>0</v>
      </c>
      <c r="Y356" s="77">
        <f t="shared" si="61"/>
        <v>0</v>
      </c>
      <c r="Z356" s="77">
        <f t="shared" si="61"/>
        <v>0</v>
      </c>
      <c r="AA356" s="77">
        <f t="shared" si="62"/>
        <v>0</v>
      </c>
      <c r="AB356" s="77">
        <f t="shared" si="62"/>
        <v>0</v>
      </c>
      <c r="AC356" s="77">
        <f t="shared" si="62"/>
        <v>0</v>
      </c>
      <c r="AD356" s="77">
        <f t="shared" si="62"/>
        <v>0</v>
      </c>
      <c r="AE356" s="77">
        <f t="shared" si="62"/>
        <v>0</v>
      </c>
      <c r="AF356" s="77">
        <f t="shared" si="62"/>
        <v>0</v>
      </c>
      <c r="AG356" s="77">
        <f t="shared" si="62"/>
        <v>0</v>
      </c>
      <c r="AH356" s="77">
        <f t="shared" si="62"/>
        <v>0</v>
      </c>
      <c r="AI356" s="77">
        <f t="shared" si="62"/>
        <v>0</v>
      </c>
      <c r="AJ356" s="77">
        <f t="shared" si="62"/>
        <v>0</v>
      </c>
      <c r="AK356" s="77">
        <f t="shared" si="59"/>
        <v>0</v>
      </c>
      <c r="AL356" s="78">
        <f t="shared" si="60"/>
        <v>0</v>
      </c>
    </row>
    <row r="357" spans="1:38">
      <c r="A357" s="81"/>
      <c r="B357" s="143"/>
      <c r="C357" s="101"/>
      <c r="D357" s="101"/>
      <c r="E357" s="165"/>
      <c r="F357" s="102"/>
      <c r="G357" s="189"/>
      <c r="H357" s="142"/>
      <c r="I357" s="70" t="e">
        <f>VLOOKUP(H357,CARGOS!$A$2:$C$21,2,FALSE)</f>
        <v>#N/A</v>
      </c>
      <c r="J357" s="71" t="e">
        <f>VLOOKUP(H357,CARGOS!$A$2:$C$21,3,FALSE)</f>
        <v>#N/A</v>
      </c>
      <c r="K357" s="152"/>
      <c r="L357" s="153"/>
      <c r="M357" s="73">
        <f t="shared" si="54"/>
        <v>0</v>
      </c>
      <c r="N357" s="154"/>
      <c r="O357" s="75">
        <f t="shared" si="58"/>
        <v>0</v>
      </c>
      <c r="P357" s="76">
        <f t="shared" si="55"/>
        <v>0</v>
      </c>
      <c r="Q357" s="77">
        <f t="shared" si="61"/>
        <v>0</v>
      </c>
      <c r="R357" s="77">
        <f t="shared" si="61"/>
        <v>0</v>
      </c>
      <c r="S357" s="77">
        <f t="shared" si="61"/>
        <v>0</v>
      </c>
      <c r="T357" s="77">
        <f t="shared" si="61"/>
        <v>0</v>
      </c>
      <c r="U357" s="77">
        <f t="shared" si="61"/>
        <v>0</v>
      </c>
      <c r="V357" s="77">
        <f t="shared" ref="Q357:Z382" si="63">IF($H357=V$5,$K357*$O357,0)</f>
        <v>0</v>
      </c>
      <c r="W357" s="77">
        <f t="shared" si="63"/>
        <v>0</v>
      </c>
      <c r="X357" s="77">
        <f t="shared" si="63"/>
        <v>0</v>
      </c>
      <c r="Y357" s="77">
        <f t="shared" si="63"/>
        <v>0</v>
      </c>
      <c r="Z357" s="77">
        <f t="shared" si="63"/>
        <v>0</v>
      </c>
      <c r="AA357" s="77">
        <f t="shared" si="62"/>
        <v>0</v>
      </c>
      <c r="AB357" s="77">
        <f t="shared" si="62"/>
        <v>0</v>
      </c>
      <c r="AC357" s="77">
        <f t="shared" si="62"/>
        <v>0</v>
      </c>
      <c r="AD357" s="77">
        <f t="shared" si="62"/>
        <v>0</v>
      </c>
      <c r="AE357" s="77">
        <f t="shared" si="62"/>
        <v>0</v>
      </c>
      <c r="AF357" s="77">
        <f t="shared" si="62"/>
        <v>0</v>
      </c>
      <c r="AG357" s="77">
        <f t="shared" ref="AA357:AJ383" si="64">IF($H357=AG$5,$K357*$O357,0)</f>
        <v>0</v>
      </c>
      <c r="AH357" s="77">
        <f t="shared" si="64"/>
        <v>0</v>
      </c>
      <c r="AI357" s="77">
        <f t="shared" si="64"/>
        <v>0</v>
      </c>
      <c r="AJ357" s="77">
        <f t="shared" si="64"/>
        <v>0</v>
      </c>
      <c r="AK357" s="77">
        <f t="shared" si="59"/>
        <v>0</v>
      </c>
      <c r="AL357" s="78">
        <f t="shared" si="60"/>
        <v>0</v>
      </c>
    </row>
    <row r="358" spans="1:38">
      <c r="A358" s="81"/>
      <c r="B358" s="143"/>
      <c r="C358" s="101"/>
      <c r="D358" s="101"/>
      <c r="E358" s="165"/>
      <c r="F358" s="102"/>
      <c r="G358" s="189"/>
      <c r="H358" s="142"/>
      <c r="I358" s="70" t="e">
        <f>VLOOKUP(H358,CARGOS!$A$2:$C$21,2,FALSE)</f>
        <v>#N/A</v>
      </c>
      <c r="J358" s="71" t="e">
        <f>VLOOKUP(H358,CARGOS!$A$2:$C$21,3,FALSE)</f>
        <v>#N/A</v>
      </c>
      <c r="K358" s="152"/>
      <c r="L358" s="153"/>
      <c r="M358" s="73">
        <f t="shared" si="54"/>
        <v>0</v>
      </c>
      <c r="N358" s="154"/>
      <c r="O358" s="75">
        <f t="shared" si="58"/>
        <v>0</v>
      </c>
      <c r="P358" s="76">
        <f t="shared" si="55"/>
        <v>0</v>
      </c>
      <c r="Q358" s="77">
        <f t="shared" si="63"/>
        <v>0</v>
      </c>
      <c r="R358" s="77">
        <f t="shared" si="63"/>
        <v>0</v>
      </c>
      <c r="S358" s="77">
        <f t="shared" si="63"/>
        <v>0</v>
      </c>
      <c r="T358" s="77">
        <f t="shared" si="63"/>
        <v>0</v>
      </c>
      <c r="U358" s="77">
        <f t="shared" si="63"/>
        <v>0</v>
      </c>
      <c r="V358" s="77">
        <f t="shared" si="63"/>
        <v>0</v>
      </c>
      <c r="W358" s="77">
        <f t="shared" si="63"/>
        <v>0</v>
      </c>
      <c r="X358" s="77">
        <f t="shared" si="63"/>
        <v>0</v>
      </c>
      <c r="Y358" s="77">
        <f t="shared" si="63"/>
        <v>0</v>
      </c>
      <c r="Z358" s="77">
        <f t="shared" si="63"/>
        <v>0</v>
      </c>
      <c r="AA358" s="77">
        <f t="shared" si="64"/>
        <v>0</v>
      </c>
      <c r="AB358" s="77">
        <f t="shared" si="64"/>
        <v>0</v>
      </c>
      <c r="AC358" s="77">
        <f t="shared" si="64"/>
        <v>0</v>
      </c>
      <c r="AD358" s="77">
        <f t="shared" si="64"/>
        <v>0</v>
      </c>
      <c r="AE358" s="77">
        <f t="shared" si="64"/>
        <v>0</v>
      </c>
      <c r="AF358" s="77">
        <f t="shared" si="64"/>
        <v>0</v>
      </c>
      <c r="AG358" s="77">
        <f t="shared" si="64"/>
        <v>0</v>
      </c>
      <c r="AH358" s="77">
        <f t="shared" si="64"/>
        <v>0</v>
      </c>
      <c r="AI358" s="77">
        <f t="shared" si="64"/>
        <v>0</v>
      </c>
      <c r="AJ358" s="77">
        <f t="shared" si="64"/>
        <v>0</v>
      </c>
      <c r="AK358" s="77">
        <f t="shared" si="59"/>
        <v>0</v>
      </c>
      <c r="AL358" s="78">
        <f t="shared" si="60"/>
        <v>0</v>
      </c>
    </row>
    <row r="359" spans="1:38">
      <c r="A359" s="81"/>
      <c r="B359" s="143"/>
      <c r="C359" s="101"/>
      <c r="D359" s="101"/>
      <c r="E359" s="162"/>
      <c r="F359" s="102"/>
      <c r="G359" s="186"/>
      <c r="H359" s="142"/>
      <c r="I359" s="70" t="e">
        <f>VLOOKUP(H359,CARGOS!$A$2:$C$21,2,FALSE)</f>
        <v>#N/A</v>
      </c>
      <c r="J359" s="71" t="e">
        <f>VLOOKUP(H359,CARGOS!$A$2:$C$21,3,FALSE)</f>
        <v>#N/A</v>
      </c>
      <c r="K359" s="152"/>
      <c r="L359" s="153"/>
      <c r="M359" s="73">
        <f t="shared" si="54"/>
        <v>0</v>
      </c>
      <c r="N359" s="154"/>
      <c r="O359" s="75">
        <f t="shared" si="58"/>
        <v>0</v>
      </c>
      <c r="P359" s="76">
        <f t="shared" si="55"/>
        <v>0</v>
      </c>
      <c r="Q359" s="77">
        <f t="shared" si="63"/>
        <v>0</v>
      </c>
      <c r="R359" s="77">
        <f t="shared" si="63"/>
        <v>0</v>
      </c>
      <c r="S359" s="77">
        <f t="shared" si="63"/>
        <v>0</v>
      </c>
      <c r="T359" s="77">
        <f t="shared" si="63"/>
        <v>0</v>
      </c>
      <c r="U359" s="77">
        <f t="shared" si="63"/>
        <v>0</v>
      </c>
      <c r="V359" s="77">
        <f t="shared" si="63"/>
        <v>0</v>
      </c>
      <c r="W359" s="77">
        <f t="shared" si="63"/>
        <v>0</v>
      </c>
      <c r="X359" s="77">
        <f t="shared" si="63"/>
        <v>0</v>
      </c>
      <c r="Y359" s="77">
        <f t="shared" si="63"/>
        <v>0</v>
      </c>
      <c r="Z359" s="77">
        <f t="shared" si="63"/>
        <v>0</v>
      </c>
      <c r="AA359" s="77">
        <f t="shared" si="64"/>
        <v>0</v>
      </c>
      <c r="AB359" s="77">
        <f t="shared" si="64"/>
        <v>0</v>
      </c>
      <c r="AC359" s="77">
        <f t="shared" si="64"/>
        <v>0</v>
      </c>
      <c r="AD359" s="77">
        <f t="shared" si="64"/>
        <v>0</v>
      </c>
      <c r="AE359" s="77">
        <f t="shared" si="64"/>
        <v>0</v>
      </c>
      <c r="AF359" s="77">
        <f t="shared" si="64"/>
        <v>0</v>
      </c>
      <c r="AG359" s="77">
        <f t="shared" si="64"/>
        <v>0</v>
      </c>
      <c r="AH359" s="77">
        <f t="shared" si="64"/>
        <v>0</v>
      </c>
      <c r="AI359" s="77">
        <f t="shared" si="64"/>
        <v>0</v>
      </c>
      <c r="AJ359" s="77">
        <f t="shared" si="64"/>
        <v>0</v>
      </c>
      <c r="AK359" s="77">
        <f t="shared" si="59"/>
        <v>0</v>
      </c>
      <c r="AL359" s="78">
        <f t="shared" si="60"/>
        <v>0</v>
      </c>
    </row>
    <row r="360" spans="1:38">
      <c r="A360" s="81"/>
      <c r="B360" s="143"/>
      <c r="C360" s="101"/>
      <c r="D360" s="101"/>
      <c r="E360" s="165"/>
      <c r="F360" s="102"/>
      <c r="G360" s="189"/>
      <c r="H360" s="142"/>
      <c r="I360" s="70" t="e">
        <f>VLOOKUP(H360,CARGOS!$A$2:$C$21,2,FALSE)</f>
        <v>#N/A</v>
      </c>
      <c r="J360" s="71" t="e">
        <f>VLOOKUP(H360,CARGOS!$A$2:$C$21,3,FALSE)</f>
        <v>#N/A</v>
      </c>
      <c r="K360" s="152"/>
      <c r="L360" s="153"/>
      <c r="M360" s="73">
        <f t="shared" si="54"/>
        <v>0</v>
      </c>
      <c r="N360" s="154"/>
      <c r="O360" s="75">
        <f t="shared" si="58"/>
        <v>0</v>
      </c>
      <c r="P360" s="76">
        <f t="shared" si="55"/>
        <v>0</v>
      </c>
      <c r="Q360" s="77">
        <f t="shared" si="63"/>
        <v>0</v>
      </c>
      <c r="R360" s="77">
        <f t="shared" si="63"/>
        <v>0</v>
      </c>
      <c r="S360" s="77">
        <f t="shared" si="63"/>
        <v>0</v>
      </c>
      <c r="T360" s="77">
        <f t="shared" si="63"/>
        <v>0</v>
      </c>
      <c r="U360" s="77">
        <f t="shared" si="63"/>
        <v>0</v>
      </c>
      <c r="V360" s="77">
        <f t="shared" si="63"/>
        <v>0</v>
      </c>
      <c r="W360" s="77">
        <f t="shared" si="63"/>
        <v>0</v>
      </c>
      <c r="X360" s="77">
        <f t="shared" si="63"/>
        <v>0</v>
      </c>
      <c r="Y360" s="77">
        <f t="shared" si="63"/>
        <v>0</v>
      </c>
      <c r="Z360" s="77">
        <f t="shared" si="63"/>
        <v>0</v>
      </c>
      <c r="AA360" s="77">
        <f t="shared" si="64"/>
        <v>0</v>
      </c>
      <c r="AB360" s="77">
        <f t="shared" si="64"/>
        <v>0</v>
      </c>
      <c r="AC360" s="77">
        <f t="shared" si="64"/>
        <v>0</v>
      </c>
      <c r="AD360" s="77">
        <f t="shared" si="64"/>
        <v>0</v>
      </c>
      <c r="AE360" s="77">
        <f t="shared" si="64"/>
        <v>0</v>
      </c>
      <c r="AF360" s="77">
        <f t="shared" si="64"/>
        <v>0</v>
      </c>
      <c r="AG360" s="77">
        <f t="shared" si="64"/>
        <v>0</v>
      </c>
      <c r="AH360" s="77">
        <f t="shared" si="64"/>
        <v>0</v>
      </c>
      <c r="AI360" s="77">
        <f t="shared" si="64"/>
        <v>0</v>
      </c>
      <c r="AJ360" s="77">
        <f t="shared" si="64"/>
        <v>0</v>
      </c>
      <c r="AK360" s="77">
        <f t="shared" si="59"/>
        <v>0</v>
      </c>
      <c r="AL360" s="78">
        <f t="shared" si="60"/>
        <v>0</v>
      </c>
    </row>
    <row r="361" spans="1:38">
      <c r="A361" s="81"/>
      <c r="B361" s="143"/>
      <c r="C361" s="101"/>
      <c r="D361" s="101"/>
      <c r="E361" s="165"/>
      <c r="F361" s="102"/>
      <c r="G361" s="189"/>
      <c r="H361" s="142"/>
      <c r="I361" s="70" t="e">
        <f>VLOOKUP(H361,CARGOS!$A$2:$C$21,2,FALSE)</f>
        <v>#N/A</v>
      </c>
      <c r="J361" s="71" t="e">
        <f>VLOOKUP(H361,CARGOS!$A$2:$C$21,3,FALSE)</f>
        <v>#N/A</v>
      </c>
      <c r="K361" s="149"/>
      <c r="L361" s="150"/>
      <c r="M361" s="73">
        <f t="shared" ref="M361:M418" si="65">(L361+N361)/2</f>
        <v>0</v>
      </c>
      <c r="N361" s="151"/>
      <c r="O361" s="75">
        <f t="shared" si="58"/>
        <v>0</v>
      </c>
      <c r="P361" s="76">
        <f t="shared" ref="P361:P391" si="66">AL361</f>
        <v>0</v>
      </c>
      <c r="Q361" s="77">
        <f t="shared" si="63"/>
        <v>0</v>
      </c>
      <c r="R361" s="77">
        <f t="shared" si="63"/>
        <v>0</v>
      </c>
      <c r="S361" s="77">
        <f t="shared" si="63"/>
        <v>0</v>
      </c>
      <c r="T361" s="77">
        <f t="shared" si="63"/>
        <v>0</v>
      </c>
      <c r="U361" s="77">
        <f t="shared" si="63"/>
        <v>0</v>
      </c>
      <c r="V361" s="77">
        <f t="shared" si="63"/>
        <v>0</v>
      </c>
      <c r="W361" s="77">
        <f t="shared" si="63"/>
        <v>0</v>
      </c>
      <c r="X361" s="77">
        <f t="shared" si="63"/>
        <v>0</v>
      </c>
      <c r="Y361" s="77">
        <f t="shared" si="63"/>
        <v>0</v>
      </c>
      <c r="Z361" s="77">
        <f t="shared" si="63"/>
        <v>0</v>
      </c>
      <c r="AA361" s="77">
        <f t="shared" si="64"/>
        <v>0</v>
      </c>
      <c r="AB361" s="77">
        <f t="shared" si="64"/>
        <v>0</v>
      </c>
      <c r="AC361" s="77">
        <f t="shared" si="64"/>
        <v>0</v>
      </c>
      <c r="AD361" s="77">
        <f t="shared" si="64"/>
        <v>0</v>
      </c>
      <c r="AE361" s="77">
        <f t="shared" si="64"/>
        <v>0</v>
      </c>
      <c r="AF361" s="77">
        <f t="shared" si="64"/>
        <v>0</v>
      </c>
      <c r="AG361" s="77">
        <f t="shared" si="64"/>
        <v>0</v>
      </c>
      <c r="AH361" s="77">
        <f t="shared" si="64"/>
        <v>0</v>
      </c>
      <c r="AI361" s="77">
        <f t="shared" si="64"/>
        <v>0</v>
      </c>
      <c r="AJ361" s="77">
        <f t="shared" si="64"/>
        <v>0</v>
      </c>
      <c r="AK361" s="77">
        <f t="shared" si="59"/>
        <v>0</v>
      </c>
      <c r="AL361" s="78">
        <f t="shared" si="60"/>
        <v>0</v>
      </c>
    </row>
    <row r="362" spans="1:38">
      <c r="A362" s="81"/>
      <c r="B362" s="143"/>
      <c r="C362" s="101"/>
      <c r="D362" s="101"/>
      <c r="E362" s="165"/>
      <c r="F362" s="102"/>
      <c r="G362" s="189"/>
      <c r="H362" s="142"/>
      <c r="I362" s="70" t="e">
        <f>VLOOKUP(H362,CARGOS!$A$2:$C$21,2,FALSE)</f>
        <v>#N/A</v>
      </c>
      <c r="J362" s="71" t="e">
        <f>VLOOKUP(H362,CARGOS!$A$2:$C$21,3,FALSE)</f>
        <v>#N/A</v>
      </c>
      <c r="K362" s="149"/>
      <c r="L362" s="153"/>
      <c r="M362" s="73">
        <f t="shared" si="65"/>
        <v>0</v>
      </c>
      <c r="N362" s="153"/>
      <c r="O362" s="75">
        <f t="shared" si="58"/>
        <v>0</v>
      </c>
      <c r="P362" s="76">
        <f t="shared" si="66"/>
        <v>0</v>
      </c>
      <c r="Q362" s="77">
        <f t="shared" si="63"/>
        <v>0</v>
      </c>
      <c r="R362" s="77">
        <f t="shared" si="63"/>
        <v>0</v>
      </c>
      <c r="S362" s="77">
        <f t="shared" si="63"/>
        <v>0</v>
      </c>
      <c r="T362" s="77">
        <f t="shared" si="63"/>
        <v>0</v>
      </c>
      <c r="U362" s="77">
        <f t="shared" si="63"/>
        <v>0</v>
      </c>
      <c r="V362" s="77">
        <f t="shared" si="63"/>
        <v>0</v>
      </c>
      <c r="W362" s="77">
        <f t="shared" si="63"/>
        <v>0</v>
      </c>
      <c r="X362" s="77">
        <f t="shared" si="63"/>
        <v>0</v>
      </c>
      <c r="Y362" s="77">
        <f t="shared" si="63"/>
        <v>0</v>
      </c>
      <c r="Z362" s="77">
        <f t="shared" si="63"/>
        <v>0</v>
      </c>
      <c r="AA362" s="77">
        <f t="shared" si="64"/>
        <v>0</v>
      </c>
      <c r="AB362" s="77">
        <f t="shared" si="64"/>
        <v>0</v>
      </c>
      <c r="AC362" s="77">
        <f t="shared" si="64"/>
        <v>0</v>
      </c>
      <c r="AD362" s="77">
        <f t="shared" si="64"/>
        <v>0</v>
      </c>
      <c r="AE362" s="77">
        <f t="shared" si="64"/>
        <v>0</v>
      </c>
      <c r="AF362" s="77">
        <f t="shared" si="64"/>
        <v>0</v>
      </c>
      <c r="AG362" s="77">
        <f t="shared" si="64"/>
        <v>0</v>
      </c>
      <c r="AH362" s="77">
        <f t="shared" si="64"/>
        <v>0</v>
      </c>
      <c r="AI362" s="77">
        <f t="shared" si="64"/>
        <v>0</v>
      </c>
      <c r="AJ362" s="77">
        <f t="shared" si="64"/>
        <v>0</v>
      </c>
      <c r="AK362" s="77">
        <f t="shared" si="59"/>
        <v>0</v>
      </c>
      <c r="AL362" s="78">
        <f t="shared" si="60"/>
        <v>0</v>
      </c>
    </row>
    <row r="363" spans="1:38">
      <c r="A363" s="81"/>
      <c r="B363" s="143"/>
      <c r="C363" s="101"/>
      <c r="D363" s="101"/>
      <c r="E363" s="165"/>
      <c r="F363" s="102"/>
      <c r="G363" s="189"/>
      <c r="H363" s="142"/>
      <c r="I363" s="70" t="e">
        <f>VLOOKUP(H363,CARGOS!$A$2:$C$21,2,FALSE)</f>
        <v>#N/A</v>
      </c>
      <c r="J363" s="71" t="e">
        <f>VLOOKUP(H363,CARGOS!$A$2:$C$21,3,FALSE)</f>
        <v>#N/A</v>
      </c>
      <c r="K363" s="149"/>
      <c r="L363" s="153"/>
      <c r="M363" s="73">
        <f t="shared" si="65"/>
        <v>0</v>
      </c>
      <c r="N363" s="153"/>
      <c r="O363" s="75">
        <f t="shared" si="58"/>
        <v>0</v>
      </c>
      <c r="P363" s="76">
        <f t="shared" si="66"/>
        <v>0</v>
      </c>
      <c r="Q363" s="77">
        <f t="shared" si="63"/>
        <v>0</v>
      </c>
      <c r="R363" s="77">
        <f t="shared" si="63"/>
        <v>0</v>
      </c>
      <c r="S363" s="77">
        <f t="shared" si="63"/>
        <v>0</v>
      </c>
      <c r="T363" s="77">
        <f t="shared" si="63"/>
        <v>0</v>
      </c>
      <c r="U363" s="77">
        <f t="shared" si="63"/>
        <v>0</v>
      </c>
      <c r="V363" s="77">
        <f t="shared" si="63"/>
        <v>0</v>
      </c>
      <c r="W363" s="77">
        <f t="shared" si="63"/>
        <v>0</v>
      </c>
      <c r="X363" s="77">
        <f t="shared" si="63"/>
        <v>0</v>
      </c>
      <c r="Y363" s="77">
        <f t="shared" si="63"/>
        <v>0</v>
      </c>
      <c r="Z363" s="77">
        <f t="shared" si="63"/>
        <v>0</v>
      </c>
      <c r="AA363" s="77">
        <f t="shared" si="64"/>
        <v>0</v>
      </c>
      <c r="AB363" s="77">
        <f t="shared" si="64"/>
        <v>0</v>
      </c>
      <c r="AC363" s="77">
        <f t="shared" si="64"/>
        <v>0</v>
      </c>
      <c r="AD363" s="77">
        <f t="shared" si="64"/>
        <v>0</v>
      </c>
      <c r="AE363" s="77">
        <f t="shared" si="64"/>
        <v>0</v>
      </c>
      <c r="AF363" s="77">
        <f t="shared" si="64"/>
        <v>0</v>
      </c>
      <c r="AG363" s="77">
        <f t="shared" si="64"/>
        <v>0</v>
      </c>
      <c r="AH363" s="77">
        <f t="shared" si="64"/>
        <v>0</v>
      </c>
      <c r="AI363" s="77">
        <f t="shared" si="64"/>
        <v>0</v>
      </c>
      <c r="AJ363" s="77">
        <f t="shared" si="64"/>
        <v>0</v>
      </c>
      <c r="AK363" s="77">
        <f t="shared" si="59"/>
        <v>0</v>
      </c>
      <c r="AL363" s="78">
        <f t="shared" si="60"/>
        <v>0</v>
      </c>
    </row>
    <row r="364" spans="1:38">
      <c r="A364" s="81"/>
      <c r="B364" s="143"/>
      <c r="C364" s="101"/>
      <c r="D364" s="101"/>
      <c r="E364" s="165"/>
      <c r="F364" s="102"/>
      <c r="G364" s="189"/>
      <c r="H364" s="142"/>
      <c r="I364" s="70" t="e">
        <f>VLOOKUP(H364,CARGOS!$A$2:$C$21,2,FALSE)</f>
        <v>#N/A</v>
      </c>
      <c r="J364" s="71" t="e">
        <f>VLOOKUP(H364,CARGOS!$A$2:$C$21,3,FALSE)</f>
        <v>#N/A</v>
      </c>
      <c r="K364" s="152"/>
      <c r="L364" s="153"/>
      <c r="M364" s="73">
        <f t="shared" si="65"/>
        <v>0</v>
      </c>
      <c r="N364" s="153"/>
      <c r="O364" s="75">
        <f t="shared" si="58"/>
        <v>0</v>
      </c>
      <c r="P364" s="76">
        <f t="shared" si="66"/>
        <v>0</v>
      </c>
      <c r="Q364" s="77">
        <f t="shared" si="63"/>
        <v>0</v>
      </c>
      <c r="R364" s="77">
        <f t="shared" si="63"/>
        <v>0</v>
      </c>
      <c r="S364" s="77">
        <f t="shared" si="63"/>
        <v>0</v>
      </c>
      <c r="T364" s="77">
        <f t="shared" si="63"/>
        <v>0</v>
      </c>
      <c r="U364" s="77">
        <f t="shared" si="63"/>
        <v>0</v>
      </c>
      <c r="V364" s="77">
        <f t="shared" si="63"/>
        <v>0</v>
      </c>
      <c r="W364" s="77">
        <f t="shared" si="63"/>
        <v>0</v>
      </c>
      <c r="X364" s="77">
        <f t="shared" si="63"/>
        <v>0</v>
      </c>
      <c r="Y364" s="77">
        <f t="shared" si="63"/>
        <v>0</v>
      </c>
      <c r="Z364" s="77">
        <f t="shared" si="63"/>
        <v>0</v>
      </c>
      <c r="AA364" s="77">
        <f t="shared" si="64"/>
        <v>0</v>
      </c>
      <c r="AB364" s="77">
        <f t="shared" si="64"/>
        <v>0</v>
      </c>
      <c r="AC364" s="77">
        <f t="shared" si="64"/>
        <v>0</v>
      </c>
      <c r="AD364" s="77">
        <f t="shared" si="64"/>
        <v>0</v>
      </c>
      <c r="AE364" s="77">
        <f t="shared" si="64"/>
        <v>0</v>
      </c>
      <c r="AF364" s="77">
        <f t="shared" si="64"/>
        <v>0</v>
      </c>
      <c r="AG364" s="77">
        <f t="shared" si="64"/>
        <v>0</v>
      </c>
      <c r="AH364" s="77">
        <f t="shared" si="64"/>
        <v>0</v>
      </c>
      <c r="AI364" s="77">
        <f t="shared" si="64"/>
        <v>0</v>
      </c>
      <c r="AJ364" s="77">
        <f t="shared" si="64"/>
        <v>0</v>
      </c>
      <c r="AK364" s="77">
        <f t="shared" si="59"/>
        <v>0</v>
      </c>
      <c r="AL364" s="78">
        <f t="shared" si="60"/>
        <v>0</v>
      </c>
    </row>
    <row r="365" spans="1:38">
      <c r="A365" s="81"/>
      <c r="B365" s="143"/>
      <c r="C365" s="101"/>
      <c r="D365" s="101"/>
      <c r="E365" s="165"/>
      <c r="F365" s="102"/>
      <c r="G365" s="189"/>
      <c r="H365" s="142"/>
      <c r="I365" s="70" t="e">
        <f>VLOOKUP(H365,CARGOS!$A$2:$C$21,2,FALSE)</f>
        <v>#N/A</v>
      </c>
      <c r="J365" s="71" t="e">
        <f>VLOOKUP(H365,CARGOS!$A$2:$C$21,3,FALSE)</f>
        <v>#N/A</v>
      </c>
      <c r="K365" s="152"/>
      <c r="L365" s="153"/>
      <c r="M365" s="73">
        <f t="shared" si="65"/>
        <v>0</v>
      </c>
      <c r="N365" s="154"/>
      <c r="O365" s="75">
        <f t="shared" si="58"/>
        <v>0</v>
      </c>
      <c r="P365" s="76">
        <f t="shared" si="66"/>
        <v>0</v>
      </c>
      <c r="Q365" s="77">
        <f t="shared" si="63"/>
        <v>0</v>
      </c>
      <c r="R365" s="77">
        <f t="shared" si="63"/>
        <v>0</v>
      </c>
      <c r="S365" s="77">
        <f t="shared" si="63"/>
        <v>0</v>
      </c>
      <c r="T365" s="77">
        <f t="shared" si="63"/>
        <v>0</v>
      </c>
      <c r="U365" s="77">
        <f t="shared" si="63"/>
        <v>0</v>
      </c>
      <c r="V365" s="77">
        <f t="shared" si="63"/>
        <v>0</v>
      </c>
      <c r="W365" s="77">
        <f t="shared" si="63"/>
        <v>0</v>
      </c>
      <c r="X365" s="77">
        <f t="shared" si="63"/>
        <v>0</v>
      </c>
      <c r="Y365" s="77">
        <f t="shared" si="63"/>
        <v>0</v>
      </c>
      <c r="Z365" s="77">
        <f t="shared" si="63"/>
        <v>0</v>
      </c>
      <c r="AA365" s="77">
        <f t="shared" si="64"/>
        <v>0</v>
      </c>
      <c r="AB365" s="77">
        <f t="shared" si="64"/>
        <v>0</v>
      </c>
      <c r="AC365" s="77">
        <f t="shared" si="64"/>
        <v>0</v>
      </c>
      <c r="AD365" s="77">
        <f t="shared" si="64"/>
        <v>0</v>
      </c>
      <c r="AE365" s="77">
        <f t="shared" si="64"/>
        <v>0</v>
      </c>
      <c r="AF365" s="77">
        <f t="shared" si="64"/>
        <v>0</v>
      </c>
      <c r="AG365" s="77">
        <f t="shared" si="64"/>
        <v>0</v>
      </c>
      <c r="AH365" s="77">
        <f t="shared" si="64"/>
        <v>0</v>
      </c>
      <c r="AI365" s="77">
        <f t="shared" si="64"/>
        <v>0</v>
      </c>
      <c r="AJ365" s="77">
        <f t="shared" si="64"/>
        <v>0</v>
      </c>
      <c r="AK365" s="77">
        <f t="shared" si="59"/>
        <v>0</v>
      </c>
      <c r="AL365" s="78">
        <f t="shared" si="60"/>
        <v>0</v>
      </c>
    </row>
    <row r="366" spans="1:38">
      <c r="A366" s="81"/>
      <c r="B366" s="143"/>
      <c r="C366" s="101"/>
      <c r="D366" s="101"/>
      <c r="E366" s="165"/>
      <c r="F366" s="102"/>
      <c r="G366" s="189"/>
      <c r="H366" s="142"/>
      <c r="I366" s="70" t="e">
        <f>VLOOKUP(H366,CARGOS!$A$2:$C$21,2,FALSE)</f>
        <v>#N/A</v>
      </c>
      <c r="J366" s="71" t="e">
        <f>VLOOKUP(H366,CARGOS!$A$2:$C$21,3,FALSE)</f>
        <v>#N/A</v>
      </c>
      <c r="K366" s="152"/>
      <c r="L366" s="153"/>
      <c r="M366" s="73">
        <f t="shared" si="65"/>
        <v>0</v>
      </c>
      <c r="N366" s="153"/>
      <c r="O366" s="75">
        <f t="shared" si="58"/>
        <v>0</v>
      </c>
      <c r="P366" s="76">
        <f t="shared" si="66"/>
        <v>0</v>
      </c>
      <c r="Q366" s="77">
        <f t="shared" si="63"/>
        <v>0</v>
      </c>
      <c r="R366" s="77">
        <f t="shared" si="63"/>
        <v>0</v>
      </c>
      <c r="S366" s="77">
        <f t="shared" si="63"/>
        <v>0</v>
      </c>
      <c r="T366" s="77">
        <f t="shared" si="63"/>
        <v>0</v>
      </c>
      <c r="U366" s="77">
        <f t="shared" si="63"/>
        <v>0</v>
      </c>
      <c r="V366" s="77">
        <f t="shared" si="63"/>
        <v>0</v>
      </c>
      <c r="W366" s="77">
        <f t="shared" si="63"/>
        <v>0</v>
      </c>
      <c r="X366" s="77">
        <f t="shared" si="63"/>
        <v>0</v>
      </c>
      <c r="Y366" s="77">
        <f t="shared" si="63"/>
        <v>0</v>
      </c>
      <c r="Z366" s="77">
        <f t="shared" si="63"/>
        <v>0</v>
      </c>
      <c r="AA366" s="77">
        <f t="shared" si="64"/>
        <v>0</v>
      </c>
      <c r="AB366" s="77">
        <f t="shared" si="64"/>
        <v>0</v>
      </c>
      <c r="AC366" s="77">
        <f t="shared" si="64"/>
        <v>0</v>
      </c>
      <c r="AD366" s="77">
        <f t="shared" si="64"/>
        <v>0</v>
      </c>
      <c r="AE366" s="77">
        <f t="shared" si="64"/>
        <v>0</v>
      </c>
      <c r="AF366" s="77">
        <f t="shared" si="64"/>
        <v>0</v>
      </c>
      <c r="AG366" s="77">
        <f t="shared" si="64"/>
        <v>0</v>
      </c>
      <c r="AH366" s="77">
        <f t="shared" si="64"/>
        <v>0</v>
      </c>
      <c r="AI366" s="77">
        <f t="shared" si="64"/>
        <v>0</v>
      </c>
      <c r="AJ366" s="77">
        <f t="shared" si="64"/>
        <v>0</v>
      </c>
      <c r="AK366" s="77">
        <f t="shared" si="59"/>
        <v>0</v>
      </c>
      <c r="AL366" s="78">
        <f t="shared" si="60"/>
        <v>0</v>
      </c>
    </row>
    <row r="367" spans="1:38">
      <c r="A367" s="81"/>
      <c r="B367" s="143"/>
      <c r="C367" s="101"/>
      <c r="D367" s="101"/>
      <c r="E367" s="165"/>
      <c r="F367" s="102"/>
      <c r="G367" s="189"/>
      <c r="H367" s="142"/>
      <c r="I367" s="70" t="e">
        <f>VLOOKUP(H367,CARGOS!$A$2:$C$21,2,FALSE)</f>
        <v>#N/A</v>
      </c>
      <c r="J367" s="71" t="e">
        <f>VLOOKUP(H367,CARGOS!$A$2:$C$21,3,FALSE)</f>
        <v>#N/A</v>
      </c>
      <c r="K367" s="152"/>
      <c r="L367" s="153"/>
      <c r="M367" s="73">
        <f t="shared" si="65"/>
        <v>0</v>
      </c>
      <c r="N367" s="154"/>
      <c r="O367" s="75">
        <f t="shared" si="58"/>
        <v>0</v>
      </c>
      <c r="P367" s="76">
        <f t="shared" si="66"/>
        <v>0</v>
      </c>
      <c r="Q367" s="77">
        <f t="shared" si="63"/>
        <v>0</v>
      </c>
      <c r="R367" s="77">
        <f t="shared" si="63"/>
        <v>0</v>
      </c>
      <c r="S367" s="77">
        <f t="shared" si="63"/>
        <v>0</v>
      </c>
      <c r="T367" s="77">
        <f t="shared" si="63"/>
        <v>0</v>
      </c>
      <c r="U367" s="77">
        <f t="shared" si="63"/>
        <v>0</v>
      </c>
      <c r="V367" s="77">
        <f t="shared" si="63"/>
        <v>0</v>
      </c>
      <c r="W367" s="77">
        <f t="shared" si="63"/>
        <v>0</v>
      </c>
      <c r="X367" s="77">
        <f t="shared" si="63"/>
        <v>0</v>
      </c>
      <c r="Y367" s="77">
        <f t="shared" si="63"/>
        <v>0</v>
      </c>
      <c r="Z367" s="77">
        <f t="shared" si="63"/>
        <v>0</v>
      </c>
      <c r="AA367" s="77">
        <f t="shared" si="64"/>
        <v>0</v>
      </c>
      <c r="AB367" s="77">
        <f t="shared" si="64"/>
        <v>0</v>
      </c>
      <c r="AC367" s="77">
        <f t="shared" si="64"/>
        <v>0</v>
      </c>
      <c r="AD367" s="77">
        <f t="shared" si="64"/>
        <v>0</v>
      </c>
      <c r="AE367" s="77">
        <f t="shared" si="64"/>
        <v>0</v>
      </c>
      <c r="AF367" s="77">
        <f t="shared" si="64"/>
        <v>0</v>
      </c>
      <c r="AG367" s="77">
        <f t="shared" si="64"/>
        <v>0</v>
      </c>
      <c r="AH367" s="77">
        <f t="shared" si="64"/>
        <v>0</v>
      </c>
      <c r="AI367" s="77">
        <f t="shared" si="64"/>
        <v>0</v>
      </c>
      <c r="AJ367" s="77">
        <f t="shared" si="64"/>
        <v>0</v>
      </c>
      <c r="AK367" s="77">
        <f t="shared" si="59"/>
        <v>0</v>
      </c>
      <c r="AL367" s="78">
        <f t="shared" si="60"/>
        <v>0</v>
      </c>
    </row>
    <row r="368" spans="1:38">
      <c r="A368" s="81"/>
      <c r="B368" s="143"/>
      <c r="C368" s="101"/>
      <c r="D368" s="101"/>
      <c r="E368" s="165"/>
      <c r="F368" s="102"/>
      <c r="G368" s="189"/>
      <c r="H368" s="142"/>
      <c r="I368" s="70" t="e">
        <f>VLOOKUP(H368,CARGOS!$A$2:$C$21,2,FALSE)</f>
        <v>#N/A</v>
      </c>
      <c r="J368" s="71" t="e">
        <f>VLOOKUP(H368,CARGOS!$A$2:$C$21,3,FALSE)</f>
        <v>#N/A</v>
      </c>
      <c r="K368" s="152"/>
      <c r="L368" s="153"/>
      <c r="M368" s="73">
        <f t="shared" si="65"/>
        <v>0</v>
      </c>
      <c r="N368" s="154"/>
      <c r="O368" s="75">
        <f t="shared" si="58"/>
        <v>0</v>
      </c>
      <c r="P368" s="76">
        <f t="shared" si="66"/>
        <v>0</v>
      </c>
      <c r="Q368" s="77">
        <f t="shared" si="63"/>
        <v>0</v>
      </c>
      <c r="R368" s="77">
        <f t="shared" si="63"/>
        <v>0</v>
      </c>
      <c r="S368" s="77">
        <f t="shared" si="63"/>
        <v>0</v>
      </c>
      <c r="T368" s="77">
        <f t="shared" si="63"/>
        <v>0</v>
      </c>
      <c r="U368" s="77">
        <f t="shared" si="63"/>
        <v>0</v>
      </c>
      <c r="V368" s="77">
        <f t="shared" si="63"/>
        <v>0</v>
      </c>
      <c r="W368" s="77">
        <f t="shared" si="63"/>
        <v>0</v>
      </c>
      <c r="X368" s="77">
        <f t="shared" si="63"/>
        <v>0</v>
      </c>
      <c r="Y368" s="77">
        <f t="shared" si="63"/>
        <v>0</v>
      </c>
      <c r="Z368" s="77">
        <f t="shared" si="63"/>
        <v>0</v>
      </c>
      <c r="AA368" s="77">
        <f t="shared" si="64"/>
        <v>0</v>
      </c>
      <c r="AB368" s="77">
        <f t="shared" si="64"/>
        <v>0</v>
      </c>
      <c r="AC368" s="77">
        <f t="shared" si="64"/>
        <v>0</v>
      </c>
      <c r="AD368" s="77">
        <f t="shared" si="64"/>
        <v>0</v>
      </c>
      <c r="AE368" s="77">
        <f t="shared" si="64"/>
        <v>0</v>
      </c>
      <c r="AF368" s="77">
        <f t="shared" si="64"/>
        <v>0</v>
      </c>
      <c r="AG368" s="77">
        <f t="shared" si="64"/>
        <v>0</v>
      </c>
      <c r="AH368" s="77">
        <f t="shared" si="64"/>
        <v>0</v>
      </c>
      <c r="AI368" s="77">
        <f t="shared" si="64"/>
        <v>0</v>
      </c>
      <c r="AJ368" s="77">
        <f t="shared" si="64"/>
        <v>0</v>
      </c>
      <c r="AK368" s="77">
        <f t="shared" si="59"/>
        <v>0</v>
      </c>
      <c r="AL368" s="78">
        <f t="shared" si="60"/>
        <v>0</v>
      </c>
    </row>
    <row r="369" spans="1:38">
      <c r="A369" s="81"/>
      <c r="B369" s="143"/>
      <c r="C369" s="101"/>
      <c r="D369" s="101"/>
      <c r="E369" s="165"/>
      <c r="F369" s="102"/>
      <c r="G369" s="189"/>
      <c r="H369" s="142"/>
      <c r="I369" s="70" t="e">
        <f>VLOOKUP(H369,CARGOS!$A$2:$C$21,2,FALSE)</f>
        <v>#N/A</v>
      </c>
      <c r="J369" s="71" t="e">
        <f>VLOOKUP(H369,CARGOS!$A$2:$C$21,3,FALSE)</f>
        <v>#N/A</v>
      </c>
      <c r="K369" s="152"/>
      <c r="L369" s="153"/>
      <c r="M369" s="73">
        <f t="shared" si="65"/>
        <v>0</v>
      </c>
      <c r="N369" s="154"/>
      <c r="O369" s="75">
        <f t="shared" si="58"/>
        <v>0</v>
      </c>
      <c r="P369" s="76">
        <f t="shared" si="66"/>
        <v>0</v>
      </c>
      <c r="Q369" s="77">
        <f t="shared" si="63"/>
        <v>0</v>
      </c>
      <c r="R369" s="77">
        <f t="shared" si="63"/>
        <v>0</v>
      </c>
      <c r="S369" s="77">
        <f t="shared" si="63"/>
        <v>0</v>
      </c>
      <c r="T369" s="77">
        <f t="shared" si="63"/>
        <v>0</v>
      </c>
      <c r="U369" s="77">
        <f t="shared" si="63"/>
        <v>0</v>
      </c>
      <c r="V369" s="77">
        <f t="shared" si="63"/>
        <v>0</v>
      </c>
      <c r="W369" s="77">
        <f t="shared" si="63"/>
        <v>0</v>
      </c>
      <c r="X369" s="77">
        <f t="shared" si="63"/>
        <v>0</v>
      </c>
      <c r="Y369" s="77">
        <f t="shared" si="63"/>
        <v>0</v>
      </c>
      <c r="Z369" s="77">
        <f t="shared" si="63"/>
        <v>0</v>
      </c>
      <c r="AA369" s="77">
        <f t="shared" si="64"/>
        <v>0</v>
      </c>
      <c r="AB369" s="77">
        <f t="shared" si="64"/>
        <v>0</v>
      </c>
      <c r="AC369" s="77">
        <f t="shared" si="64"/>
        <v>0</v>
      </c>
      <c r="AD369" s="77">
        <f t="shared" si="64"/>
        <v>0</v>
      </c>
      <c r="AE369" s="77">
        <f t="shared" si="64"/>
        <v>0</v>
      </c>
      <c r="AF369" s="77">
        <f t="shared" si="64"/>
        <v>0</v>
      </c>
      <c r="AG369" s="77">
        <f t="shared" si="64"/>
        <v>0</v>
      </c>
      <c r="AH369" s="77">
        <f t="shared" si="64"/>
        <v>0</v>
      </c>
      <c r="AI369" s="77">
        <f t="shared" si="64"/>
        <v>0</v>
      </c>
      <c r="AJ369" s="77">
        <f t="shared" si="64"/>
        <v>0</v>
      </c>
      <c r="AK369" s="77">
        <f t="shared" si="59"/>
        <v>0</v>
      </c>
      <c r="AL369" s="78">
        <f t="shared" si="60"/>
        <v>0</v>
      </c>
    </row>
    <row r="370" spans="1:38">
      <c r="A370" s="81"/>
      <c r="B370" s="143"/>
      <c r="C370" s="101"/>
      <c r="D370" s="101"/>
      <c r="E370" s="162"/>
      <c r="F370" s="102"/>
      <c r="G370" s="186"/>
      <c r="H370" s="142"/>
      <c r="I370" s="70" t="e">
        <f>VLOOKUP(H370,CARGOS!$A$2:$C$21,2,FALSE)</f>
        <v>#N/A</v>
      </c>
      <c r="J370" s="71" t="e">
        <f>VLOOKUP(H370,CARGOS!$A$2:$C$21,3,FALSE)</f>
        <v>#N/A</v>
      </c>
      <c r="K370" s="152"/>
      <c r="L370" s="153"/>
      <c r="M370" s="73">
        <f t="shared" si="65"/>
        <v>0</v>
      </c>
      <c r="N370" s="154"/>
      <c r="O370" s="75">
        <f t="shared" si="58"/>
        <v>0</v>
      </c>
      <c r="P370" s="76">
        <f t="shared" si="66"/>
        <v>0</v>
      </c>
      <c r="Q370" s="77">
        <f t="shared" si="63"/>
        <v>0</v>
      </c>
      <c r="R370" s="77">
        <f t="shared" si="63"/>
        <v>0</v>
      </c>
      <c r="S370" s="77">
        <f t="shared" si="63"/>
        <v>0</v>
      </c>
      <c r="T370" s="77">
        <f t="shared" si="63"/>
        <v>0</v>
      </c>
      <c r="U370" s="77">
        <f t="shared" si="63"/>
        <v>0</v>
      </c>
      <c r="V370" s="77">
        <f t="shared" si="63"/>
        <v>0</v>
      </c>
      <c r="W370" s="77">
        <f t="shared" si="63"/>
        <v>0</v>
      </c>
      <c r="X370" s="77">
        <f t="shared" si="63"/>
        <v>0</v>
      </c>
      <c r="Y370" s="77">
        <f t="shared" si="63"/>
        <v>0</v>
      </c>
      <c r="Z370" s="77">
        <f t="shared" si="63"/>
        <v>0</v>
      </c>
      <c r="AA370" s="77">
        <f t="shared" si="64"/>
        <v>0</v>
      </c>
      <c r="AB370" s="77">
        <f t="shared" si="64"/>
        <v>0</v>
      </c>
      <c r="AC370" s="77">
        <f t="shared" si="64"/>
        <v>0</v>
      </c>
      <c r="AD370" s="77">
        <f t="shared" si="64"/>
        <v>0</v>
      </c>
      <c r="AE370" s="77">
        <f t="shared" si="64"/>
        <v>0</v>
      </c>
      <c r="AF370" s="77">
        <f t="shared" si="64"/>
        <v>0</v>
      </c>
      <c r="AG370" s="77">
        <f t="shared" si="64"/>
        <v>0</v>
      </c>
      <c r="AH370" s="77">
        <f t="shared" si="64"/>
        <v>0</v>
      </c>
      <c r="AI370" s="77">
        <f t="shared" si="64"/>
        <v>0</v>
      </c>
      <c r="AJ370" s="77">
        <f t="shared" si="64"/>
        <v>0</v>
      </c>
      <c r="AK370" s="77">
        <f t="shared" si="59"/>
        <v>0</v>
      </c>
      <c r="AL370" s="78">
        <f t="shared" si="60"/>
        <v>0</v>
      </c>
    </row>
    <row r="371" spans="1:38">
      <c r="A371" s="81"/>
      <c r="B371" s="143"/>
      <c r="C371" s="101"/>
      <c r="D371" s="101"/>
      <c r="E371" s="165"/>
      <c r="F371" s="102"/>
      <c r="G371" s="189"/>
      <c r="H371" s="142"/>
      <c r="I371" s="70" t="e">
        <f>VLOOKUP(H371,CARGOS!$A$2:$C$21,2,FALSE)</f>
        <v>#N/A</v>
      </c>
      <c r="J371" s="71" t="e">
        <f>VLOOKUP(H371,CARGOS!$A$2:$C$21,3,FALSE)</f>
        <v>#N/A</v>
      </c>
      <c r="K371" s="152"/>
      <c r="L371" s="153"/>
      <c r="M371" s="73">
        <f t="shared" si="65"/>
        <v>0</v>
      </c>
      <c r="N371" s="154"/>
      <c r="O371" s="75">
        <f t="shared" si="58"/>
        <v>0</v>
      </c>
      <c r="P371" s="76">
        <f t="shared" si="66"/>
        <v>0</v>
      </c>
      <c r="Q371" s="77">
        <f t="shared" si="63"/>
        <v>0</v>
      </c>
      <c r="R371" s="77">
        <f t="shared" si="63"/>
        <v>0</v>
      </c>
      <c r="S371" s="77">
        <f t="shared" si="63"/>
        <v>0</v>
      </c>
      <c r="T371" s="77">
        <f t="shared" si="63"/>
        <v>0</v>
      </c>
      <c r="U371" s="77">
        <f t="shared" si="63"/>
        <v>0</v>
      </c>
      <c r="V371" s="77">
        <f t="shared" si="63"/>
        <v>0</v>
      </c>
      <c r="W371" s="77">
        <f t="shared" si="63"/>
        <v>0</v>
      </c>
      <c r="X371" s="77">
        <f t="shared" si="63"/>
        <v>0</v>
      </c>
      <c r="Y371" s="77">
        <f t="shared" si="63"/>
        <v>0</v>
      </c>
      <c r="Z371" s="77">
        <f t="shared" si="63"/>
        <v>0</v>
      </c>
      <c r="AA371" s="77">
        <f t="shared" si="64"/>
        <v>0</v>
      </c>
      <c r="AB371" s="77">
        <f t="shared" si="64"/>
        <v>0</v>
      </c>
      <c r="AC371" s="77">
        <f t="shared" si="64"/>
        <v>0</v>
      </c>
      <c r="AD371" s="77">
        <f t="shared" si="64"/>
        <v>0</v>
      </c>
      <c r="AE371" s="77">
        <f t="shared" si="64"/>
        <v>0</v>
      </c>
      <c r="AF371" s="77">
        <f t="shared" si="64"/>
        <v>0</v>
      </c>
      <c r="AG371" s="77">
        <f t="shared" si="64"/>
        <v>0</v>
      </c>
      <c r="AH371" s="77">
        <f t="shared" si="64"/>
        <v>0</v>
      </c>
      <c r="AI371" s="77">
        <f t="shared" si="64"/>
        <v>0</v>
      </c>
      <c r="AJ371" s="77">
        <f t="shared" si="64"/>
        <v>0</v>
      </c>
      <c r="AK371" s="77">
        <f t="shared" si="59"/>
        <v>0</v>
      </c>
      <c r="AL371" s="78">
        <f t="shared" si="60"/>
        <v>0</v>
      </c>
    </row>
    <row r="372" spans="1:38">
      <c r="A372" s="81"/>
      <c r="B372" s="143"/>
      <c r="C372" s="101"/>
      <c r="D372" s="101"/>
      <c r="E372" s="165"/>
      <c r="F372" s="102"/>
      <c r="G372" s="189"/>
      <c r="H372" s="142"/>
      <c r="I372" s="70" t="e">
        <f>VLOOKUP(H372,CARGOS!$A$2:$C$21,2,FALSE)</f>
        <v>#N/A</v>
      </c>
      <c r="J372" s="71" t="e">
        <f>VLOOKUP(H372,CARGOS!$A$2:$C$21,3,FALSE)</f>
        <v>#N/A</v>
      </c>
      <c r="K372" s="149"/>
      <c r="L372" s="150"/>
      <c r="M372" s="73">
        <f t="shared" si="65"/>
        <v>0</v>
      </c>
      <c r="N372" s="151"/>
      <c r="O372" s="75">
        <f t="shared" si="58"/>
        <v>0</v>
      </c>
      <c r="P372" s="76">
        <f t="shared" si="66"/>
        <v>0</v>
      </c>
      <c r="Q372" s="77">
        <f t="shared" si="63"/>
        <v>0</v>
      </c>
      <c r="R372" s="77">
        <f t="shared" si="63"/>
        <v>0</v>
      </c>
      <c r="S372" s="77">
        <f t="shared" si="63"/>
        <v>0</v>
      </c>
      <c r="T372" s="77">
        <f t="shared" si="63"/>
        <v>0</v>
      </c>
      <c r="U372" s="77">
        <f t="shared" si="63"/>
        <v>0</v>
      </c>
      <c r="V372" s="77">
        <f t="shared" si="63"/>
        <v>0</v>
      </c>
      <c r="W372" s="77">
        <f t="shared" si="63"/>
        <v>0</v>
      </c>
      <c r="X372" s="77">
        <f t="shared" si="63"/>
        <v>0</v>
      </c>
      <c r="Y372" s="77">
        <f t="shared" si="63"/>
        <v>0</v>
      </c>
      <c r="Z372" s="77">
        <f t="shared" si="63"/>
        <v>0</v>
      </c>
      <c r="AA372" s="77">
        <f t="shared" si="64"/>
        <v>0</v>
      </c>
      <c r="AB372" s="77">
        <f t="shared" si="64"/>
        <v>0</v>
      </c>
      <c r="AC372" s="77">
        <f t="shared" si="64"/>
        <v>0</v>
      </c>
      <c r="AD372" s="77">
        <f t="shared" si="64"/>
        <v>0</v>
      </c>
      <c r="AE372" s="77">
        <f t="shared" si="64"/>
        <v>0</v>
      </c>
      <c r="AF372" s="77">
        <f t="shared" si="64"/>
        <v>0</v>
      </c>
      <c r="AG372" s="77">
        <f t="shared" si="64"/>
        <v>0</v>
      </c>
      <c r="AH372" s="77">
        <f t="shared" si="64"/>
        <v>0</v>
      </c>
      <c r="AI372" s="77">
        <f t="shared" si="64"/>
        <v>0</v>
      </c>
      <c r="AJ372" s="77">
        <f t="shared" si="64"/>
        <v>0</v>
      </c>
      <c r="AK372" s="77">
        <f t="shared" si="59"/>
        <v>0</v>
      </c>
      <c r="AL372" s="78">
        <f t="shared" si="60"/>
        <v>0</v>
      </c>
    </row>
    <row r="373" spans="1:38">
      <c r="A373" s="81"/>
      <c r="B373" s="143"/>
      <c r="C373" s="101"/>
      <c r="D373" s="101"/>
      <c r="E373" s="165"/>
      <c r="F373" s="102"/>
      <c r="G373" s="189"/>
      <c r="H373" s="142"/>
      <c r="I373" s="70" t="e">
        <f>VLOOKUP(H373,CARGOS!$A$2:$C$21,2,FALSE)</f>
        <v>#N/A</v>
      </c>
      <c r="J373" s="71" t="e">
        <f>VLOOKUP(H373,CARGOS!$A$2:$C$21,3,FALSE)</f>
        <v>#N/A</v>
      </c>
      <c r="K373" s="149"/>
      <c r="L373" s="153"/>
      <c r="M373" s="73">
        <f t="shared" si="65"/>
        <v>0</v>
      </c>
      <c r="N373" s="153"/>
      <c r="O373" s="75">
        <f t="shared" si="58"/>
        <v>0</v>
      </c>
      <c r="P373" s="76">
        <f t="shared" si="66"/>
        <v>0</v>
      </c>
      <c r="Q373" s="77">
        <f t="shared" si="63"/>
        <v>0</v>
      </c>
      <c r="R373" s="77">
        <f t="shared" si="63"/>
        <v>0</v>
      </c>
      <c r="S373" s="77">
        <f t="shared" si="63"/>
        <v>0</v>
      </c>
      <c r="T373" s="77">
        <f t="shared" si="63"/>
        <v>0</v>
      </c>
      <c r="U373" s="77">
        <f t="shared" si="63"/>
        <v>0</v>
      </c>
      <c r="V373" s="77">
        <f t="shared" si="63"/>
        <v>0</v>
      </c>
      <c r="W373" s="77">
        <f t="shared" si="63"/>
        <v>0</v>
      </c>
      <c r="X373" s="77">
        <f t="shared" si="63"/>
        <v>0</v>
      </c>
      <c r="Y373" s="77">
        <f t="shared" si="63"/>
        <v>0</v>
      </c>
      <c r="Z373" s="77">
        <f t="shared" si="63"/>
        <v>0</v>
      </c>
      <c r="AA373" s="77">
        <f t="shared" si="64"/>
        <v>0</v>
      </c>
      <c r="AB373" s="77">
        <f t="shared" si="64"/>
        <v>0</v>
      </c>
      <c r="AC373" s="77">
        <f t="shared" si="64"/>
        <v>0</v>
      </c>
      <c r="AD373" s="77">
        <f t="shared" si="64"/>
        <v>0</v>
      </c>
      <c r="AE373" s="77">
        <f t="shared" si="64"/>
        <v>0</v>
      </c>
      <c r="AF373" s="77">
        <f t="shared" si="64"/>
        <v>0</v>
      </c>
      <c r="AG373" s="77">
        <f t="shared" si="64"/>
        <v>0</v>
      </c>
      <c r="AH373" s="77">
        <f t="shared" si="64"/>
        <v>0</v>
      </c>
      <c r="AI373" s="77">
        <f t="shared" si="64"/>
        <v>0</v>
      </c>
      <c r="AJ373" s="77">
        <f t="shared" si="64"/>
        <v>0</v>
      </c>
      <c r="AK373" s="77">
        <f t="shared" si="59"/>
        <v>0</v>
      </c>
      <c r="AL373" s="78">
        <f t="shared" si="60"/>
        <v>0</v>
      </c>
    </row>
    <row r="374" spans="1:38">
      <c r="A374" s="81"/>
      <c r="B374" s="143"/>
      <c r="C374" s="101"/>
      <c r="D374" s="101"/>
      <c r="E374" s="165"/>
      <c r="F374" s="102"/>
      <c r="G374" s="189"/>
      <c r="H374" s="142"/>
      <c r="I374" s="70" t="e">
        <f>VLOOKUP(H374,CARGOS!$A$2:$C$21,2,FALSE)</f>
        <v>#N/A</v>
      </c>
      <c r="J374" s="71" t="e">
        <f>VLOOKUP(H374,CARGOS!$A$2:$C$21,3,FALSE)</f>
        <v>#N/A</v>
      </c>
      <c r="K374" s="149"/>
      <c r="L374" s="153"/>
      <c r="M374" s="73">
        <f t="shared" si="65"/>
        <v>0</v>
      </c>
      <c r="N374" s="153"/>
      <c r="O374" s="75">
        <f t="shared" si="58"/>
        <v>0</v>
      </c>
      <c r="P374" s="76">
        <f t="shared" si="66"/>
        <v>0</v>
      </c>
      <c r="Q374" s="77">
        <f t="shared" si="63"/>
        <v>0</v>
      </c>
      <c r="R374" s="77">
        <f t="shared" si="63"/>
        <v>0</v>
      </c>
      <c r="S374" s="77">
        <f t="shared" si="63"/>
        <v>0</v>
      </c>
      <c r="T374" s="77">
        <f t="shared" si="63"/>
        <v>0</v>
      </c>
      <c r="U374" s="77">
        <f t="shared" si="63"/>
        <v>0</v>
      </c>
      <c r="V374" s="77">
        <f t="shared" si="63"/>
        <v>0</v>
      </c>
      <c r="W374" s="77">
        <f t="shared" si="63"/>
        <v>0</v>
      </c>
      <c r="X374" s="77">
        <f t="shared" si="63"/>
        <v>0</v>
      </c>
      <c r="Y374" s="77">
        <f t="shared" si="63"/>
        <v>0</v>
      </c>
      <c r="Z374" s="77">
        <f t="shared" si="63"/>
        <v>0</v>
      </c>
      <c r="AA374" s="77">
        <f t="shared" si="64"/>
        <v>0</v>
      </c>
      <c r="AB374" s="77">
        <f t="shared" si="64"/>
        <v>0</v>
      </c>
      <c r="AC374" s="77">
        <f t="shared" si="64"/>
        <v>0</v>
      </c>
      <c r="AD374" s="77">
        <f t="shared" si="64"/>
        <v>0</v>
      </c>
      <c r="AE374" s="77">
        <f t="shared" si="64"/>
        <v>0</v>
      </c>
      <c r="AF374" s="77">
        <f t="shared" si="64"/>
        <v>0</v>
      </c>
      <c r="AG374" s="77">
        <f t="shared" si="64"/>
        <v>0</v>
      </c>
      <c r="AH374" s="77">
        <f t="shared" si="64"/>
        <v>0</v>
      </c>
      <c r="AI374" s="77">
        <f t="shared" si="64"/>
        <v>0</v>
      </c>
      <c r="AJ374" s="77">
        <f t="shared" si="64"/>
        <v>0</v>
      </c>
      <c r="AK374" s="77">
        <f t="shared" si="59"/>
        <v>0</v>
      </c>
      <c r="AL374" s="78">
        <f t="shared" si="60"/>
        <v>0</v>
      </c>
    </row>
    <row r="375" spans="1:38">
      <c r="A375" s="81"/>
      <c r="B375" s="143"/>
      <c r="C375" s="101"/>
      <c r="D375" s="101"/>
      <c r="E375" s="165"/>
      <c r="F375" s="102"/>
      <c r="G375" s="189"/>
      <c r="H375" s="142"/>
      <c r="I375" s="70" t="e">
        <f>VLOOKUP(H375,CARGOS!$A$2:$C$21,2,FALSE)</f>
        <v>#N/A</v>
      </c>
      <c r="J375" s="71" t="e">
        <f>VLOOKUP(H375,CARGOS!$A$2:$C$21,3,FALSE)</f>
        <v>#N/A</v>
      </c>
      <c r="K375" s="149"/>
      <c r="L375" s="153"/>
      <c r="M375" s="73">
        <f t="shared" si="65"/>
        <v>0</v>
      </c>
      <c r="N375" s="153"/>
      <c r="O375" s="75">
        <f t="shared" ref="O375:O438" si="67">(1.07*(L375+4*M375+N375)/6)/60</f>
        <v>0</v>
      </c>
      <c r="P375" s="76">
        <f t="shared" si="66"/>
        <v>0</v>
      </c>
      <c r="Q375" s="77">
        <f t="shared" si="63"/>
        <v>0</v>
      </c>
      <c r="R375" s="77">
        <f t="shared" si="63"/>
        <v>0</v>
      </c>
      <c r="S375" s="77">
        <f t="shared" si="63"/>
        <v>0</v>
      </c>
      <c r="T375" s="77">
        <f t="shared" si="63"/>
        <v>0</v>
      </c>
      <c r="U375" s="77">
        <f t="shared" si="63"/>
        <v>0</v>
      </c>
      <c r="V375" s="77">
        <f t="shared" si="63"/>
        <v>0</v>
      </c>
      <c r="W375" s="77">
        <f t="shared" si="63"/>
        <v>0</v>
      </c>
      <c r="X375" s="77">
        <f t="shared" si="63"/>
        <v>0</v>
      </c>
      <c r="Y375" s="77">
        <f t="shared" si="63"/>
        <v>0</v>
      </c>
      <c r="Z375" s="77">
        <f t="shared" si="63"/>
        <v>0</v>
      </c>
      <c r="AA375" s="77">
        <f t="shared" si="64"/>
        <v>0</v>
      </c>
      <c r="AB375" s="77">
        <f t="shared" si="64"/>
        <v>0</v>
      </c>
      <c r="AC375" s="77">
        <f t="shared" si="64"/>
        <v>0</v>
      </c>
      <c r="AD375" s="77">
        <f t="shared" si="64"/>
        <v>0</v>
      </c>
      <c r="AE375" s="77">
        <f t="shared" si="64"/>
        <v>0</v>
      </c>
      <c r="AF375" s="77">
        <f t="shared" si="64"/>
        <v>0</v>
      </c>
      <c r="AG375" s="77">
        <f t="shared" si="64"/>
        <v>0</v>
      </c>
      <c r="AH375" s="77">
        <f t="shared" si="64"/>
        <v>0</v>
      </c>
      <c r="AI375" s="77">
        <f t="shared" si="64"/>
        <v>0</v>
      </c>
      <c r="AJ375" s="77">
        <f t="shared" si="64"/>
        <v>0</v>
      </c>
      <c r="AK375" s="77">
        <f t="shared" ref="AK375:AK438" si="68">SUM(Q375:AJ375)</f>
        <v>0</v>
      </c>
      <c r="AL375" s="78">
        <f t="shared" ref="AL375:AL438" si="69">+AK375/167</f>
        <v>0</v>
      </c>
    </row>
    <row r="376" spans="1:38">
      <c r="A376" s="81"/>
      <c r="B376" s="143"/>
      <c r="C376" s="101"/>
      <c r="D376" s="101"/>
      <c r="E376" s="165"/>
      <c r="F376" s="102"/>
      <c r="G376" s="189"/>
      <c r="H376" s="142"/>
      <c r="I376" s="70" t="e">
        <f>VLOOKUP(H376,CARGOS!$A$2:$C$21,2,FALSE)</f>
        <v>#N/A</v>
      </c>
      <c r="J376" s="71" t="e">
        <f>VLOOKUP(H376,CARGOS!$A$2:$C$21,3,FALSE)</f>
        <v>#N/A</v>
      </c>
      <c r="K376" s="152"/>
      <c r="L376" s="153"/>
      <c r="M376" s="73">
        <f t="shared" si="65"/>
        <v>0</v>
      </c>
      <c r="N376" s="153"/>
      <c r="O376" s="75">
        <f t="shared" si="67"/>
        <v>0</v>
      </c>
      <c r="P376" s="76">
        <f t="shared" si="66"/>
        <v>0</v>
      </c>
      <c r="Q376" s="77">
        <f t="shared" si="63"/>
        <v>0</v>
      </c>
      <c r="R376" s="77">
        <f t="shared" si="63"/>
        <v>0</v>
      </c>
      <c r="S376" s="77">
        <f t="shared" si="63"/>
        <v>0</v>
      </c>
      <c r="T376" s="77">
        <f t="shared" si="63"/>
        <v>0</v>
      </c>
      <c r="U376" s="77">
        <f t="shared" si="63"/>
        <v>0</v>
      </c>
      <c r="V376" s="77">
        <f t="shared" si="63"/>
        <v>0</v>
      </c>
      <c r="W376" s="77">
        <f t="shared" si="63"/>
        <v>0</v>
      </c>
      <c r="X376" s="77">
        <f t="shared" si="63"/>
        <v>0</v>
      </c>
      <c r="Y376" s="77">
        <f t="shared" si="63"/>
        <v>0</v>
      </c>
      <c r="Z376" s="77">
        <f t="shared" si="63"/>
        <v>0</v>
      </c>
      <c r="AA376" s="77">
        <f t="shared" si="64"/>
        <v>0</v>
      </c>
      <c r="AB376" s="77">
        <f t="shared" si="64"/>
        <v>0</v>
      </c>
      <c r="AC376" s="77">
        <f t="shared" si="64"/>
        <v>0</v>
      </c>
      <c r="AD376" s="77">
        <f t="shared" si="64"/>
        <v>0</v>
      </c>
      <c r="AE376" s="77">
        <f t="shared" si="64"/>
        <v>0</v>
      </c>
      <c r="AF376" s="77">
        <f t="shared" si="64"/>
        <v>0</v>
      </c>
      <c r="AG376" s="77">
        <f t="shared" si="64"/>
        <v>0</v>
      </c>
      <c r="AH376" s="77">
        <f t="shared" si="64"/>
        <v>0</v>
      </c>
      <c r="AI376" s="77">
        <f t="shared" si="64"/>
        <v>0</v>
      </c>
      <c r="AJ376" s="77">
        <f t="shared" si="64"/>
        <v>0</v>
      </c>
      <c r="AK376" s="77">
        <f t="shared" si="68"/>
        <v>0</v>
      </c>
      <c r="AL376" s="78">
        <f t="shared" si="69"/>
        <v>0</v>
      </c>
    </row>
    <row r="377" spans="1:38">
      <c r="A377" s="81"/>
      <c r="B377" s="143"/>
      <c r="C377" s="101"/>
      <c r="D377" s="101"/>
      <c r="E377" s="165"/>
      <c r="F377" s="102"/>
      <c r="G377" s="189"/>
      <c r="H377" s="142"/>
      <c r="I377" s="70" t="e">
        <f>VLOOKUP(H377,CARGOS!$A$2:$C$21,2,FALSE)</f>
        <v>#N/A</v>
      </c>
      <c r="J377" s="71" t="e">
        <f>VLOOKUP(H377,CARGOS!$A$2:$C$21,3,FALSE)</f>
        <v>#N/A</v>
      </c>
      <c r="K377" s="152"/>
      <c r="L377" s="153"/>
      <c r="M377" s="73">
        <f t="shared" si="65"/>
        <v>0</v>
      </c>
      <c r="N377" s="154"/>
      <c r="O377" s="75">
        <f t="shared" si="67"/>
        <v>0</v>
      </c>
      <c r="P377" s="76">
        <f t="shared" si="66"/>
        <v>0</v>
      </c>
      <c r="Q377" s="77">
        <f t="shared" si="63"/>
        <v>0</v>
      </c>
      <c r="R377" s="77">
        <f t="shared" si="63"/>
        <v>0</v>
      </c>
      <c r="S377" s="77">
        <f t="shared" si="63"/>
        <v>0</v>
      </c>
      <c r="T377" s="77">
        <f t="shared" si="63"/>
        <v>0</v>
      </c>
      <c r="U377" s="77">
        <f t="shared" si="63"/>
        <v>0</v>
      </c>
      <c r="V377" s="77">
        <f t="shared" si="63"/>
        <v>0</v>
      </c>
      <c r="W377" s="77">
        <f t="shared" si="63"/>
        <v>0</v>
      </c>
      <c r="X377" s="77">
        <f t="shared" si="63"/>
        <v>0</v>
      </c>
      <c r="Y377" s="77">
        <f t="shared" si="63"/>
        <v>0</v>
      </c>
      <c r="Z377" s="77">
        <f t="shared" si="63"/>
        <v>0</v>
      </c>
      <c r="AA377" s="77">
        <f t="shared" si="64"/>
        <v>0</v>
      </c>
      <c r="AB377" s="77">
        <f t="shared" si="64"/>
        <v>0</v>
      </c>
      <c r="AC377" s="77">
        <f t="shared" si="64"/>
        <v>0</v>
      </c>
      <c r="AD377" s="77">
        <f t="shared" si="64"/>
        <v>0</v>
      </c>
      <c r="AE377" s="77">
        <f t="shared" si="64"/>
        <v>0</v>
      </c>
      <c r="AF377" s="77">
        <f t="shared" si="64"/>
        <v>0</v>
      </c>
      <c r="AG377" s="77">
        <f t="shared" si="64"/>
        <v>0</v>
      </c>
      <c r="AH377" s="77">
        <f t="shared" si="64"/>
        <v>0</v>
      </c>
      <c r="AI377" s="77">
        <f t="shared" si="64"/>
        <v>0</v>
      </c>
      <c r="AJ377" s="77">
        <f t="shared" si="64"/>
        <v>0</v>
      </c>
      <c r="AK377" s="77">
        <f t="shared" si="68"/>
        <v>0</v>
      </c>
      <c r="AL377" s="78">
        <f t="shared" si="69"/>
        <v>0</v>
      </c>
    </row>
    <row r="378" spans="1:38">
      <c r="A378" s="81"/>
      <c r="B378" s="143"/>
      <c r="C378" s="101"/>
      <c r="D378" s="101"/>
      <c r="E378" s="165"/>
      <c r="F378" s="102"/>
      <c r="G378" s="189"/>
      <c r="H378" s="142"/>
      <c r="I378" s="70" t="e">
        <f>VLOOKUP(H378,CARGOS!$A$2:$C$21,2,FALSE)</f>
        <v>#N/A</v>
      </c>
      <c r="J378" s="71" t="e">
        <f>VLOOKUP(H378,CARGOS!$A$2:$C$21,3,FALSE)</f>
        <v>#N/A</v>
      </c>
      <c r="K378" s="152"/>
      <c r="L378" s="153"/>
      <c r="M378" s="73">
        <f t="shared" si="65"/>
        <v>0</v>
      </c>
      <c r="N378" s="153"/>
      <c r="O378" s="75">
        <f t="shared" si="67"/>
        <v>0</v>
      </c>
      <c r="P378" s="76">
        <f t="shared" si="66"/>
        <v>0</v>
      </c>
      <c r="Q378" s="77">
        <f t="shared" si="63"/>
        <v>0</v>
      </c>
      <c r="R378" s="77">
        <f t="shared" si="63"/>
        <v>0</v>
      </c>
      <c r="S378" s="77">
        <f t="shared" si="63"/>
        <v>0</v>
      </c>
      <c r="T378" s="77">
        <f t="shared" si="63"/>
        <v>0</v>
      </c>
      <c r="U378" s="77">
        <f t="shared" si="63"/>
        <v>0</v>
      </c>
      <c r="V378" s="77">
        <f t="shared" si="63"/>
        <v>0</v>
      </c>
      <c r="W378" s="77">
        <f t="shared" si="63"/>
        <v>0</v>
      </c>
      <c r="X378" s="77">
        <f t="shared" si="63"/>
        <v>0</v>
      </c>
      <c r="Y378" s="77">
        <f t="shared" si="63"/>
        <v>0</v>
      </c>
      <c r="Z378" s="77">
        <f t="shared" si="63"/>
        <v>0</v>
      </c>
      <c r="AA378" s="77">
        <f t="shared" si="64"/>
        <v>0</v>
      </c>
      <c r="AB378" s="77">
        <f t="shared" si="64"/>
        <v>0</v>
      </c>
      <c r="AC378" s="77">
        <f t="shared" si="64"/>
        <v>0</v>
      </c>
      <c r="AD378" s="77">
        <f t="shared" si="64"/>
        <v>0</v>
      </c>
      <c r="AE378" s="77">
        <f t="shared" si="64"/>
        <v>0</v>
      </c>
      <c r="AF378" s="77">
        <f t="shared" si="64"/>
        <v>0</v>
      </c>
      <c r="AG378" s="77">
        <f t="shared" si="64"/>
        <v>0</v>
      </c>
      <c r="AH378" s="77">
        <f t="shared" si="64"/>
        <v>0</v>
      </c>
      <c r="AI378" s="77">
        <f t="shared" si="64"/>
        <v>0</v>
      </c>
      <c r="AJ378" s="77">
        <f t="shared" si="64"/>
        <v>0</v>
      </c>
      <c r="AK378" s="77">
        <f t="shared" si="68"/>
        <v>0</v>
      </c>
      <c r="AL378" s="78">
        <f t="shared" si="69"/>
        <v>0</v>
      </c>
    </row>
    <row r="379" spans="1:38">
      <c r="A379" s="81"/>
      <c r="B379" s="143"/>
      <c r="C379" s="101"/>
      <c r="D379" s="101"/>
      <c r="E379" s="165"/>
      <c r="F379" s="102"/>
      <c r="G379" s="189"/>
      <c r="H379" s="142"/>
      <c r="I379" s="70" t="e">
        <f>VLOOKUP(H379,CARGOS!$A$2:$C$21,2,FALSE)</f>
        <v>#N/A</v>
      </c>
      <c r="J379" s="71" t="e">
        <f>VLOOKUP(H379,CARGOS!$A$2:$C$21,3,FALSE)</f>
        <v>#N/A</v>
      </c>
      <c r="K379" s="152"/>
      <c r="L379" s="153"/>
      <c r="M379" s="73">
        <f t="shared" si="65"/>
        <v>0</v>
      </c>
      <c r="N379" s="154"/>
      <c r="O379" s="75">
        <f t="shared" si="67"/>
        <v>0</v>
      </c>
      <c r="P379" s="76">
        <f t="shared" si="66"/>
        <v>0</v>
      </c>
      <c r="Q379" s="77">
        <f t="shared" si="63"/>
        <v>0</v>
      </c>
      <c r="R379" s="77">
        <f t="shared" si="63"/>
        <v>0</v>
      </c>
      <c r="S379" s="77">
        <f t="shared" si="63"/>
        <v>0</v>
      </c>
      <c r="T379" s="77">
        <f t="shared" si="63"/>
        <v>0</v>
      </c>
      <c r="U379" s="77">
        <f t="shared" si="63"/>
        <v>0</v>
      </c>
      <c r="V379" s="77">
        <f t="shared" si="63"/>
        <v>0</v>
      </c>
      <c r="W379" s="77">
        <f t="shared" si="63"/>
        <v>0</v>
      </c>
      <c r="X379" s="77">
        <f t="shared" si="63"/>
        <v>0</v>
      </c>
      <c r="Y379" s="77">
        <f t="shared" si="63"/>
        <v>0</v>
      </c>
      <c r="Z379" s="77">
        <f t="shared" si="63"/>
        <v>0</v>
      </c>
      <c r="AA379" s="77">
        <f t="shared" si="64"/>
        <v>0</v>
      </c>
      <c r="AB379" s="77">
        <f t="shared" si="64"/>
        <v>0</v>
      </c>
      <c r="AC379" s="77">
        <f t="shared" si="64"/>
        <v>0</v>
      </c>
      <c r="AD379" s="77">
        <f t="shared" si="64"/>
        <v>0</v>
      </c>
      <c r="AE379" s="77">
        <f t="shared" si="64"/>
        <v>0</v>
      </c>
      <c r="AF379" s="77">
        <f t="shared" si="64"/>
        <v>0</v>
      </c>
      <c r="AG379" s="77">
        <f t="shared" si="64"/>
        <v>0</v>
      </c>
      <c r="AH379" s="77">
        <f t="shared" si="64"/>
        <v>0</v>
      </c>
      <c r="AI379" s="77">
        <f t="shared" si="64"/>
        <v>0</v>
      </c>
      <c r="AJ379" s="77">
        <f t="shared" si="64"/>
        <v>0</v>
      </c>
      <c r="AK379" s="77">
        <f t="shared" si="68"/>
        <v>0</v>
      </c>
      <c r="AL379" s="78">
        <f t="shared" si="69"/>
        <v>0</v>
      </c>
    </row>
    <row r="380" spans="1:38">
      <c r="A380" s="81"/>
      <c r="B380" s="143"/>
      <c r="C380" s="101"/>
      <c r="D380" s="101"/>
      <c r="E380" s="165"/>
      <c r="F380" s="102"/>
      <c r="G380" s="189"/>
      <c r="H380" s="142"/>
      <c r="I380" s="70" t="e">
        <f>VLOOKUP(H380,CARGOS!$A$2:$C$21,2,FALSE)</f>
        <v>#N/A</v>
      </c>
      <c r="J380" s="71" t="e">
        <f>VLOOKUP(H380,CARGOS!$A$2:$C$21,3,FALSE)</f>
        <v>#N/A</v>
      </c>
      <c r="K380" s="152"/>
      <c r="L380" s="153"/>
      <c r="M380" s="73">
        <f t="shared" si="65"/>
        <v>0</v>
      </c>
      <c r="N380" s="154"/>
      <c r="O380" s="75">
        <f t="shared" si="67"/>
        <v>0</v>
      </c>
      <c r="P380" s="76">
        <f t="shared" si="66"/>
        <v>0</v>
      </c>
      <c r="Q380" s="77">
        <f t="shared" si="63"/>
        <v>0</v>
      </c>
      <c r="R380" s="77">
        <f t="shared" si="63"/>
        <v>0</v>
      </c>
      <c r="S380" s="77">
        <f t="shared" si="63"/>
        <v>0</v>
      </c>
      <c r="T380" s="77">
        <f t="shared" si="63"/>
        <v>0</v>
      </c>
      <c r="U380" s="77">
        <f t="shared" si="63"/>
        <v>0</v>
      </c>
      <c r="V380" s="77">
        <f t="shared" si="63"/>
        <v>0</v>
      </c>
      <c r="W380" s="77">
        <f t="shared" si="63"/>
        <v>0</v>
      </c>
      <c r="X380" s="77">
        <f t="shared" si="63"/>
        <v>0</v>
      </c>
      <c r="Y380" s="77">
        <f t="shared" si="63"/>
        <v>0</v>
      </c>
      <c r="Z380" s="77">
        <f t="shared" si="63"/>
        <v>0</v>
      </c>
      <c r="AA380" s="77">
        <f t="shared" si="64"/>
        <v>0</v>
      </c>
      <c r="AB380" s="77">
        <f t="shared" si="64"/>
        <v>0</v>
      </c>
      <c r="AC380" s="77">
        <f t="shared" si="64"/>
        <v>0</v>
      </c>
      <c r="AD380" s="77">
        <f t="shared" si="64"/>
        <v>0</v>
      </c>
      <c r="AE380" s="77">
        <f t="shared" si="64"/>
        <v>0</v>
      </c>
      <c r="AF380" s="77">
        <f t="shared" si="64"/>
        <v>0</v>
      </c>
      <c r="AG380" s="77">
        <f t="shared" si="64"/>
        <v>0</v>
      </c>
      <c r="AH380" s="77">
        <f t="shared" si="64"/>
        <v>0</v>
      </c>
      <c r="AI380" s="77">
        <f t="shared" si="64"/>
        <v>0</v>
      </c>
      <c r="AJ380" s="77">
        <f t="shared" si="64"/>
        <v>0</v>
      </c>
      <c r="AK380" s="77">
        <f t="shared" si="68"/>
        <v>0</v>
      </c>
      <c r="AL380" s="78">
        <f t="shared" si="69"/>
        <v>0</v>
      </c>
    </row>
    <row r="381" spans="1:38">
      <c r="A381" s="81"/>
      <c r="B381" s="143"/>
      <c r="C381" s="101"/>
      <c r="D381" s="101"/>
      <c r="E381" s="165"/>
      <c r="F381" s="102"/>
      <c r="G381" s="189"/>
      <c r="H381" s="142"/>
      <c r="I381" s="70" t="e">
        <f>VLOOKUP(H381,CARGOS!$A$2:$C$21,2,FALSE)</f>
        <v>#N/A</v>
      </c>
      <c r="J381" s="71" t="e">
        <f>VLOOKUP(H381,CARGOS!$A$2:$C$21,3,FALSE)</f>
        <v>#N/A</v>
      </c>
      <c r="K381" s="152"/>
      <c r="L381" s="153"/>
      <c r="M381" s="73">
        <f t="shared" si="65"/>
        <v>0</v>
      </c>
      <c r="N381" s="154"/>
      <c r="O381" s="75">
        <f t="shared" si="67"/>
        <v>0</v>
      </c>
      <c r="P381" s="76">
        <f t="shared" si="66"/>
        <v>0</v>
      </c>
      <c r="Q381" s="77">
        <f t="shared" si="63"/>
        <v>0</v>
      </c>
      <c r="R381" s="77">
        <f t="shared" si="63"/>
        <v>0</v>
      </c>
      <c r="S381" s="77">
        <f t="shared" si="63"/>
        <v>0</v>
      </c>
      <c r="T381" s="77">
        <f t="shared" si="63"/>
        <v>0</v>
      </c>
      <c r="U381" s="77">
        <f t="shared" si="63"/>
        <v>0</v>
      </c>
      <c r="V381" s="77">
        <f t="shared" si="63"/>
        <v>0</v>
      </c>
      <c r="W381" s="77">
        <f t="shared" si="63"/>
        <v>0</v>
      </c>
      <c r="X381" s="77">
        <f t="shared" si="63"/>
        <v>0</v>
      </c>
      <c r="Y381" s="77">
        <f t="shared" si="63"/>
        <v>0</v>
      </c>
      <c r="Z381" s="77">
        <f t="shared" si="63"/>
        <v>0</v>
      </c>
      <c r="AA381" s="77">
        <f t="shared" si="64"/>
        <v>0</v>
      </c>
      <c r="AB381" s="77">
        <f t="shared" si="64"/>
        <v>0</v>
      </c>
      <c r="AC381" s="77">
        <f t="shared" si="64"/>
        <v>0</v>
      </c>
      <c r="AD381" s="77">
        <f t="shared" si="64"/>
        <v>0</v>
      </c>
      <c r="AE381" s="77">
        <f t="shared" si="64"/>
        <v>0</v>
      </c>
      <c r="AF381" s="77">
        <f t="shared" si="64"/>
        <v>0</v>
      </c>
      <c r="AG381" s="77">
        <f t="shared" si="64"/>
        <v>0</v>
      </c>
      <c r="AH381" s="77">
        <f t="shared" si="64"/>
        <v>0</v>
      </c>
      <c r="AI381" s="77">
        <f t="shared" si="64"/>
        <v>0</v>
      </c>
      <c r="AJ381" s="77">
        <f t="shared" si="64"/>
        <v>0</v>
      </c>
      <c r="AK381" s="77">
        <f t="shared" si="68"/>
        <v>0</v>
      </c>
      <c r="AL381" s="78">
        <f t="shared" si="69"/>
        <v>0</v>
      </c>
    </row>
    <row r="382" spans="1:38">
      <c r="A382" s="81"/>
      <c r="B382" s="143"/>
      <c r="C382" s="101"/>
      <c r="D382" s="101"/>
      <c r="E382" s="165"/>
      <c r="F382" s="102"/>
      <c r="G382" s="189"/>
      <c r="H382" s="142"/>
      <c r="I382" s="70" t="e">
        <f>VLOOKUP(H382,CARGOS!$A$2:$C$21,2,FALSE)</f>
        <v>#N/A</v>
      </c>
      <c r="J382" s="71" t="e">
        <f>VLOOKUP(H382,CARGOS!$A$2:$C$21,3,FALSE)</f>
        <v>#N/A</v>
      </c>
      <c r="K382" s="149"/>
      <c r="L382" s="150"/>
      <c r="M382" s="73">
        <f t="shared" si="65"/>
        <v>0</v>
      </c>
      <c r="N382" s="151"/>
      <c r="O382" s="75">
        <f t="shared" si="67"/>
        <v>0</v>
      </c>
      <c r="P382" s="76">
        <f t="shared" si="66"/>
        <v>0</v>
      </c>
      <c r="Q382" s="77">
        <f t="shared" si="63"/>
        <v>0</v>
      </c>
      <c r="R382" s="77">
        <f t="shared" si="63"/>
        <v>0</v>
      </c>
      <c r="S382" s="77">
        <f t="shared" si="63"/>
        <v>0</v>
      </c>
      <c r="T382" s="77">
        <f t="shared" si="63"/>
        <v>0</v>
      </c>
      <c r="U382" s="77">
        <f t="shared" si="63"/>
        <v>0</v>
      </c>
      <c r="V382" s="77">
        <f t="shared" si="63"/>
        <v>0</v>
      </c>
      <c r="W382" s="77">
        <f t="shared" si="63"/>
        <v>0</v>
      </c>
      <c r="X382" s="77">
        <f t="shared" si="63"/>
        <v>0</v>
      </c>
      <c r="Y382" s="77">
        <f t="shared" si="63"/>
        <v>0</v>
      </c>
      <c r="Z382" s="77">
        <f t="shared" si="63"/>
        <v>0</v>
      </c>
      <c r="AA382" s="77">
        <f t="shared" si="64"/>
        <v>0</v>
      </c>
      <c r="AB382" s="77">
        <f t="shared" si="64"/>
        <v>0</v>
      </c>
      <c r="AC382" s="77">
        <f t="shared" si="64"/>
        <v>0</v>
      </c>
      <c r="AD382" s="77">
        <f t="shared" si="64"/>
        <v>0</v>
      </c>
      <c r="AE382" s="77">
        <f t="shared" si="64"/>
        <v>0</v>
      </c>
      <c r="AF382" s="77">
        <f t="shared" si="64"/>
        <v>0</v>
      </c>
      <c r="AG382" s="77">
        <f t="shared" si="64"/>
        <v>0</v>
      </c>
      <c r="AH382" s="77">
        <f t="shared" si="64"/>
        <v>0</v>
      </c>
      <c r="AI382" s="77">
        <f t="shared" si="64"/>
        <v>0</v>
      </c>
      <c r="AJ382" s="77">
        <f t="shared" si="64"/>
        <v>0</v>
      </c>
      <c r="AK382" s="77">
        <f t="shared" si="68"/>
        <v>0</v>
      </c>
      <c r="AL382" s="78">
        <f t="shared" si="69"/>
        <v>0</v>
      </c>
    </row>
    <row r="383" spans="1:38">
      <c r="A383" s="81"/>
      <c r="B383" s="143"/>
      <c r="C383" s="101"/>
      <c r="D383" s="101"/>
      <c r="E383" s="165"/>
      <c r="F383" s="102"/>
      <c r="G383" s="189"/>
      <c r="H383" s="142"/>
      <c r="I383" s="70" t="e">
        <f>VLOOKUP(H383,CARGOS!$A$2:$C$21,2,FALSE)</f>
        <v>#N/A</v>
      </c>
      <c r="J383" s="71" t="e">
        <f>VLOOKUP(H383,CARGOS!$A$2:$C$21,3,FALSE)</f>
        <v>#N/A</v>
      </c>
      <c r="K383" s="149"/>
      <c r="L383" s="153"/>
      <c r="M383" s="73">
        <f t="shared" ref="M383:M386" si="70">(L383+N383)/2</f>
        <v>0</v>
      </c>
      <c r="N383" s="153"/>
      <c r="O383" s="75">
        <f t="shared" si="67"/>
        <v>0</v>
      </c>
      <c r="P383" s="76">
        <f t="shared" ref="P383:P386" si="71">AL383</f>
        <v>0</v>
      </c>
      <c r="Q383" s="77">
        <f t="shared" ref="Q383:Z408" si="72">IF($H383=Q$5,$K383*$O383,0)</f>
        <v>0</v>
      </c>
      <c r="R383" s="77">
        <f t="shared" si="72"/>
        <v>0</v>
      </c>
      <c r="S383" s="77">
        <f t="shared" si="72"/>
        <v>0</v>
      </c>
      <c r="T383" s="77">
        <f t="shared" si="72"/>
        <v>0</v>
      </c>
      <c r="U383" s="77">
        <f t="shared" si="72"/>
        <v>0</v>
      </c>
      <c r="V383" s="77">
        <f t="shared" si="72"/>
        <v>0</v>
      </c>
      <c r="W383" s="77">
        <f t="shared" si="72"/>
        <v>0</v>
      </c>
      <c r="X383" s="77">
        <f t="shared" si="72"/>
        <v>0</v>
      </c>
      <c r="Y383" s="77">
        <f t="shared" si="72"/>
        <v>0</v>
      </c>
      <c r="Z383" s="77">
        <f t="shared" si="72"/>
        <v>0</v>
      </c>
      <c r="AA383" s="77">
        <f t="shared" si="64"/>
        <v>0</v>
      </c>
      <c r="AB383" s="77">
        <f t="shared" ref="AA383:AJ408" si="73">IF($H383=AB$5,$K383*$O383,0)</f>
        <v>0</v>
      </c>
      <c r="AC383" s="77">
        <f t="shared" si="73"/>
        <v>0</v>
      </c>
      <c r="AD383" s="77">
        <f t="shared" si="73"/>
        <v>0</v>
      </c>
      <c r="AE383" s="77">
        <f t="shared" si="73"/>
        <v>0</v>
      </c>
      <c r="AF383" s="77">
        <f t="shared" si="73"/>
        <v>0</v>
      </c>
      <c r="AG383" s="77">
        <f t="shared" si="73"/>
        <v>0</v>
      </c>
      <c r="AH383" s="77">
        <f t="shared" si="73"/>
        <v>0</v>
      </c>
      <c r="AI383" s="77">
        <f t="shared" si="73"/>
        <v>0</v>
      </c>
      <c r="AJ383" s="77">
        <f t="shared" si="73"/>
        <v>0</v>
      </c>
      <c r="AK383" s="77">
        <f t="shared" si="68"/>
        <v>0</v>
      </c>
      <c r="AL383" s="78">
        <f t="shared" si="69"/>
        <v>0</v>
      </c>
    </row>
    <row r="384" spans="1:38">
      <c r="A384" s="81"/>
      <c r="B384" s="143"/>
      <c r="C384" s="101"/>
      <c r="D384" s="101"/>
      <c r="E384" s="165"/>
      <c r="F384" s="102"/>
      <c r="G384" s="189"/>
      <c r="H384" s="142"/>
      <c r="I384" s="70" t="e">
        <f>VLOOKUP(H384,CARGOS!$A$2:$C$21,2,FALSE)</f>
        <v>#N/A</v>
      </c>
      <c r="J384" s="71" t="e">
        <f>VLOOKUP(H384,CARGOS!$A$2:$C$21,3,FALSE)</f>
        <v>#N/A</v>
      </c>
      <c r="K384" s="149"/>
      <c r="L384" s="153"/>
      <c r="M384" s="73">
        <f t="shared" ref="M384" si="74">(L384+N384)/2</f>
        <v>0</v>
      </c>
      <c r="N384" s="153"/>
      <c r="O384" s="75">
        <f t="shared" si="67"/>
        <v>0</v>
      </c>
      <c r="P384" s="76">
        <f t="shared" ref="P384" si="75">AL384</f>
        <v>0</v>
      </c>
      <c r="Q384" s="77">
        <f t="shared" si="72"/>
        <v>0</v>
      </c>
      <c r="R384" s="77">
        <f t="shared" si="72"/>
        <v>0</v>
      </c>
      <c r="S384" s="77">
        <f t="shared" si="72"/>
        <v>0</v>
      </c>
      <c r="T384" s="77">
        <f t="shared" si="72"/>
        <v>0</v>
      </c>
      <c r="U384" s="77">
        <f t="shared" si="72"/>
        <v>0</v>
      </c>
      <c r="V384" s="77">
        <f t="shared" si="72"/>
        <v>0</v>
      </c>
      <c r="W384" s="77">
        <f t="shared" si="72"/>
        <v>0</v>
      </c>
      <c r="X384" s="77">
        <f t="shared" si="72"/>
        <v>0</v>
      </c>
      <c r="Y384" s="77">
        <f t="shared" si="72"/>
        <v>0</v>
      </c>
      <c r="Z384" s="77">
        <f t="shared" si="72"/>
        <v>0</v>
      </c>
      <c r="AA384" s="77">
        <f t="shared" si="73"/>
        <v>0</v>
      </c>
      <c r="AB384" s="77">
        <f t="shared" si="73"/>
        <v>0</v>
      </c>
      <c r="AC384" s="77">
        <f t="shared" si="73"/>
        <v>0</v>
      </c>
      <c r="AD384" s="77">
        <f t="shared" si="73"/>
        <v>0</v>
      </c>
      <c r="AE384" s="77">
        <f t="shared" si="73"/>
        <v>0</v>
      </c>
      <c r="AF384" s="77">
        <f t="shared" si="73"/>
        <v>0</v>
      </c>
      <c r="AG384" s="77">
        <f t="shared" si="73"/>
        <v>0</v>
      </c>
      <c r="AH384" s="77">
        <f t="shared" si="73"/>
        <v>0</v>
      </c>
      <c r="AI384" s="77">
        <f t="shared" si="73"/>
        <v>0</v>
      </c>
      <c r="AJ384" s="77">
        <f t="shared" si="73"/>
        <v>0</v>
      </c>
      <c r="AK384" s="77">
        <f t="shared" si="68"/>
        <v>0</v>
      </c>
      <c r="AL384" s="78">
        <f t="shared" si="69"/>
        <v>0</v>
      </c>
    </row>
    <row r="385" spans="1:38">
      <c r="A385" s="81"/>
      <c r="B385" s="143"/>
      <c r="C385" s="101"/>
      <c r="D385" s="101"/>
      <c r="E385" s="165"/>
      <c r="F385" s="102"/>
      <c r="G385" s="189"/>
      <c r="H385" s="142"/>
      <c r="I385" s="70" t="e">
        <f>VLOOKUP(H385,CARGOS!$A$2:$C$21,2,FALSE)</f>
        <v>#N/A</v>
      </c>
      <c r="J385" s="71" t="e">
        <f>VLOOKUP(H385,CARGOS!$A$2:$C$21,3,FALSE)</f>
        <v>#N/A</v>
      </c>
      <c r="K385" s="149"/>
      <c r="L385" s="153"/>
      <c r="M385" s="73">
        <f t="shared" si="70"/>
        <v>0</v>
      </c>
      <c r="N385" s="153"/>
      <c r="O385" s="75">
        <f t="shared" si="67"/>
        <v>0</v>
      </c>
      <c r="P385" s="76">
        <f t="shared" si="71"/>
        <v>0</v>
      </c>
      <c r="Q385" s="77">
        <f t="shared" si="72"/>
        <v>0</v>
      </c>
      <c r="R385" s="77">
        <f t="shared" si="72"/>
        <v>0</v>
      </c>
      <c r="S385" s="77">
        <f t="shared" si="72"/>
        <v>0</v>
      </c>
      <c r="T385" s="77">
        <f t="shared" si="72"/>
        <v>0</v>
      </c>
      <c r="U385" s="77">
        <f t="shared" si="72"/>
        <v>0</v>
      </c>
      <c r="V385" s="77">
        <f t="shared" si="72"/>
        <v>0</v>
      </c>
      <c r="W385" s="77">
        <f t="shared" si="72"/>
        <v>0</v>
      </c>
      <c r="X385" s="77">
        <f t="shared" si="72"/>
        <v>0</v>
      </c>
      <c r="Y385" s="77">
        <f t="shared" si="72"/>
        <v>0</v>
      </c>
      <c r="Z385" s="77">
        <f t="shared" si="72"/>
        <v>0</v>
      </c>
      <c r="AA385" s="77">
        <f t="shared" si="73"/>
        <v>0</v>
      </c>
      <c r="AB385" s="77">
        <f t="shared" si="73"/>
        <v>0</v>
      </c>
      <c r="AC385" s="77">
        <f t="shared" si="73"/>
        <v>0</v>
      </c>
      <c r="AD385" s="77">
        <f t="shared" si="73"/>
        <v>0</v>
      </c>
      <c r="AE385" s="77">
        <f t="shared" si="73"/>
        <v>0</v>
      </c>
      <c r="AF385" s="77">
        <f t="shared" si="73"/>
        <v>0</v>
      </c>
      <c r="AG385" s="77">
        <f t="shared" si="73"/>
        <v>0</v>
      </c>
      <c r="AH385" s="77">
        <f t="shared" si="73"/>
        <v>0</v>
      </c>
      <c r="AI385" s="77">
        <f t="shared" si="73"/>
        <v>0</v>
      </c>
      <c r="AJ385" s="77">
        <f t="shared" si="73"/>
        <v>0</v>
      </c>
      <c r="AK385" s="77">
        <f t="shared" si="68"/>
        <v>0</v>
      </c>
      <c r="AL385" s="78">
        <f t="shared" si="69"/>
        <v>0</v>
      </c>
    </row>
    <row r="386" spans="1:38">
      <c r="A386" s="81"/>
      <c r="B386" s="143"/>
      <c r="C386" s="101"/>
      <c r="D386" s="101"/>
      <c r="E386" s="165"/>
      <c r="F386" s="102"/>
      <c r="G386" s="189"/>
      <c r="H386" s="142"/>
      <c r="I386" s="70" t="e">
        <f>VLOOKUP(H386,CARGOS!$A$2:$C$21,2,FALSE)</f>
        <v>#N/A</v>
      </c>
      <c r="J386" s="71" t="e">
        <f>VLOOKUP(H386,CARGOS!$A$2:$C$21,3,FALSE)</f>
        <v>#N/A</v>
      </c>
      <c r="K386" s="152"/>
      <c r="L386" s="153"/>
      <c r="M386" s="73">
        <f t="shared" si="70"/>
        <v>0</v>
      </c>
      <c r="N386" s="153"/>
      <c r="O386" s="75">
        <f t="shared" si="67"/>
        <v>0</v>
      </c>
      <c r="P386" s="76">
        <f t="shared" si="71"/>
        <v>0</v>
      </c>
      <c r="Q386" s="77">
        <f t="shared" si="72"/>
        <v>0</v>
      </c>
      <c r="R386" s="77">
        <f t="shared" si="72"/>
        <v>0</v>
      </c>
      <c r="S386" s="77">
        <f t="shared" si="72"/>
        <v>0</v>
      </c>
      <c r="T386" s="77">
        <f t="shared" si="72"/>
        <v>0</v>
      </c>
      <c r="U386" s="77">
        <f t="shared" si="72"/>
        <v>0</v>
      </c>
      <c r="V386" s="77">
        <f t="shared" si="72"/>
        <v>0</v>
      </c>
      <c r="W386" s="77">
        <f t="shared" si="72"/>
        <v>0</v>
      </c>
      <c r="X386" s="77">
        <f t="shared" si="72"/>
        <v>0</v>
      </c>
      <c r="Y386" s="77">
        <f t="shared" si="72"/>
        <v>0</v>
      </c>
      <c r="Z386" s="77">
        <f t="shared" si="72"/>
        <v>0</v>
      </c>
      <c r="AA386" s="77">
        <f t="shared" si="73"/>
        <v>0</v>
      </c>
      <c r="AB386" s="77">
        <f t="shared" si="73"/>
        <v>0</v>
      </c>
      <c r="AC386" s="77">
        <f t="shared" si="73"/>
        <v>0</v>
      </c>
      <c r="AD386" s="77">
        <f t="shared" si="73"/>
        <v>0</v>
      </c>
      <c r="AE386" s="77">
        <f t="shared" si="73"/>
        <v>0</v>
      </c>
      <c r="AF386" s="77">
        <f t="shared" si="73"/>
        <v>0</v>
      </c>
      <c r="AG386" s="77">
        <f t="shared" si="73"/>
        <v>0</v>
      </c>
      <c r="AH386" s="77">
        <f t="shared" si="73"/>
        <v>0</v>
      </c>
      <c r="AI386" s="77">
        <f t="shared" si="73"/>
        <v>0</v>
      </c>
      <c r="AJ386" s="77">
        <f t="shared" si="73"/>
        <v>0</v>
      </c>
      <c r="AK386" s="77">
        <f t="shared" si="68"/>
        <v>0</v>
      </c>
      <c r="AL386" s="78">
        <f t="shared" si="69"/>
        <v>0</v>
      </c>
    </row>
    <row r="387" spans="1:38">
      <c r="A387" s="81"/>
      <c r="B387" s="143"/>
      <c r="C387" s="101"/>
      <c r="D387" s="101"/>
      <c r="E387" s="165"/>
      <c r="F387" s="102"/>
      <c r="G387" s="189"/>
      <c r="H387" s="142"/>
      <c r="I387" s="70" t="e">
        <f>VLOOKUP(H387,CARGOS!$A$2:$C$21,2,FALSE)</f>
        <v>#N/A</v>
      </c>
      <c r="J387" s="71" t="e">
        <f>VLOOKUP(H387,CARGOS!$A$2:$C$21,3,FALSE)</f>
        <v>#N/A</v>
      </c>
      <c r="K387" s="152"/>
      <c r="L387" s="153"/>
      <c r="M387" s="73">
        <f t="shared" si="65"/>
        <v>0</v>
      </c>
      <c r="N387" s="154"/>
      <c r="O387" s="75">
        <f t="shared" si="67"/>
        <v>0</v>
      </c>
      <c r="P387" s="76">
        <f t="shared" si="66"/>
        <v>0</v>
      </c>
      <c r="Q387" s="77">
        <f t="shared" si="72"/>
        <v>0</v>
      </c>
      <c r="R387" s="77">
        <f t="shared" si="72"/>
        <v>0</v>
      </c>
      <c r="S387" s="77">
        <f t="shared" si="72"/>
        <v>0</v>
      </c>
      <c r="T387" s="77">
        <f t="shared" si="72"/>
        <v>0</v>
      </c>
      <c r="U387" s="77">
        <f t="shared" si="72"/>
        <v>0</v>
      </c>
      <c r="V387" s="77">
        <f t="shared" si="72"/>
        <v>0</v>
      </c>
      <c r="W387" s="77">
        <f t="shared" si="72"/>
        <v>0</v>
      </c>
      <c r="X387" s="77">
        <f t="shared" si="72"/>
        <v>0</v>
      </c>
      <c r="Y387" s="77">
        <f t="shared" si="72"/>
        <v>0</v>
      </c>
      <c r="Z387" s="77">
        <f t="shared" si="72"/>
        <v>0</v>
      </c>
      <c r="AA387" s="77">
        <f t="shared" si="73"/>
        <v>0</v>
      </c>
      <c r="AB387" s="77">
        <f t="shared" si="73"/>
        <v>0</v>
      </c>
      <c r="AC387" s="77">
        <f t="shared" si="73"/>
        <v>0</v>
      </c>
      <c r="AD387" s="77">
        <f t="shared" si="73"/>
        <v>0</v>
      </c>
      <c r="AE387" s="77">
        <f t="shared" si="73"/>
        <v>0</v>
      </c>
      <c r="AF387" s="77">
        <f t="shared" si="73"/>
        <v>0</v>
      </c>
      <c r="AG387" s="77">
        <f t="shared" si="73"/>
        <v>0</v>
      </c>
      <c r="AH387" s="77">
        <f t="shared" si="73"/>
        <v>0</v>
      </c>
      <c r="AI387" s="77">
        <f t="shared" si="73"/>
        <v>0</v>
      </c>
      <c r="AJ387" s="77">
        <f t="shared" si="73"/>
        <v>0</v>
      </c>
      <c r="AK387" s="77">
        <f t="shared" si="68"/>
        <v>0</v>
      </c>
      <c r="AL387" s="78">
        <f t="shared" si="69"/>
        <v>0</v>
      </c>
    </row>
    <row r="388" spans="1:38">
      <c r="A388" s="81"/>
      <c r="B388" s="143"/>
      <c r="C388" s="101"/>
      <c r="D388" s="101"/>
      <c r="E388" s="165"/>
      <c r="F388" s="102"/>
      <c r="G388" s="189"/>
      <c r="H388" s="142"/>
      <c r="I388" s="70" t="e">
        <f>VLOOKUP(H388,CARGOS!$A$2:$C$21,2,FALSE)</f>
        <v>#N/A</v>
      </c>
      <c r="J388" s="71" t="e">
        <f>VLOOKUP(H388,CARGOS!$A$2:$C$21,3,FALSE)</f>
        <v>#N/A</v>
      </c>
      <c r="K388" s="152"/>
      <c r="L388" s="153"/>
      <c r="M388" s="73">
        <f t="shared" si="65"/>
        <v>0</v>
      </c>
      <c r="N388" s="153"/>
      <c r="O388" s="75">
        <f t="shared" si="67"/>
        <v>0</v>
      </c>
      <c r="P388" s="76">
        <f t="shared" si="66"/>
        <v>0</v>
      </c>
      <c r="Q388" s="77">
        <f t="shared" si="72"/>
        <v>0</v>
      </c>
      <c r="R388" s="77">
        <f t="shared" si="72"/>
        <v>0</v>
      </c>
      <c r="S388" s="77">
        <f t="shared" si="72"/>
        <v>0</v>
      </c>
      <c r="T388" s="77">
        <f t="shared" si="72"/>
        <v>0</v>
      </c>
      <c r="U388" s="77">
        <f t="shared" si="72"/>
        <v>0</v>
      </c>
      <c r="V388" s="77">
        <f t="shared" si="72"/>
        <v>0</v>
      </c>
      <c r="W388" s="77">
        <f t="shared" si="72"/>
        <v>0</v>
      </c>
      <c r="X388" s="77">
        <f t="shared" si="72"/>
        <v>0</v>
      </c>
      <c r="Y388" s="77">
        <f t="shared" si="72"/>
        <v>0</v>
      </c>
      <c r="Z388" s="77">
        <f t="shared" si="72"/>
        <v>0</v>
      </c>
      <c r="AA388" s="77">
        <f t="shared" si="73"/>
        <v>0</v>
      </c>
      <c r="AB388" s="77">
        <f t="shared" si="73"/>
        <v>0</v>
      </c>
      <c r="AC388" s="77">
        <f t="shared" si="73"/>
        <v>0</v>
      </c>
      <c r="AD388" s="77">
        <f t="shared" si="73"/>
        <v>0</v>
      </c>
      <c r="AE388" s="77">
        <f t="shared" si="73"/>
        <v>0</v>
      </c>
      <c r="AF388" s="77">
        <f t="shared" si="73"/>
        <v>0</v>
      </c>
      <c r="AG388" s="77">
        <f t="shared" si="73"/>
        <v>0</v>
      </c>
      <c r="AH388" s="77">
        <f t="shared" si="73"/>
        <v>0</v>
      </c>
      <c r="AI388" s="77">
        <f t="shared" si="73"/>
        <v>0</v>
      </c>
      <c r="AJ388" s="77">
        <f t="shared" si="73"/>
        <v>0</v>
      </c>
      <c r="AK388" s="77">
        <f t="shared" si="68"/>
        <v>0</v>
      </c>
      <c r="AL388" s="78">
        <f t="shared" si="69"/>
        <v>0</v>
      </c>
    </row>
    <row r="389" spans="1:38">
      <c r="A389" s="81"/>
      <c r="B389" s="143"/>
      <c r="C389" s="101"/>
      <c r="D389" s="101"/>
      <c r="E389" s="165"/>
      <c r="F389" s="102"/>
      <c r="G389" s="189"/>
      <c r="H389" s="142"/>
      <c r="I389" s="70" t="e">
        <f>VLOOKUP(H389,CARGOS!$A$2:$C$21,2,FALSE)</f>
        <v>#N/A</v>
      </c>
      <c r="J389" s="71" t="e">
        <f>VLOOKUP(H389,CARGOS!$A$2:$C$21,3,FALSE)</f>
        <v>#N/A</v>
      </c>
      <c r="K389" s="152"/>
      <c r="L389" s="153"/>
      <c r="M389" s="73">
        <f t="shared" ref="M389:M390" si="76">(L389+N389)/2</f>
        <v>0</v>
      </c>
      <c r="N389" s="154"/>
      <c r="O389" s="75">
        <f t="shared" si="67"/>
        <v>0</v>
      </c>
      <c r="P389" s="76">
        <f t="shared" ref="P389:P390" si="77">AL389</f>
        <v>0</v>
      </c>
      <c r="Q389" s="77">
        <f t="shared" si="72"/>
        <v>0</v>
      </c>
      <c r="R389" s="77">
        <f t="shared" si="72"/>
        <v>0</v>
      </c>
      <c r="S389" s="77">
        <f t="shared" si="72"/>
        <v>0</v>
      </c>
      <c r="T389" s="77">
        <f t="shared" si="72"/>
        <v>0</v>
      </c>
      <c r="U389" s="77">
        <f t="shared" si="72"/>
        <v>0</v>
      </c>
      <c r="V389" s="77">
        <f t="shared" si="72"/>
        <v>0</v>
      </c>
      <c r="W389" s="77">
        <f t="shared" si="72"/>
        <v>0</v>
      </c>
      <c r="X389" s="77">
        <f t="shared" si="72"/>
        <v>0</v>
      </c>
      <c r="Y389" s="77">
        <f t="shared" si="72"/>
        <v>0</v>
      </c>
      <c r="Z389" s="77">
        <f t="shared" si="72"/>
        <v>0</v>
      </c>
      <c r="AA389" s="77">
        <f t="shared" si="73"/>
        <v>0</v>
      </c>
      <c r="AB389" s="77">
        <f t="shared" si="73"/>
        <v>0</v>
      </c>
      <c r="AC389" s="77">
        <f t="shared" si="73"/>
        <v>0</v>
      </c>
      <c r="AD389" s="77">
        <f t="shared" si="73"/>
        <v>0</v>
      </c>
      <c r="AE389" s="77">
        <f t="shared" si="73"/>
        <v>0</v>
      </c>
      <c r="AF389" s="77">
        <f t="shared" si="73"/>
        <v>0</v>
      </c>
      <c r="AG389" s="77">
        <f t="shared" si="73"/>
        <v>0</v>
      </c>
      <c r="AH389" s="77">
        <f t="shared" si="73"/>
        <v>0</v>
      </c>
      <c r="AI389" s="77">
        <f t="shared" si="73"/>
        <v>0</v>
      </c>
      <c r="AJ389" s="77">
        <f t="shared" si="73"/>
        <v>0</v>
      </c>
      <c r="AK389" s="77">
        <f t="shared" si="68"/>
        <v>0</v>
      </c>
      <c r="AL389" s="78">
        <f t="shared" si="69"/>
        <v>0</v>
      </c>
    </row>
    <row r="390" spans="1:38">
      <c r="A390" s="81"/>
      <c r="B390" s="143"/>
      <c r="C390" s="101"/>
      <c r="D390" s="101"/>
      <c r="E390" s="165"/>
      <c r="F390" s="102"/>
      <c r="G390" s="189"/>
      <c r="H390" s="142"/>
      <c r="I390" s="70" t="e">
        <f>VLOOKUP(H390,CARGOS!$A$2:$C$21,2,FALSE)</f>
        <v>#N/A</v>
      </c>
      <c r="J390" s="71" t="e">
        <f>VLOOKUP(H390,CARGOS!$A$2:$C$21,3,FALSE)</f>
        <v>#N/A</v>
      </c>
      <c r="K390" s="152"/>
      <c r="L390" s="153"/>
      <c r="M390" s="73">
        <f t="shared" si="76"/>
        <v>0</v>
      </c>
      <c r="N390" s="154"/>
      <c r="O390" s="75">
        <f t="shared" si="67"/>
        <v>0</v>
      </c>
      <c r="P390" s="76">
        <f t="shared" si="77"/>
        <v>0</v>
      </c>
      <c r="Q390" s="77">
        <f t="shared" si="72"/>
        <v>0</v>
      </c>
      <c r="R390" s="77">
        <f t="shared" si="72"/>
        <v>0</v>
      </c>
      <c r="S390" s="77">
        <f t="shared" si="72"/>
        <v>0</v>
      </c>
      <c r="T390" s="77">
        <f t="shared" si="72"/>
        <v>0</v>
      </c>
      <c r="U390" s="77">
        <f t="shared" si="72"/>
        <v>0</v>
      </c>
      <c r="V390" s="77">
        <f t="shared" si="72"/>
        <v>0</v>
      </c>
      <c r="W390" s="77">
        <f t="shared" si="72"/>
        <v>0</v>
      </c>
      <c r="X390" s="77">
        <f t="shared" si="72"/>
        <v>0</v>
      </c>
      <c r="Y390" s="77">
        <f t="shared" si="72"/>
        <v>0</v>
      </c>
      <c r="Z390" s="77">
        <f t="shared" si="72"/>
        <v>0</v>
      </c>
      <c r="AA390" s="77">
        <f t="shared" si="73"/>
        <v>0</v>
      </c>
      <c r="AB390" s="77">
        <f t="shared" si="73"/>
        <v>0</v>
      </c>
      <c r="AC390" s="77">
        <f t="shared" si="73"/>
        <v>0</v>
      </c>
      <c r="AD390" s="77">
        <f t="shared" si="73"/>
        <v>0</v>
      </c>
      <c r="AE390" s="77">
        <f t="shared" si="73"/>
        <v>0</v>
      </c>
      <c r="AF390" s="77">
        <f t="shared" si="73"/>
        <v>0</v>
      </c>
      <c r="AG390" s="77">
        <f t="shared" si="73"/>
        <v>0</v>
      </c>
      <c r="AH390" s="77">
        <f t="shared" si="73"/>
        <v>0</v>
      </c>
      <c r="AI390" s="77">
        <f t="shared" si="73"/>
        <v>0</v>
      </c>
      <c r="AJ390" s="77">
        <f t="shared" si="73"/>
        <v>0</v>
      </c>
      <c r="AK390" s="77">
        <f t="shared" si="68"/>
        <v>0</v>
      </c>
      <c r="AL390" s="78">
        <f t="shared" si="69"/>
        <v>0</v>
      </c>
    </row>
    <row r="391" spans="1:38">
      <c r="A391" s="81"/>
      <c r="B391" s="143"/>
      <c r="C391" s="101"/>
      <c r="D391" s="101"/>
      <c r="E391" s="165"/>
      <c r="F391" s="102"/>
      <c r="G391" s="189"/>
      <c r="H391" s="142"/>
      <c r="I391" s="70" t="e">
        <f>VLOOKUP(H391,CARGOS!$A$2:$C$21,2,FALSE)</f>
        <v>#N/A</v>
      </c>
      <c r="J391" s="71" t="e">
        <f>VLOOKUP(H391,CARGOS!$A$2:$C$21,3,FALSE)</f>
        <v>#N/A</v>
      </c>
      <c r="K391" s="152"/>
      <c r="L391" s="153"/>
      <c r="M391" s="73">
        <f t="shared" si="65"/>
        <v>0</v>
      </c>
      <c r="N391" s="154"/>
      <c r="O391" s="75">
        <f t="shared" si="67"/>
        <v>0</v>
      </c>
      <c r="P391" s="76">
        <f t="shared" si="66"/>
        <v>0</v>
      </c>
      <c r="Q391" s="77">
        <f t="shared" si="72"/>
        <v>0</v>
      </c>
      <c r="R391" s="77">
        <f t="shared" si="72"/>
        <v>0</v>
      </c>
      <c r="S391" s="77">
        <f t="shared" si="72"/>
        <v>0</v>
      </c>
      <c r="T391" s="77">
        <f t="shared" si="72"/>
        <v>0</v>
      </c>
      <c r="U391" s="77">
        <f t="shared" si="72"/>
        <v>0</v>
      </c>
      <c r="V391" s="77">
        <f t="shared" si="72"/>
        <v>0</v>
      </c>
      <c r="W391" s="77">
        <f t="shared" si="72"/>
        <v>0</v>
      </c>
      <c r="X391" s="77">
        <f t="shared" si="72"/>
        <v>0</v>
      </c>
      <c r="Y391" s="77">
        <f t="shared" si="72"/>
        <v>0</v>
      </c>
      <c r="Z391" s="77">
        <f t="shared" si="72"/>
        <v>0</v>
      </c>
      <c r="AA391" s="77">
        <f t="shared" si="73"/>
        <v>0</v>
      </c>
      <c r="AB391" s="77">
        <f t="shared" si="73"/>
        <v>0</v>
      </c>
      <c r="AC391" s="77">
        <f t="shared" si="73"/>
        <v>0</v>
      </c>
      <c r="AD391" s="77">
        <f t="shared" si="73"/>
        <v>0</v>
      </c>
      <c r="AE391" s="77">
        <f t="shared" si="73"/>
        <v>0</v>
      </c>
      <c r="AF391" s="77">
        <f t="shared" si="73"/>
        <v>0</v>
      </c>
      <c r="AG391" s="77">
        <f t="shared" si="73"/>
        <v>0</v>
      </c>
      <c r="AH391" s="77">
        <f t="shared" si="73"/>
        <v>0</v>
      </c>
      <c r="AI391" s="77">
        <f t="shared" si="73"/>
        <v>0</v>
      </c>
      <c r="AJ391" s="77">
        <f t="shared" si="73"/>
        <v>0</v>
      </c>
      <c r="AK391" s="77">
        <f t="shared" si="68"/>
        <v>0</v>
      </c>
      <c r="AL391" s="78">
        <f t="shared" si="69"/>
        <v>0</v>
      </c>
    </row>
    <row r="392" spans="1:38">
      <c r="A392" s="81"/>
      <c r="B392" s="143"/>
      <c r="C392" s="101"/>
      <c r="D392" s="101"/>
      <c r="E392" s="165"/>
      <c r="F392" s="102"/>
      <c r="G392" s="189"/>
      <c r="H392" s="142"/>
      <c r="I392" s="70" t="e">
        <f>VLOOKUP(H392,CARGOS!$A$2:$C$21,2,FALSE)</f>
        <v>#N/A</v>
      </c>
      <c r="J392" s="71" t="e">
        <f>VLOOKUP(H392,CARGOS!$A$2:$C$21,3,FALSE)</f>
        <v>#N/A</v>
      </c>
      <c r="K392" s="152"/>
      <c r="L392" s="153"/>
      <c r="M392" s="73">
        <f t="shared" si="65"/>
        <v>0</v>
      </c>
      <c r="N392" s="154"/>
      <c r="O392" s="75">
        <f t="shared" si="67"/>
        <v>0</v>
      </c>
      <c r="P392" s="76">
        <f t="shared" ref="P392:P403" si="78">AL392</f>
        <v>0</v>
      </c>
      <c r="Q392" s="77">
        <f t="shared" si="72"/>
        <v>0</v>
      </c>
      <c r="R392" s="77">
        <f t="shared" si="72"/>
        <v>0</v>
      </c>
      <c r="S392" s="77">
        <f t="shared" si="72"/>
        <v>0</v>
      </c>
      <c r="T392" s="77">
        <f t="shared" si="72"/>
        <v>0</v>
      </c>
      <c r="U392" s="77">
        <f t="shared" si="72"/>
        <v>0</v>
      </c>
      <c r="V392" s="77">
        <f t="shared" si="72"/>
        <v>0</v>
      </c>
      <c r="W392" s="77">
        <f t="shared" si="72"/>
        <v>0</v>
      </c>
      <c r="X392" s="77">
        <f t="shared" si="72"/>
        <v>0</v>
      </c>
      <c r="Y392" s="77">
        <f t="shared" si="72"/>
        <v>0</v>
      </c>
      <c r="Z392" s="77">
        <f t="shared" si="72"/>
        <v>0</v>
      </c>
      <c r="AA392" s="77">
        <f t="shared" si="73"/>
        <v>0</v>
      </c>
      <c r="AB392" s="77">
        <f t="shared" si="73"/>
        <v>0</v>
      </c>
      <c r="AC392" s="77">
        <f t="shared" si="73"/>
        <v>0</v>
      </c>
      <c r="AD392" s="77">
        <f t="shared" si="73"/>
        <v>0</v>
      </c>
      <c r="AE392" s="77">
        <f t="shared" si="73"/>
        <v>0</v>
      </c>
      <c r="AF392" s="77">
        <f t="shared" si="73"/>
        <v>0</v>
      </c>
      <c r="AG392" s="77">
        <f t="shared" si="73"/>
        <v>0</v>
      </c>
      <c r="AH392" s="77">
        <f t="shared" si="73"/>
        <v>0</v>
      </c>
      <c r="AI392" s="77">
        <f t="shared" si="73"/>
        <v>0</v>
      </c>
      <c r="AJ392" s="77">
        <f t="shared" si="73"/>
        <v>0</v>
      </c>
      <c r="AK392" s="77">
        <f t="shared" si="68"/>
        <v>0</v>
      </c>
      <c r="AL392" s="78">
        <f t="shared" si="69"/>
        <v>0</v>
      </c>
    </row>
    <row r="393" spans="1:38">
      <c r="A393" s="81"/>
      <c r="B393" s="143"/>
      <c r="C393" s="101"/>
      <c r="D393" s="101"/>
      <c r="E393" s="165"/>
      <c r="F393" s="102"/>
      <c r="G393" s="189"/>
      <c r="H393" s="142"/>
      <c r="I393" s="70" t="e">
        <f>VLOOKUP(H393,CARGOS!$A$2:$C$21,2,FALSE)</f>
        <v>#N/A</v>
      </c>
      <c r="J393" s="71" t="e">
        <f>VLOOKUP(H393,CARGOS!$A$2:$C$21,3,FALSE)</f>
        <v>#N/A</v>
      </c>
      <c r="K393" s="152"/>
      <c r="L393" s="153"/>
      <c r="M393" s="73">
        <f t="shared" si="65"/>
        <v>0</v>
      </c>
      <c r="N393" s="154"/>
      <c r="O393" s="75">
        <f t="shared" si="67"/>
        <v>0</v>
      </c>
      <c r="P393" s="76">
        <f t="shared" si="78"/>
        <v>0</v>
      </c>
      <c r="Q393" s="77">
        <f t="shared" si="72"/>
        <v>0</v>
      </c>
      <c r="R393" s="77">
        <f t="shared" si="72"/>
        <v>0</v>
      </c>
      <c r="S393" s="77">
        <f t="shared" si="72"/>
        <v>0</v>
      </c>
      <c r="T393" s="77">
        <f t="shared" si="72"/>
        <v>0</v>
      </c>
      <c r="U393" s="77">
        <f t="shared" si="72"/>
        <v>0</v>
      </c>
      <c r="V393" s="77">
        <f t="shared" si="72"/>
        <v>0</v>
      </c>
      <c r="W393" s="77">
        <f t="shared" si="72"/>
        <v>0</v>
      </c>
      <c r="X393" s="77">
        <f t="shared" si="72"/>
        <v>0</v>
      </c>
      <c r="Y393" s="77">
        <f t="shared" si="72"/>
        <v>0</v>
      </c>
      <c r="Z393" s="77">
        <f t="shared" si="72"/>
        <v>0</v>
      </c>
      <c r="AA393" s="77">
        <f t="shared" si="73"/>
        <v>0</v>
      </c>
      <c r="AB393" s="77">
        <f t="shared" si="73"/>
        <v>0</v>
      </c>
      <c r="AC393" s="77">
        <f t="shared" si="73"/>
        <v>0</v>
      </c>
      <c r="AD393" s="77">
        <f t="shared" si="73"/>
        <v>0</v>
      </c>
      <c r="AE393" s="77">
        <f t="shared" si="73"/>
        <v>0</v>
      </c>
      <c r="AF393" s="77">
        <f t="shared" si="73"/>
        <v>0</v>
      </c>
      <c r="AG393" s="77">
        <f t="shared" si="73"/>
        <v>0</v>
      </c>
      <c r="AH393" s="77">
        <f t="shared" si="73"/>
        <v>0</v>
      </c>
      <c r="AI393" s="77">
        <f t="shared" si="73"/>
        <v>0</v>
      </c>
      <c r="AJ393" s="77">
        <f t="shared" si="73"/>
        <v>0</v>
      </c>
      <c r="AK393" s="77">
        <f t="shared" si="68"/>
        <v>0</v>
      </c>
      <c r="AL393" s="78">
        <f t="shared" si="69"/>
        <v>0</v>
      </c>
    </row>
    <row r="394" spans="1:38">
      <c r="A394" s="81"/>
      <c r="B394" s="143"/>
      <c r="C394" s="101"/>
      <c r="D394" s="101"/>
      <c r="E394" s="165"/>
      <c r="F394" s="102"/>
      <c r="G394" s="189"/>
      <c r="H394" s="142"/>
      <c r="I394" s="70" t="e">
        <f>VLOOKUP(H394,CARGOS!$A$2:$C$21,2,FALSE)</f>
        <v>#N/A</v>
      </c>
      <c r="J394" s="71" t="e">
        <f>VLOOKUP(H394,CARGOS!$A$2:$C$21,3,FALSE)</f>
        <v>#N/A</v>
      </c>
      <c r="K394" s="152"/>
      <c r="L394" s="153"/>
      <c r="M394" s="73">
        <f t="shared" si="65"/>
        <v>0</v>
      </c>
      <c r="N394" s="154"/>
      <c r="O394" s="75">
        <f t="shared" si="67"/>
        <v>0</v>
      </c>
      <c r="P394" s="76">
        <f t="shared" si="78"/>
        <v>0</v>
      </c>
      <c r="Q394" s="77">
        <f t="shared" si="72"/>
        <v>0</v>
      </c>
      <c r="R394" s="77">
        <f t="shared" si="72"/>
        <v>0</v>
      </c>
      <c r="S394" s="77">
        <f t="shared" si="72"/>
        <v>0</v>
      </c>
      <c r="T394" s="77">
        <f t="shared" si="72"/>
        <v>0</v>
      </c>
      <c r="U394" s="77">
        <f t="shared" si="72"/>
        <v>0</v>
      </c>
      <c r="V394" s="77">
        <f t="shared" si="72"/>
        <v>0</v>
      </c>
      <c r="W394" s="77">
        <f t="shared" si="72"/>
        <v>0</v>
      </c>
      <c r="X394" s="77">
        <f t="shared" si="72"/>
        <v>0</v>
      </c>
      <c r="Y394" s="77">
        <f t="shared" si="72"/>
        <v>0</v>
      </c>
      <c r="Z394" s="77">
        <f t="shared" si="72"/>
        <v>0</v>
      </c>
      <c r="AA394" s="77">
        <f t="shared" si="73"/>
        <v>0</v>
      </c>
      <c r="AB394" s="77">
        <f t="shared" si="73"/>
        <v>0</v>
      </c>
      <c r="AC394" s="77">
        <f t="shared" si="73"/>
        <v>0</v>
      </c>
      <c r="AD394" s="77">
        <f t="shared" si="73"/>
        <v>0</v>
      </c>
      <c r="AE394" s="77">
        <f t="shared" si="73"/>
        <v>0</v>
      </c>
      <c r="AF394" s="77">
        <f t="shared" si="73"/>
        <v>0</v>
      </c>
      <c r="AG394" s="77">
        <f t="shared" si="73"/>
        <v>0</v>
      </c>
      <c r="AH394" s="77">
        <f t="shared" si="73"/>
        <v>0</v>
      </c>
      <c r="AI394" s="77">
        <f t="shared" si="73"/>
        <v>0</v>
      </c>
      <c r="AJ394" s="77">
        <f t="shared" si="73"/>
        <v>0</v>
      </c>
      <c r="AK394" s="77">
        <f t="shared" si="68"/>
        <v>0</v>
      </c>
      <c r="AL394" s="78">
        <f t="shared" si="69"/>
        <v>0</v>
      </c>
    </row>
    <row r="395" spans="1:38">
      <c r="A395" s="81"/>
      <c r="B395" s="143"/>
      <c r="C395" s="101"/>
      <c r="D395" s="101"/>
      <c r="E395" s="162"/>
      <c r="F395" s="102"/>
      <c r="G395" s="186"/>
      <c r="H395" s="142"/>
      <c r="I395" s="70" t="e">
        <f>VLOOKUP(H395,CARGOS!$A$2:$C$21,2,FALSE)</f>
        <v>#N/A</v>
      </c>
      <c r="J395" s="71" t="e">
        <f>VLOOKUP(H395,CARGOS!$A$2:$C$21,3,FALSE)</f>
        <v>#N/A</v>
      </c>
      <c r="K395" s="152"/>
      <c r="L395" s="153"/>
      <c r="M395" s="73">
        <f t="shared" si="65"/>
        <v>0</v>
      </c>
      <c r="N395" s="154"/>
      <c r="O395" s="75">
        <f t="shared" si="67"/>
        <v>0</v>
      </c>
      <c r="P395" s="76">
        <f t="shared" si="78"/>
        <v>0</v>
      </c>
      <c r="Q395" s="77">
        <f t="shared" si="72"/>
        <v>0</v>
      </c>
      <c r="R395" s="77">
        <f t="shared" si="72"/>
        <v>0</v>
      </c>
      <c r="S395" s="77">
        <f t="shared" si="72"/>
        <v>0</v>
      </c>
      <c r="T395" s="77">
        <f t="shared" si="72"/>
        <v>0</v>
      </c>
      <c r="U395" s="77">
        <f t="shared" si="72"/>
        <v>0</v>
      </c>
      <c r="V395" s="77">
        <f t="shared" si="72"/>
        <v>0</v>
      </c>
      <c r="W395" s="77">
        <f t="shared" si="72"/>
        <v>0</v>
      </c>
      <c r="X395" s="77">
        <f t="shared" si="72"/>
        <v>0</v>
      </c>
      <c r="Y395" s="77">
        <f t="shared" si="72"/>
        <v>0</v>
      </c>
      <c r="Z395" s="77">
        <f t="shared" si="72"/>
        <v>0</v>
      </c>
      <c r="AA395" s="77">
        <f t="shared" si="73"/>
        <v>0</v>
      </c>
      <c r="AB395" s="77">
        <f t="shared" si="73"/>
        <v>0</v>
      </c>
      <c r="AC395" s="77">
        <f t="shared" si="73"/>
        <v>0</v>
      </c>
      <c r="AD395" s="77">
        <f t="shared" si="73"/>
        <v>0</v>
      </c>
      <c r="AE395" s="77">
        <f t="shared" si="73"/>
        <v>0</v>
      </c>
      <c r="AF395" s="77">
        <f t="shared" si="73"/>
        <v>0</v>
      </c>
      <c r="AG395" s="77">
        <f t="shared" si="73"/>
        <v>0</v>
      </c>
      <c r="AH395" s="77">
        <f t="shared" si="73"/>
        <v>0</v>
      </c>
      <c r="AI395" s="77">
        <f t="shared" si="73"/>
        <v>0</v>
      </c>
      <c r="AJ395" s="77">
        <f t="shared" si="73"/>
        <v>0</v>
      </c>
      <c r="AK395" s="77">
        <f t="shared" si="68"/>
        <v>0</v>
      </c>
      <c r="AL395" s="78">
        <f t="shared" si="69"/>
        <v>0</v>
      </c>
    </row>
    <row r="396" spans="1:38">
      <c r="A396" s="81"/>
      <c r="B396" s="143"/>
      <c r="C396" s="101"/>
      <c r="D396" s="101"/>
      <c r="E396" s="162"/>
      <c r="F396" s="102"/>
      <c r="G396" s="186"/>
      <c r="H396" s="142"/>
      <c r="I396" s="70" t="e">
        <f>VLOOKUP(H396,CARGOS!$A$2:$C$21,2,FALSE)</f>
        <v>#N/A</v>
      </c>
      <c r="J396" s="71" t="e">
        <f>VLOOKUP(H396,CARGOS!$A$2:$C$21,3,FALSE)</f>
        <v>#N/A</v>
      </c>
      <c r="K396" s="152"/>
      <c r="L396" s="153"/>
      <c r="M396" s="73">
        <f t="shared" si="65"/>
        <v>0</v>
      </c>
      <c r="N396" s="154"/>
      <c r="O396" s="75">
        <f t="shared" si="67"/>
        <v>0</v>
      </c>
      <c r="P396" s="76">
        <f t="shared" si="78"/>
        <v>0</v>
      </c>
      <c r="Q396" s="77">
        <f t="shared" si="72"/>
        <v>0</v>
      </c>
      <c r="R396" s="77">
        <f t="shared" si="72"/>
        <v>0</v>
      </c>
      <c r="S396" s="77">
        <f t="shared" si="72"/>
        <v>0</v>
      </c>
      <c r="T396" s="77">
        <f t="shared" si="72"/>
        <v>0</v>
      </c>
      <c r="U396" s="77">
        <f t="shared" si="72"/>
        <v>0</v>
      </c>
      <c r="V396" s="77">
        <f t="shared" si="72"/>
        <v>0</v>
      </c>
      <c r="W396" s="77">
        <f t="shared" si="72"/>
        <v>0</v>
      </c>
      <c r="X396" s="77">
        <f t="shared" si="72"/>
        <v>0</v>
      </c>
      <c r="Y396" s="77">
        <f t="shared" si="72"/>
        <v>0</v>
      </c>
      <c r="Z396" s="77">
        <f t="shared" si="72"/>
        <v>0</v>
      </c>
      <c r="AA396" s="77">
        <f t="shared" si="73"/>
        <v>0</v>
      </c>
      <c r="AB396" s="77">
        <f t="shared" si="73"/>
        <v>0</v>
      </c>
      <c r="AC396" s="77">
        <f t="shared" si="73"/>
        <v>0</v>
      </c>
      <c r="AD396" s="77">
        <f t="shared" si="73"/>
        <v>0</v>
      </c>
      <c r="AE396" s="77">
        <f t="shared" si="73"/>
        <v>0</v>
      </c>
      <c r="AF396" s="77">
        <f t="shared" si="73"/>
        <v>0</v>
      </c>
      <c r="AG396" s="77">
        <f t="shared" si="73"/>
        <v>0</v>
      </c>
      <c r="AH396" s="77">
        <f t="shared" si="73"/>
        <v>0</v>
      </c>
      <c r="AI396" s="77">
        <f t="shared" si="73"/>
        <v>0</v>
      </c>
      <c r="AJ396" s="77">
        <f t="shared" si="73"/>
        <v>0</v>
      </c>
      <c r="AK396" s="77">
        <f t="shared" si="68"/>
        <v>0</v>
      </c>
      <c r="AL396" s="78">
        <f t="shared" si="69"/>
        <v>0</v>
      </c>
    </row>
    <row r="397" spans="1:38">
      <c r="A397" s="81"/>
      <c r="B397" s="143"/>
      <c r="C397" s="101"/>
      <c r="D397" s="101"/>
      <c r="E397" s="162"/>
      <c r="F397" s="102"/>
      <c r="G397" s="186"/>
      <c r="H397" s="142"/>
      <c r="I397" s="70" t="e">
        <f>VLOOKUP(H397,CARGOS!$A$2:$C$21,2,FALSE)</f>
        <v>#N/A</v>
      </c>
      <c r="J397" s="71" t="e">
        <f>VLOOKUP(H397,CARGOS!$A$2:$C$21,3,FALSE)</f>
        <v>#N/A</v>
      </c>
      <c r="K397" s="152"/>
      <c r="L397" s="153"/>
      <c r="M397" s="73">
        <f t="shared" si="65"/>
        <v>0</v>
      </c>
      <c r="N397" s="154"/>
      <c r="O397" s="75">
        <f t="shared" si="67"/>
        <v>0</v>
      </c>
      <c r="P397" s="76">
        <f t="shared" si="78"/>
        <v>0</v>
      </c>
      <c r="Q397" s="77">
        <f t="shared" si="72"/>
        <v>0</v>
      </c>
      <c r="R397" s="77">
        <f t="shared" si="72"/>
        <v>0</v>
      </c>
      <c r="S397" s="77">
        <f t="shared" si="72"/>
        <v>0</v>
      </c>
      <c r="T397" s="77">
        <f t="shared" si="72"/>
        <v>0</v>
      </c>
      <c r="U397" s="77">
        <f t="shared" si="72"/>
        <v>0</v>
      </c>
      <c r="V397" s="77">
        <f t="shared" si="72"/>
        <v>0</v>
      </c>
      <c r="W397" s="77">
        <f t="shared" si="72"/>
        <v>0</v>
      </c>
      <c r="X397" s="77">
        <f t="shared" si="72"/>
        <v>0</v>
      </c>
      <c r="Y397" s="77">
        <f t="shared" si="72"/>
        <v>0</v>
      </c>
      <c r="Z397" s="77">
        <f t="shared" si="72"/>
        <v>0</v>
      </c>
      <c r="AA397" s="77">
        <f t="shared" si="73"/>
        <v>0</v>
      </c>
      <c r="AB397" s="77">
        <f t="shared" si="73"/>
        <v>0</v>
      </c>
      <c r="AC397" s="77">
        <f t="shared" si="73"/>
        <v>0</v>
      </c>
      <c r="AD397" s="77">
        <f t="shared" si="73"/>
        <v>0</v>
      </c>
      <c r="AE397" s="77">
        <f t="shared" si="73"/>
        <v>0</v>
      </c>
      <c r="AF397" s="77">
        <f t="shared" si="73"/>
        <v>0</v>
      </c>
      <c r="AG397" s="77">
        <f t="shared" si="73"/>
        <v>0</v>
      </c>
      <c r="AH397" s="77">
        <f t="shared" si="73"/>
        <v>0</v>
      </c>
      <c r="AI397" s="77">
        <f t="shared" si="73"/>
        <v>0</v>
      </c>
      <c r="AJ397" s="77">
        <f t="shared" si="73"/>
        <v>0</v>
      </c>
      <c r="AK397" s="77">
        <f t="shared" si="68"/>
        <v>0</v>
      </c>
      <c r="AL397" s="78">
        <f t="shared" si="69"/>
        <v>0</v>
      </c>
    </row>
    <row r="398" spans="1:38">
      <c r="A398" s="81"/>
      <c r="B398" s="143"/>
      <c r="C398" s="101"/>
      <c r="D398" s="101"/>
      <c r="E398" s="162"/>
      <c r="F398" s="102"/>
      <c r="G398" s="186"/>
      <c r="H398" s="142"/>
      <c r="I398" s="70" t="e">
        <f>VLOOKUP(H398,CARGOS!$A$2:$C$21,2,FALSE)</f>
        <v>#N/A</v>
      </c>
      <c r="J398" s="71" t="e">
        <f>VLOOKUP(H398,CARGOS!$A$2:$C$21,3,FALSE)</f>
        <v>#N/A</v>
      </c>
      <c r="K398" s="152"/>
      <c r="L398" s="153"/>
      <c r="M398" s="73">
        <f t="shared" si="65"/>
        <v>0</v>
      </c>
      <c r="N398" s="154"/>
      <c r="O398" s="75">
        <f t="shared" si="67"/>
        <v>0</v>
      </c>
      <c r="P398" s="76">
        <f t="shared" si="78"/>
        <v>0</v>
      </c>
      <c r="Q398" s="77">
        <f t="shared" si="72"/>
        <v>0</v>
      </c>
      <c r="R398" s="77">
        <f t="shared" si="72"/>
        <v>0</v>
      </c>
      <c r="S398" s="77">
        <f t="shared" si="72"/>
        <v>0</v>
      </c>
      <c r="T398" s="77">
        <f t="shared" si="72"/>
        <v>0</v>
      </c>
      <c r="U398" s="77">
        <f t="shared" si="72"/>
        <v>0</v>
      </c>
      <c r="V398" s="77">
        <f t="shared" si="72"/>
        <v>0</v>
      </c>
      <c r="W398" s="77">
        <f t="shared" si="72"/>
        <v>0</v>
      </c>
      <c r="X398" s="77">
        <f t="shared" si="72"/>
        <v>0</v>
      </c>
      <c r="Y398" s="77">
        <f t="shared" si="72"/>
        <v>0</v>
      </c>
      <c r="Z398" s="77">
        <f t="shared" si="72"/>
        <v>0</v>
      </c>
      <c r="AA398" s="77">
        <f t="shared" si="73"/>
        <v>0</v>
      </c>
      <c r="AB398" s="77">
        <f t="shared" si="73"/>
        <v>0</v>
      </c>
      <c r="AC398" s="77">
        <f t="shared" si="73"/>
        <v>0</v>
      </c>
      <c r="AD398" s="77">
        <f t="shared" si="73"/>
        <v>0</v>
      </c>
      <c r="AE398" s="77">
        <f t="shared" si="73"/>
        <v>0</v>
      </c>
      <c r="AF398" s="77">
        <f t="shared" si="73"/>
        <v>0</v>
      </c>
      <c r="AG398" s="77">
        <f t="shared" si="73"/>
        <v>0</v>
      </c>
      <c r="AH398" s="77">
        <f t="shared" si="73"/>
        <v>0</v>
      </c>
      <c r="AI398" s="77">
        <f t="shared" si="73"/>
        <v>0</v>
      </c>
      <c r="AJ398" s="77">
        <f t="shared" si="73"/>
        <v>0</v>
      </c>
      <c r="AK398" s="77">
        <f t="shared" si="68"/>
        <v>0</v>
      </c>
      <c r="AL398" s="78">
        <f t="shared" si="69"/>
        <v>0</v>
      </c>
    </row>
    <row r="399" spans="1:38">
      <c r="A399" s="81"/>
      <c r="B399" s="143"/>
      <c r="C399" s="101"/>
      <c r="D399" s="101"/>
      <c r="E399" s="162"/>
      <c r="F399" s="102"/>
      <c r="G399" s="186"/>
      <c r="H399" s="142"/>
      <c r="I399" s="70" t="e">
        <f>VLOOKUP(H399,CARGOS!$A$2:$C$21,2,FALSE)</f>
        <v>#N/A</v>
      </c>
      <c r="J399" s="71" t="e">
        <f>VLOOKUP(H399,CARGOS!$A$2:$C$21,3,FALSE)</f>
        <v>#N/A</v>
      </c>
      <c r="K399" s="152"/>
      <c r="L399" s="153"/>
      <c r="M399" s="73">
        <f t="shared" si="65"/>
        <v>0</v>
      </c>
      <c r="N399" s="154"/>
      <c r="O399" s="75">
        <f t="shared" si="67"/>
        <v>0</v>
      </c>
      <c r="P399" s="76">
        <f t="shared" si="78"/>
        <v>0</v>
      </c>
      <c r="Q399" s="77">
        <f t="shared" si="72"/>
        <v>0</v>
      </c>
      <c r="R399" s="77">
        <f t="shared" si="72"/>
        <v>0</v>
      </c>
      <c r="S399" s="77">
        <f t="shared" si="72"/>
        <v>0</v>
      </c>
      <c r="T399" s="77">
        <f t="shared" si="72"/>
        <v>0</v>
      </c>
      <c r="U399" s="77">
        <f t="shared" si="72"/>
        <v>0</v>
      </c>
      <c r="V399" s="77">
        <f t="shared" si="72"/>
        <v>0</v>
      </c>
      <c r="W399" s="77">
        <f t="shared" si="72"/>
        <v>0</v>
      </c>
      <c r="X399" s="77">
        <f t="shared" si="72"/>
        <v>0</v>
      </c>
      <c r="Y399" s="77">
        <f t="shared" si="72"/>
        <v>0</v>
      </c>
      <c r="Z399" s="77">
        <f t="shared" si="72"/>
        <v>0</v>
      </c>
      <c r="AA399" s="77">
        <f t="shared" si="73"/>
        <v>0</v>
      </c>
      <c r="AB399" s="77">
        <f t="shared" si="73"/>
        <v>0</v>
      </c>
      <c r="AC399" s="77">
        <f t="shared" si="73"/>
        <v>0</v>
      </c>
      <c r="AD399" s="77">
        <f t="shared" si="73"/>
        <v>0</v>
      </c>
      <c r="AE399" s="77">
        <f t="shared" si="73"/>
        <v>0</v>
      </c>
      <c r="AF399" s="77">
        <f t="shared" si="73"/>
        <v>0</v>
      </c>
      <c r="AG399" s="77">
        <f t="shared" si="73"/>
        <v>0</v>
      </c>
      <c r="AH399" s="77">
        <f t="shared" si="73"/>
        <v>0</v>
      </c>
      <c r="AI399" s="77">
        <f t="shared" si="73"/>
        <v>0</v>
      </c>
      <c r="AJ399" s="77">
        <f t="shared" si="73"/>
        <v>0</v>
      </c>
      <c r="AK399" s="77">
        <f t="shared" si="68"/>
        <v>0</v>
      </c>
      <c r="AL399" s="78">
        <f t="shared" si="69"/>
        <v>0</v>
      </c>
    </row>
    <row r="400" spans="1:38">
      <c r="A400" s="81"/>
      <c r="B400" s="143"/>
      <c r="C400" s="101"/>
      <c r="D400" s="101"/>
      <c r="E400" s="166"/>
      <c r="F400" s="102"/>
      <c r="G400" s="191"/>
      <c r="H400" s="142"/>
      <c r="I400" s="70" t="e">
        <f>VLOOKUP(H400,CARGOS!$A$2:$C$21,2,FALSE)</f>
        <v>#N/A</v>
      </c>
      <c r="J400" s="71" t="e">
        <f>VLOOKUP(H400,CARGOS!$A$2:$C$21,3,FALSE)</f>
        <v>#N/A</v>
      </c>
      <c r="K400" s="152"/>
      <c r="L400" s="153"/>
      <c r="M400" s="73">
        <f t="shared" si="65"/>
        <v>0</v>
      </c>
      <c r="N400" s="154"/>
      <c r="O400" s="75">
        <f t="shared" si="67"/>
        <v>0</v>
      </c>
      <c r="P400" s="76">
        <f t="shared" si="78"/>
        <v>0</v>
      </c>
      <c r="Q400" s="77">
        <f t="shared" si="72"/>
        <v>0</v>
      </c>
      <c r="R400" s="77">
        <f t="shared" si="72"/>
        <v>0</v>
      </c>
      <c r="S400" s="77">
        <f t="shared" si="72"/>
        <v>0</v>
      </c>
      <c r="T400" s="77">
        <f t="shared" si="72"/>
        <v>0</v>
      </c>
      <c r="U400" s="77">
        <f t="shared" si="72"/>
        <v>0</v>
      </c>
      <c r="V400" s="77">
        <f t="shared" si="72"/>
        <v>0</v>
      </c>
      <c r="W400" s="77">
        <f t="shared" si="72"/>
        <v>0</v>
      </c>
      <c r="X400" s="77">
        <f t="shared" si="72"/>
        <v>0</v>
      </c>
      <c r="Y400" s="77">
        <f t="shared" si="72"/>
        <v>0</v>
      </c>
      <c r="Z400" s="77">
        <f t="shared" si="72"/>
        <v>0</v>
      </c>
      <c r="AA400" s="77">
        <f t="shared" si="73"/>
        <v>0</v>
      </c>
      <c r="AB400" s="77">
        <f t="shared" si="73"/>
        <v>0</v>
      </c>
      <c r="AC400" s="77">
        <f t="shared" si="73"/>
        <v>0</v>
      </c>
      <c r="AD400" s="77">
        <f t="shared" si="73"/>
        <v>0</v>
      </c>
      <c r="AE400" s="77">
        <f t="shared" si="73"/>
        <v>0</v>
      </c>
      <c r="AF400" s="77">
        <f t="shared" si="73"/>
        <v>0</v>
      </c>
      <c r="AG400" s="77">
        <f t="shared" si="73"/>
        <v>0</v>
      </c>
      <c r="AH400" s="77">
        <f t="shared" si="73"/>
        <v>0</v>
      </c>
      <c r="AI400" s="77">
        <f t="shared" si="73"/>
        <v>0</v>
      </c>
      <c r="AJ400" s="77">
        <f t="shared" si="73"/>
        <v>0</v>
      </c>
      <c r="AK400" s="77">
        <f t="shared" si="68"/>
        <v>0</v>
      </c>
      <c r="AL400" s="78">
        <f t="shared" si="69"/>
        <v>0</v>
      </c>
    </row>
    <row r="401" spans="1:38">
      <c r="A401" s="81"/>
      <c r="B401" s="143"/>
      <c r="C401" s="101"/>
      <c r="D401" s="101"/>
      <c r="E401" s="166"/>
      <c r="F401" s="102"/>
      <c r="G401" s="191"/>
      <c r="H401" s="142"/>
      <c r="I401" s="70" t="e">
        <f>VLOOKUP(H401,CARGOS!$A$2:$C$21,2,FALSE)</f>
        <v>#N/A</v>
      </c>
      <c r="J401" s="71" t="e">
        <f>VLOOKUP(H401,CARGOS!$A$2:$C$21,3,FALSE)</f>
        <v>#N/A</v>
      </c>
      <c r="K401" s="152"/>
      <c r="L401" s="153"/>
      <c r="M401" s="73">
        <f t="shared" si="65"/>
        <v>0</v>
      </c>
      <c r="N401" s="154"/>
      <c r="O401" s="75">
        <f t="shared" si="67"/>
        <v>0</v>
      </c>
      <c r="P401" s="76">
        <f t="shared" si="78"/>
        <v>0</v>
      </c>
      <c r="Q401" s="77">
        <f t="shared" si="72"/>
        <v>0</v>
      </c>
      <c r="R401" s="77">
        <f t="shared" si="72"/>
        <v>0</v>
      </c>
      <c r="S401" s="77">
        <f t="shared" si="72"/>
        <v>0</v>
      </c>
      <c r="T401" s="77">
        <f t="shared" si="72"/>
        <v>0</v>
      </c>
      <c r="U401" s="77">
        <f t="shared" si="72"/>
        <v>0</v>
      </c>
      <c r="V401" s="77">
        <f t="shared" si="72"/>
        <v>0</v>
      </c>
      <c r="W401" s="77">
        <f t="shared" si="72"/>
        <v>0</v>
      </c>
      <c r="X401" s="77">
        <f t="shared" si="72"/>
        <v>0</v>
      </c>
      <c r="Y401" s="77">
        <f t="shared" si="72"/>
        <v>0</v>
      </c>
      <c r="Z401" s="77">
        <f t="shared" si="72"/>
        <v>0</v>
      </c>
      <c r="AA401" s="77">
        <f t="shared" si="73"/>
        <v>0</v>
      </c>
      <c r="AB401" s="77">
        <f t="shared" si="73"/>
        <v>0</v>
      </c>
      <c r="AC401" s="77">
        <f t="shared" si="73"/>
        <v>0</v>
      </c>
      <c r="AD401" s="77">
        <f t="shared" si="73"/>
        <v>0</v>
      </c>
      <c r="AE401" s="77">
        <f t="shared" si="73"/>
        <v>0</v>
      </c>
      <c r="AF401" s="77">
        <f t="shared" si="73"/>
        <v>0</v>
      </c>
      <c r="AG401" s="77">
        <f t="shared" si="73"/>
        <v>0</v>
      </c>
      <c r="AH401" s="77">
        <f t="shared" si="73"/>
        <v>0</v>
      </c>
      <c r="AI401" s="77">
        <f t="shared" si="73"/>
        <v>0</v>
      </c>
      <c r="AJ401" s="77">
        <f t="shared" si="73"/>
        <v>0</v>
      </c>
      <c r="AK401" s="77">
        <f t="shared" si="68"/>
        <v>0</v>
      </c>
      <c r="AL401" s="78">
        <f t="shared" si="69"/>
        <v>0</v>
      </c>
    </row>
    <row r="402" spans="1:38">
      <c r="A402" s="81"/>
      <c r="B402" s="143"/>
      <c r="C402" s="101"/>
      <c r="D402" s="101"/>
      <c r="E402" s="166"/>
      <c r="F402" s="102"/>
      <c r="G402" s="191"/>
      <c r="H402" s="142"/>
      <c r="I402" s="70" t="e">
        <f>VLOOKUP(H402,CARGOS!$A$2:$C$21,2,FALSE)</f>
        <v>#N/A</v>
      </c>
      <c r="J402" s="71" t="e">
        <f>VLOOKUP(H402,CARGOS!$A$2:$C$21,3,FALSE)</f>
        <v>#N/A</v>
      </c>
      <c r="K402" s="152"/>
      <c r="L402" s="153"/>
      <c r="M402" s="73">
        <f t="shared" si="65"/>
        <v>0</v>
      </c>
      <c r="N402" s="154"/>
      <c r="O402" s="75">
        <f t="shared" si="67"/>
        <v>0</v>
      </c>
      <c r="P402" s="76">
        <f t="shared" si="78"/>
        <v>0</v>
      </c>
      <c r="Q402" s="77">
        <f t="shared" si="72"/>
        <v>0</v>
      </c>
      <c r="R402" s="77">
        <f t="shared" si="72"/>
        <v>0</v>
      </c>
      <c r="S402" s="77">
        <f t="shared" si="72"/>
        <v>0</v>
      </c>
      <c r="T402" s="77">
        <f t="shared" si="72"/>
        <v>0</v>
      </c>
      <c r="U402" s="77">
        <f t="shared" si="72"/>
        <v>0</v>
      </c>
      <c r="V402" s="77">
        <f t="shared" si="72"/>
        <v>0</v>
      </c>
      <c r="W402" s="77">
        <f t="shared" si="72"/>
        <v>0</v>
      </c>
      <c r="X402" s="77">
        <f t="shared" si="72"/>
        <v>0</v>
      </c>
      <c r="Y402" s="77">
        <f t="shared" si="72"/>
        <v>0</v>
      </c>
      <c r="Z402" s="77">
        <f t="shared" si="72"/>
        <v>0</v>
      </c>
      <c r="AA402" s="77">
        <f t="shared" si="73"/>
        <v>0</v>
      </c>
      <c r="AB402" s="77">
        <f t="shared" si="73"/>
        <v>0</v>
      </c>
      <c r="AC402" s="77">
        <f t="shared" si="73"/>
        <v>0</v>
      </c>
      <c r="AD402" s="77">
        <f t="shared" si="73"/>
        <v>0</v>
      </c>
      <c r="AE402" s="77">
        <f t="shared" si="73"/>
        <v>0</v>
      </c>
      <c r="AF402" s="77">
        <f t="shared" si="73"/>
        <v>0</v>
      </c>
      <c r="AG402" s="77">
        <f t="shared" si="73"/>
        <v>0</v>
      </c>
      <c r="AH402" s="77">
        <f t="shared" si="73"/>
        <v>0</v>
      </c>
      <c r="AI402" s="77">
        <f t="shared" si="73"/>
        <v>0</v>
      </c>
      <c r="AJ402" s="77">
        <f t="shared" si="73"/>
        <v>0</v>
      </c>
      <c r="AK402" s="77">
        <f t="shared" si="68"/>
        <v>0</v>
      </c>
      <c r="AL402" s="78">
        <f t="shared" si="69"/>
        <v>0</v>
      </c>
    </row>
    <row r="403" spans="1:38">
      <c r="A403" s="81"/>
      <c r="B403" s="143"/>
      <c r="C403" s="101"/>
      <c r="D403" s="101"/>
      <c r="E403" s="165"/>
      <c r="F403" s="102"/>
      <c r="G403" s="189"/>
      <c r="H403" s="142"/>
      <c r="I403" s="70" t="e">
        <f>VLOOKUP(H403,CARGOS!$A$2:$C$21,2,FALSE)</f>
        <v>#N/A</v>
      </c>
      <c r="J403" s="71" t="e">
        <f>VLOOKUP(H403,CARGOS!$A$2:$C$21,3,FALSE)</f>
        <v>#N/A</v>
      </c>
      <c r="K403" s="149"/>
      <c r="L403" s="150"/>
      <c r="M403" s="73">
        <f t="shared" si="65"/>
        <v>0</v>
      </c>
      <c r="N403" s="151"/>
      <c r="O403" s="75">
        <f t="shared" si="67"/>
        <v>0</v>
      </c>
      <c r="P403" s="76">
        <f t="shared" si="78"/>
        <v>0</v>
      </c>
      <c r="Q403" s="77">
        <f t="shared" si="72"/>
        <v>0</v>
      </c>
      <c r="R403" s="77">
        <f t="shared" si="72"/>
        <v>0</v>
      </c>
      <c r="S403" s="77">
        <f t="shared" si="72"/>
        <v>0</v>
      </c>
      <c r="T403" s="77">
        <f t="shared" si="72"/>
        <v>0</v>
      </c>
      <c r="U403" s="77">
        <f t="shared" si="72"/>
        <v>0</v>
      </c>
      <c r="V403" s="77">
        <f t="shared" si="72"/>
        <v>0</v>
      </c>
      <c r="W403" s="77">
        <f t="shared" si="72"/>
        <v>0</v>
      </c>
      <c r="X403" s="77">
        <f t="shared" si="72"/>
        <v>0</v>
      </c>
      <c r="Y403" s="77">
        <f t="shared" si="72"/>
        <v>0</v>
      </c>
      <c r="Z403" s="77">
        <f t="shared" si="72"/>
        <v>0</v>
      </c>
      <c r="AA403" s="77">
        <f t="shared" si="73"/>
        <v>0</v>
      </c>
      <c r="AB403" s="77">
        <f t="shared" si="73"/>
        <v>0</v>
      </c>
      <c r="AC403" s="77">
        <f t="shared" si="73"/>
        <v>0</v>
      </c>
      <c r="AD403" s="77">
        <f t="shared" si="73"/>
        <v>0</v>
      </c>
      <c r="AE403" s="77">
        <f t="shared" si="73"/>
        <v>0</v>
      </c>
      <c r="AF403" s="77">
        <f t="shared" si="73"/>
        <v>0</v>
      </c>
      <c r="AG403" s="77">
        <f t="shared" si="73"/>
        <v>0</v>
      </c>
      <c r="AH403" s="77">
        <f t="shared" si="73"/>
        <v>0</v>
      </c>
      <c r="AI403" s="77">
        <f t="shared" si="73"/>
        <v>0</v>
      </c>
      <c r="AJ403" s="77">
        <f t="shared" si="73"/>
        <v>0</v>
      </c>
      <c r="AK403" s="77">
        <f t="shared" si="68"/>
        <v>0</v>
      </c>
      <c r="AL403" s="78">
        <f t="shared" si="69"/>
        <v>0</v>
      </c>
    </row>
    <row r="404" spans="1:38">
      <c r="A404" s="81"/>
      <c r="B404" s="143"/>
      <c r="C404" s="101"/>
      <c r="D404" s="101"/>
      <c r="E404" s="165"/>
      <c r="F404" s="102"/>
      <c r="G404" s="189"/>
      <c r="H404" s="142"/>
      <c r="I404" s="70" t="e">
        <f>VLOOKUP(H404,CARGOS!$A$2:$C$21,2,FALSE)</f>
        <v>#N/A</v>
      </c>
      <c r="J404" s="71" t="e">
        <f>VLOOKUP(H404,CARGOS!$A$2:$C$21,3,FALSE)</f>
        <v>#N/A</v>
      </c>
      <c r="K404" s="149"/>
      <c r="L404" s="153"/>
      <c r="M404" s="73">
        <f t="shared" si="65"/>
        <v>0</v>
      </c>
      <c r="N404" s="153"/>
      <c r="O404" s="75">
        <f t="shared" si="67"/>
        <v>0</v>
      </c>
      <c r="P404" s="76">
        <f t="shared" ref="P404:P453" si="79">AL404</f>
        <v>0</v>
      </c>
      <c r="Q404" s="77">
        <f t="shared" si="72"/>
        <v>0</v>
      </c>
      <c r="R404" s="77">
        <f t="shared" si="72"/>
        <v>0</v>
      </c>
      <c r="S404" s="77">
        <f t="shared" si="72"/>
        <v>0</v>
      </c>
      <c r="T404" s="77">
        <f t="shared" si="72"/>
        <v>0</v>
      </c>
      <c r="U404" s="77">
        <f t="shared" si="72"/>
        <v>0</v>
      </c>
      <c r="V404" s="77">
        <f t="shared" si="72"/>
        <v>0</v>
      </c>
      <c r="W404" s="77">
        <f t="shared" si="72"/>
        <v>0</v>
      </c>
      <c r="X404" s="77">
        <f t="shared" si="72"/>
        <v>0</v>
      </c>
      <c r="Y404" s="77">
        <f t="shared" si="72"/>
        <v>0</v>
      </c>
      <c r="Z404" s="77">
        <f t="shared" si="72"/>
        <v>0</v>
      </c>
      <c r="AA404" s="77">
        <f t="shared" si="73"/>
        <v>0</v>
      </c>
      <c r="AB404" s="77">
        <f t="shared" si="73"/>
        <v>0</v>
      </c>
      <c r="AC404" s="77">
        <f t="shared" si="73"/>
        <v>0</v>
      </c>
      <c r="AD404" s="77">
        <f t="shared" si="73"/>
        <v>0</v>
      </c>
      <c r="AE404" s="77">
        <f t="shared" si="73"/>
        <v>0</v>
      </c>
      <c r="AF404" s="77">
        <f t="shared" si="73"/>
        <v>0</v>
      </c>
      <c r="AG404" s="77">
        <f t="shared" si="73"/>
        <v>0</v>
      </c>
      <c r="AH404" s="77">
        <f t="shared" si="73"/>
        <v>0</v>
      </c>
      <c r="AI404" s="77">
        <f t="shared" si="73"/>
        <v>0</v>
      </c>
      <c r="AJ404" s="77">
        <f t="shared" si="73"/>
        <v>0</v>
      </c>
      <c r="AK404" s="77">
        <f t="shared" si="68"/>
        <v>0</v>
      </c>
      <c r="AL404" s="78">
        <f t="shared" si="69"/>
        <v>0</v>
      </c>
    </row>
    <row r="405" spans="1:38">
      <c r="A405" s="81"/>
      <c r="B405" s="143"/>
      <c r="C405" s="101"/>
      <c r="D405" s="101"/>
      <c r="E405" s="165"/>
      <c r="F405" s="102"/>
      <c r="G405" s="189"/>
      <c r="H405" s="142"/>
      <c r="I405" s="70" t="e">
        <f>VLOOKUP(H405,CARGOS!$A$2:$C$21,2,FALSE)</f>
        <v>#N/A</v>
      </c>
      <c r="J405" s="71" t="e">
        <f>VLOOKUP(H405,CARGOS!$A$2:$C$21,3,FALSE)</f>
        <v>#N/A</v>
      </c>
      <c r="K405" s="149"/>
      <c r="L405" s="153"/>
      <c r="M405" s="73">
        <f t="shared" si="65"/>
        <v>0</v>
      </c>
      <c r="N405" s="153"/>
      <c r="O405" s="75">
        <f t="shared" si="67"/>
        <v>0</v>
      </c>
      <c r="P405" s="76">
        <f t="shared" si="79"/>
        <v>0</v>
      </c>
      <c r="Q405" s="77">
        <f t="shared" si="72"/>
        <v>0</v>
      </c>
      <c r="R405" s="77">
        <f t="shared" si="72"/>
        <v>0</v>
      </c>
      <c r="S405" s="77">
        <f t="shared" si="72"/>
        <v>0</v>
      </c>
      <c r="T405" s="77">
        <f t="shared" si="72"/>
        <v>0</v>
      </c>
      <c r="U405" s="77">
        <f t="shared" si="72"/>
        <v>0</v>
      </c>
      <c r="V405" s="77">
        <f t="shared" si="72"/>
        <v>0</v>
      </c>
      <c r="W405" s="77">
        <f t="shared" si="72"/>
        <v>0</v>
      </c>
      <c r="X405" s="77">
        <f t="shared" si="72"/>
        <v>0</v>
      </c>
      <c r="Y405" s="77">
        <f t="shared" si="72"/>
        <v>0</v>
      </c>
      <c r="Z405" s="77">
        <f t="shared" si="72"/>
        <v>0</v>
      </c>
      <c r="AA405" s="77">
        <f t="shared" si="73"/>
        <v>0</v>
      </c>
      <c r="AB405" s="77">
        <f t="shared" si="73"/>
        <v>0</v>
      </c>
      <c r="AC405" s="77">
        <f t="shared" si="73"/>
        <v>0</v>
      </c>
      <c r="AD405" s="77">
        <f t="shared" si="73"/>
        <v>0</v>
      </c>
      <c r="AE405" s="77">
        <f t="shared" si="73"/>
        <v>0</v>
      </c>
      <c r="AF405" s="77">
        <f t="shared" si="73"/>
        <v>0</v>
      </c>
      <c r="AG405" s="77">
        <f t="shared" si="73"/>
        <v>0</v>
      </c>
      <c r="AH405" s="77">
        <f t="shared" si="73"/>
        <v>0</v>
      </c>
      <c r="AI405" s="77">
        <f t="shared" si="73"/>
        <v>0</v>
      </c>
      <c r="AJ405" s="77">
        <f t="shared" si="73"/>
        <v>0</v>
      </c>
      <c r="AK405" s="77">
        <f t="shared" si="68"/>
        <v>0</v>
      </c>
      <c r="AL405" s="78">
        <f t="shared" si="69"/>
        <v>0</v>
      </c>
    </row>
    <row r="406" spans="1:38">
      <c r="A406" s="81"/>
      <c r="B406" s="143"/>
      <c r="C406" s="101"/>
      <c r="D406" s="101"/>
      <c r="E406" s="165"/>
      <c r="F406" s="102"/>
      <c r="G406" s="189"/>
      <c r="H406" s="142"/>
      <c r="I406" s="70" t="e">
        <f>VLOOKUP(H406,CARGOS!$A$2:$C$21,2,FALSE)</f>
        <v>#N/A</v>
      </c>
      <c r="J406" s="71" t="e">
        <f>VLOOKUP(H406,CARGOS!$A$2:$C$21,3,FALSE)</f>
        <v>#N/A</v>
      </c>
      <c r="K406" s="152"/>
      <c r="L406" s="153"/>
      <c r="M406" s="73">
        <f t="shared" si="65"/>
        <v>0</v>
      </c>
      <c r="N406" s="153"/>
      <c r="O406" s="75">
        <f t="shared" si="67"/>
        <v>0</v>
      </c>
      <c r="P406" s="76">
        <f t="shared" si="79"/>
        <v>0</v>
      </c>
      <c r="Q406" s="77">
        <f t="shared" si="72"/>
        <v>0</v>
      </c>
      <c r="R406" s="77">
        <f t="shared" si="72"/>
        <v>0</v>
      </c>
      <c r="S406" s="77">
        <f t="shared" si="72"/>
        <v>0</v>
      </c>
      <c r="T406" s="77">
        <f t="shared" si="72"/>
        <v>0</v>
      </c>
      <c r="U406" s="77">
        <f t="shared" si="72"/>
        <v>0</v>
      </c>
      <c r="V406" s="77">
        <f t="shared" si="72"/>
        <v>0</v>
      </c>
      <c r="W406" s="77">
        <f t="shared" si="72"/>
        <v>0</v>
      </c>
      <c r="X406" s="77">
        <f t="shared" si="72"/>
        <v>0</v>
      </c>
      <c r="Y406" s="77">
        <f t="shared" si="72"/>
        <v>0</v>
      </c>
      <c r="Z406" s="77">
        <f t="shared" si="72"/>
        <v>0</v>
      </c>
      <c r="AA406" s="77">
        <f t="shared" si="73"/>
        <v>0</v>
      </c>
      <c r="AB406" s="77">
        <f t="shared" si="73"/>
        <v>0</v>
      </c>
      <c r="AC406" s="77">
        <f t="shared" si="73"/>
        <v>0</v>
      </c>
      <c r="AD406" s="77">
        <f t="shared" si="73"/>
        <v>0</v>
      </c>
      <c r="AE406" s="77">
        <f t="shared" si="73"/>
        <v>0</v>
      </c>
      <c r="AF406" s="77">
        <f t="shared" si="73"/>
        <v>0</v>
      </c>
      <c r="AG406" s="77">
        <f t="shared" si="73"/>
        <v>0</v>
      </c>
      <c r="AH406" s="77">
        <f t="shared" si="73"/>
        <v>0</v>
      </c>
      <c r="AI406" s="77">
        <f t="shared" si="73"/>
        <v>0</v>
      </c>
      <c r="AJ406" s="77">
        <f t="shared" si="73"/>
        <v>0</v>
      </c>
      <c r="AK406" s="77">
        <f t="shared" si="68"/>
        <v>0</v>
      </c>
      <c r="AL406" s="78">
        <f t="shared" si="69"/>
        <v>0</v>
      </c>
    </row>
    <row r="407" spans="1:38">
      <c r="A407" s="81"/>
      <c r="B407" s="143"/>
      <c r="C407" s="101"/>
      <c r="D407" s="101"/>
      <c r="E407" s="165"/>
      <c r="F407" s="102"/>
      <c r="G407" s="189"/>
      <c r="H407" s="142"/>
      <c r="I407" s="70" t="e">
        <f>VLOOKUP(H407,CARGOS!$A$2:$C$21,2,FALSE)</f>
        <v>#N/A</v>
      </c>
      <c r="J407" s="71" t="e">
        <f>VLOOKUP(H407,CARGOS!$A$2:$C$21,3,FALSE)</f>
        <v>#N/A</v>
      </c>
      <c r="K407" s="152"/>
      <c r="L407" s="153"/>
      <c r="M407" s="73">
        <f t="shared" si="65"/>
        <v>0</v>
      </c>
      <c r="N407" s="154"/>
      <c r="O407" s="75">
        <f t="shared" si="67"/>
        <v>0</v>
      </c>
      <c r="P407" s="76">
        <f t="shared" si="79"/>
        <v>0</v>
      </c>
      <c r="Q407" s="77">
        <f t="shared" si="72"/>
        <v>0</v>
      </c>
      <c r="R407" s="77">
        <f t="shared" si="72"/>
        <v>0</v>
      </c>
      <c r="S407" s="77">
        <f t="shared" si="72"/>
        <v>0</v>
      </c>
      <c r="T407" s="77">
        <f t="shared" si="72"/>
        <v>0</v>
      </c>
      <c r="U407" s="77">
        <f t="shared" si="72"/>
        <v>0</v>
      </c>
      <c r="V407" s="77">
        <f t="shared" si="72"/>
        <v>0</v>
      </c>
      <c r="W407" s="77">
        <f t="shared" si="72"/>
        <v>0</v>
      </c>
      <c r="X407" s="77">
        <f t="shared" si="72"/>
        <v>0</v>
      </c>
      <c r="Y407" s="77">
        <f t="shared" si="72"/>
        <v>0</v>
      </c>
      <c r="Z407" s="77">
        <f t="shared" si="72"/>
        <v>0</v>
      </c>
      <c r="AA407" s="77">
        <f t="shared" si="73"/>
        <v>0</v>
      </c>
      <c r="AB407" s="77">
        <f t="shared" si="73"/>
        <v>0</v>
      </c>
      <c r="AC407" s="77">
        <f t="shared" si="73"/>
        <v>0</v>
      </c>
      <c r="AD407" s="77">
        <f t="shared" si="73"/>
        <v>0</v>
      </c>
      <c r="AE407" s="77">
        <f t="shared" si="73"/>
        <v>0</v>
      </c>
      <c r="AF407" s="77">
        <f t="shared" si="73"/>
        <v>0</v>
      </c>
      <c r="AG407" s="77">
        <f t="shared" si="73"/>
        <v>0</v>
      </c>
      <c r="AH407" s="77">
        <f t="shared" si="73"/>
        <v>0</v>
      </c>
      <c r="AI407" s="77">
        <f t="shared" si="73"/>
        <v>0</v>
      </c>
      <c r="AJ407" s="77">
        <f t="shared" si="73"/>
        <v>0</v>
      </c>
      <c r="AK407" s="77">
        <f t="shared" si="68"/>
        <v>0</v>
      </c>
      <c r="AL407" s="78">
        <f t="shared" si="69"/>
        <v>0</v>
      </c>
    </row>
    <row r="408" spans="1:38">
      <c r="A408" s="81"/>
      <c r="B408" s="143"/>
      <c r="C408" s="101"/>
      <c r="D408" s="101"/>
      <c r="E408" s="165"/>
      <c r="F408" s="102"/>
      <c r="G408" s="189"/>
      <c r="H408" s="142"/>
      <c r="I408" s="70" t="e">
        <f>VLOOKUP(H408,CARGOS!$A$2:$C$21,2,FALSE)</f>
        <v>#N/A</v>
      </c>
      <c r="J408" s="71" t="e">
        <f>VLOOKUP(H408,CARGOS!$A$2:$C$21,3,FALSE)</f>
        <v>#N/A</v>
      </c>
      <c r="K408" s="152"/>
      <c r="L408" s="153"/>
      <c r="M408" s="73">
        <f t="shared" si="65"/>
        <v>0</v>
      </c>
      <c r="N408" s="153"/>
      <c r="O408" s="75">
        <f t="shared" si="67"/>
        <v>0</v>
      </c>
      <c r="P408" s="76">
        <f t="shared" si="79"/>
        <v>0</v>
      </c>
      <c r="Q408" s="77">
        <f t="shared" si="72"/>
        <v>0</v>
      </c>
      <c r="R408" s="77">
        <f t="shared" si="72"/>
        <v>0</v>
      </c>
      <c r="S408" s="77">
        <f t="shared" si="72"/>
        <v>0</v>
      </c>
      <c r="T408" s="77">
        <f t="shared" si="72"/>
        <v>0</v>
      </c>
      <c r="U408" s="77">
        <f t="shared" si="72"/>
        <v>0</v>
      </c>
      <c r="V408" s="77">
        <f t="shared" ref="Q408:Z433" si="80">IF($H408=V$5,$K408*$O408,0)</f>
        <v>0</v>
      </c>
      <c r="W408" s="77">
        <f t="shared" si="80"/>
        <v>0</v>
      </c>
      <c r="X408" s="77">
        <f t="shared" si="80"/>
        <v>0</v>
      </c>
      <c r="Y408" s="77">
        <f t="shared" si="80"/>
        <v>0</v>
      </c>
      <c r="Z408" s="77">
        <f t="shared" si="80"/>
        <v>0</v>
      </c>
      <c r="AA408" s="77">
        <f t="shared" si="73"/>
        <v>0</v>
      </c>
      <c r="AB408" s="77">
        <f t="shared" si="73"/>
        <v>0</v>
      </c>
      <c r="AC408" s="77">
        <f t="shared" si="73"/>
        <v>0</v>
      </c>
      <c r="AD408" s="77">
        <f t="shared" si="73"/>
        <v>0</v>
      </c>
      <c r="AE408" s="77">
        <f t="shared" si="73"/>
        <v>0</v>
      </c>
      <c r="AF408" s="77">
        <f t="shared" si="73"/>
        <v>0</v>
      </c>
      <c r="AG408" s="77">
        <f t="shared" ref="AA408:AJ434" si="81">IF($H408=AG$5,$K408*$O408,0)</f>
        <v>0</v>
      </c>
      <c r="AH408" s="77">
        <f t="shared" si="81"/>
        <v>0</v>
      </c>
      <c r="AI408" s="77">
        <f t="shared" si="81"/>
        <v>0</v>
      </c>
      <c r="AJ408" s="77">
        <f t="shared" si="81"/>
        <v>0</v>
      </c>
      <c r="AK408" s="77">
        <f t="shared" si="68"/>
        <v>0</v>
      </c>
      <c r="AL408" s="78">
        <f t="shared" si="69"/>
        <v>0</v>
      </c>
    </row>
    <row r="409" spans="1:38">
      <c r="A409" s="81"/>
      <c r="B409" s="143"/>
      <c r="C409" s="101"/>
      <c r="D409" s="101"/>
      <c r="E409" s="165"/>
      <c r="F409" s="102"/>
      <c r="G409" s="189"/>
      <c r="H409" s="142"/>
      <c r="I409" s="70" t="e">
        <f>VLOOKUP(H409,CARGOS!$A$2:$C$21,2,FALSE)</f>
        <v>#N/A</v>
      </c>
      <c r="J409" s="71" t="e">
        <f>VLOOKUP(H409,CARGOS!$A$2:$C$21,3,FALSE)</f>
        <v>#N/A</v>
      </c>
      <c r="K409" s="152"/>
      <c r="L409" s="153"/>
      <c r="M409" s="73">
        <f t="shared" si="65"/>
        <v>0</v>
      </c>
      <c r="N409" s="154"/>
      <c r="O409" s="75">
        <f t="shared" si="67"/>
        <v>0</v>
      </c>
      <c r="P409" s="76">
        <f t="shared" si="79"/>
        <v>0</v>
      </c>
      <c r="Q409" s="77">
        <f t="shared" si="80"/>
        <v>0</v>
      </c>
      <c r="R409" s="77">
        <f t="shared" si="80"/>
        <v>0</v>
      </c>
      <c r="S409" s="77">
        <f t="shared" si="80"/>
        <v>0</v>
      </c>
      <c r="T409" s="77">
        <f t="shared" si="80"/>
        <v>0</v>
      </c>
      <c r="U409" s="77">
        <f t="shared" si="80"/>
        <v>0</v>
      </c>
      <c r="V409" s="77">
        <f t="shared" si="80"/>
        <v>0</v>
      </c>
      <c r="W409" s="77">
        <f t="shared" si="80"/>
        <v>0</v>
      </c>
      <c r="X409" s="77">
        <f t="shared" si="80"/>
        <v>0</v>
      </c>
      <c r="Y409" s="77">
        <f t="shared" si="80"/>
        <v>0</v>
      </c>
      <c r="Z409" s="77">
        <f t="shared" si="80"/>
        <v>0</v>
      </c>
      <c r="AA409" s="77">
        <f t="shared" si="81"/>
        <v>0</v>
      </c>
      <c r="AB409" s="77">
        <f t="shared" si="81"/>
        <v>0</v>
      </c>
      <c r="AC409" s="77">
        <f t="shared" si="81"/>
        <v>0</v>
      </c>
      <c r="AD409" s="77">
        <f t="shared" si="81"/>
        <v>0</v>
      </c>
      <c r="AE409" s="77">
        <f t="shared" si="81"/>
        <v>0</v>
      </c>
      <c r="AF409" s="77">
        <f t="shared" si="81"/>
        <v>0</v>
      </c>
      <c r="AG409" s="77">
        <f t="shared" si="81"/>
        <v>0</v>
      </c>
      <c r="AH409" s="77">
        <f t="shared" si="81"/>
        <v>0</v>
      </c>
      <c r="AI409" s="77">
        <f t="shared" si="81"/>
        <v>0</v>
      </c>
      <c r="AJ409" s="77">
        <f t="shared" si="81"/>
        <v>0</v>
      </c>
      <c r="AK409" s="77">
        <f t="shared" si="68"/>
        <v>0</v>
      </c>
      <c r="AL409" s="78">
        <f t="shared" si="69"/>
        <v>0</v>
      </c>
    </row>
    <row r="410" spans="1:38">
      <c r="A410" s="81"/>
      <c r="B410" s="143"/>
      <c r="C410" s="101"/>
      <c r="D410" s="101"/>
      <c r="E410" s="165"/>
      <c r="F410" s="102"/>
      <c r="G410" s="189"/>
      <c r="H410" s="142"/>
      <c r="I410" s="70" t="e">
        <f>VLOOKUP(H410,CARGOS!$A$2:$C$21,2,FALSE)</f>
        <v>#N/A</v>
      </c>
      <c r="J410" s="71" t="e">
        <f>VLOOKUP(H410,CARGOS!$A$2:$C$21,3,FALSE)</f>
        <v>#N/A</v>
      </c>
      <c r="K410" s="152"/>
      <c r="L410" s="153"/>
      <c r="M410" s="73">
        <f t="shared" si="65"/>
        <v>0</v>
      </c>
      <c r="N410" s="154"/>
      <c r="O410" s="75">
        <f t="shared" si="67"/>
        <v>0</v>
      </c>
      <c r="P410" s="76">
        <f t="shared" si="79"/>
        <v>0</v>
      </c>
      <c r="Q410" s="77">
        <f t="shared" si="80"/>
        <v>0</v>
      </c>
      <c r="R410" s="77">
        <f t="shared" si="80"/>
        <v>0</v>
      </c>
      <c r="S410" s="77">
        <f t="shared" si="80"/>
        <v>0</v>
      </c>
      <c r="T410" s="77">
        <f t="shared" si="80"/>
        <v>0</v>
      </c>
      <c r="U410" s="77">
        <f t="shared" si="80"/>
        <v>0</v>
      </c>
      <c r="V410" s="77">
        <f t="shared" si="80"/>
        <v>0</v>
      </c>
      <c r="W410" s="77">
        <f t="shared" si="80"/>
        <v>0</v>
      </c>
      <c r="X410" s="77">
        <f t="shared" si="80"/>
        <v>0</v>
      </c>
      <c r="Y410" s="77">
        <f t="shared" si="80"/>
        <v>0</v>
      </c>
      <c r="Z410" s="77">
        <f t="shared" si="80"/>
        <v>0</v>
      </c>
      <c r="AA410" s="77">
        <f t="shared" si="81"/>
        <v>0</v>
      </c>
      <c r="AB410" s="77">
        <f t="shared" si="81"/>
        <v>0</v>
      </c>
      <c r="AC410" s="77">
        <f t="shared" si="81"/>
        <v>0</v>
      </c>
      <c r="AD410" s="77">
        <f t="shared" si="81"/>
        <v>0</v>
      </c>
      <c r="AE410" s="77">
        <f t="shared" si="81"/>
        <v>0</v>
      </c>
      <c r="AF410" s="77">
        <f t="shared" si="81"/>
        <v>0</v>
      </c>
      <c r="AG410" s="77">
        <f t="shared" si="81"/>
        <v>0</v>
      </c>
      <c r="AH410" s="77">
        <f t="shared" si="81"/>
        <v>0</v>
      </c>
      <c r="AI410" s="77">
        <f t="shared" si="81"/>
        <v>0</v>
      </c>
      <c r="AJ410" s="77">
        <f t="shared" si="81"/>
        <v>0</v>
      </c>
      <c r="AK410" s="77">
        <f t="shared" si="68"/>
        <v>0</v>
      </c>
      <c r="AL410" s="78">
        <f t="shared" si="69"/>
        <v>0</v>
      </c>
    </row>
    <row r="411" spans="1:38">
      <c r="A411" s="81"/>
      <c r="B411" s="143"/>
      <c r="C411" s="101"/>
      <c r="D411" s="101"/>
      <c r="E411" s="162"/>
      <c r="F411" s="102"/>
      <c r="G411" s="186"/>
      <c r="H411" s="142"/>
      <c r="I411" s="70" t="e">
        <f>VLOOKUP(H411,CARGOS!$A$2:$C$21,2,FALSE)</f>
        <v>#N/A</v>
      </c>
      <c r="J411" s="71" t="e">
        <f>VLOOKUP(H411,CARGOS!$A$2:$C$21,3,FALSE)</f>
        <v>#N/A</v>
      </c>
      <c r="K411" s="152"/>
      <c r="L411" s="153"/>
      <c r="M411" s="73">
        <f t="shared" si="65"/>
        <v>0</v>
      </c>
      <c r="N411" s="154"/>
      <c r="O411" s="75">
        <f t="shared" si="67"/>
        <v>0</v>
      </c>
      <c r="P411" s="76">
        <f t="shared" si="79"/>
        <v>0</v>
      </c>
      <c r="Q411" s="77">
        <f t="shared" si="80"/>
        <v>0</v>
      </c>
      <c r="R411" s="77">
        <f t="shared" si="80"/>
        <v>0</v>
      </c>
      <c r="S411" s="77">
        <f t="shared" si="80"/>
        <v>0</v>
      </c>
      <c r="T411" s="77">
        <f t="shared" si="80"/>
        <v>0</v>
      </c>
      <c r="U411" s="77">
        <f t="shared" si="80"/>
        <v>0</v>
      </c>
      <c r="V411" s="77">
        <f t="shared" si="80"/>
        <v>0</v>
      </c>
      <c r="W411" s="77">
        <f t="shared" si="80"/>
        <v>0</v>
      </c>
      <c r="X411" s="77">
        <f t="shared" si="80"/>
        <v>0</v>
      </c>
      <c r="Y411" s="77">
        <f t="shared" si="80"/>
        <v>0</v>
      </c>
      <c r="Z411" s="77">
        <f t="shared" si="80"/>
        <v>0</v>
      </c>
      <c r="AA411" s="77">
        <f t="shared" si="81"/>
        <v>0</v>
      </c>
      <c r="AB411" s="77">
        <f t="shared" si="81"/>
        <v>0</v>
      </c>
      <c r="AC411" s="77">
        <f t="shared" si="81"/>
        <v>0</v>
      </c>
      <c r="AD411" s="77">
        <f t="shared" si="81"/>
        <v>0</v>
      </c>
      <c r="AE411" s="77">
        <f t="shared" si="81"/>
        <v>0</v>
      </c>
      <c r="AF411" s="77">
        <f t="shared" si="81"/>
        <v>0</v>
      </c>
      <c r="AG411" s="77">
        <f t="shared" si="81"/>
        <v>0</v>
      </c>
      <c r="AH411" s="77">
        <f t="shared" si="81"/>
        <v>0</v>
      </c>
      <c r="AI411" s="77">
        <f t="shared" si="81"/>
        <v>0</v>
      </c>
      <c r="AJ411" s="77">
        <f t="shared" si="81"/>
        <v>0</v>
      </c>
      <c r="AK411" s="77">
        <f t="shared" si="68"/>
        <v>0</v>
      </c>
      <c r="AL411" s="78">
        <f t="shared" si="69"/>
        <v>0</v>
      </c>
    </row>
    <row r="412" spans="1:38">
      <c r="A412" s="81"/>
      <c r="B412" s="143"/>
      <c r="C412" s="101"/>
      <c r="D412" s="101"/>
      <c r="E412" s="165"/>
      <c r="F412" s="102"/>
      <c r="G412" s="189"/>
      <c r="H412" s="142"/>
      <c r="I412" s="70" t="e">
        <f>VLOOKUP(H412,CARGOS!$A$2:$C$21,2,FALSE)</f>
        <v>#N/A</v>
      </c>
      <c r="J412" s="71" t="e">
        <f>VLOOKUP(H412,CARGOS!$A$2:$C$21,3,FALSE)</f>
        <v>#N/A</v>
      </c>
      <c r="K412" s="152"/>
      <c r="L412" s="153"/>
      <c r="M412" s="73">
        <f t="shared" si="65"/>
        <v>0</v>
      </c>
      <c r="N412" s="154"/>
      <c r="O412" s="75">
        <f t="shared" si="67"/>
        <v>0</v>
      </c>
      <c r="P412" s="76">
        <f t="shared" si="79"/>
        <v>0</v>
      </c>
      <c r="Q412" s="77">
        <f t="shared" si="80"/>
        <v>0</v>
      </c>
      <c r="R412" s="77">
        <f t="shared" si="80"/>
        <v>0</v>
      </c>
      <c r="S412" s="77">
        <f t="shared" si="80"/>
        <v>0</v>
      </c>
      <c r="T412" s="77">
        <f t="shared" si="80"/>
        <v>0</v>
      </c>
      <c r="U412" s="77">
        <f t="shared" si="80"/>
        <v>0</v>
      </c>
      <c r="V412" s="77">
        <f t="shared" si="80"/>
        <v>0</v>
      </c>
      <c r="W412" s="77">
        <f t="shared" si="80"/>
        <v>0</v>
      </c>
      <c r="X412" s="77">
        <f t="shared" si="80"/>
        <v>0</v>
      </c>
      <c r="Y412" s="77">
        <f t="shared" si="80"/>
        <v>0</v>
      </c>
      <c r="Z412" s="77">
        <f t="shared" si="80"/>
        <v>0</v>
      </c>
      <c r="AA412" s="77">
        <f t="shared" si="81"/>
        <v>0</v>
      </c>
      <c r="AB412" s="77">
        <f t="shared" si="81"/>
        <v>0</v>
      </c>
      <c r="AC412" s="77">
        <f t="shared" si="81"/>
        <v>0</v>
      </c>
      <c r="AD412" s="77">
        <f t="shared" si="81"/>
        <v>0</v>
      </c>
      <c r="AE412" s="77">
        <f t="shared" si="81"/>
        <v>0</v>
      </c>
      <c r="AF412" s="77">
        <f t="shared" si="81"/>
        <v>0</v>
      </c>
      <c r="AG412" s="77">
        <f t="shared" si="81"/>
        <v>0</v>
      </c>
      <c r="AH412" s="77">
        <f t="shared" si="81"/>
        <v>0</v>
      </c>
      <c r="AI412" s="77">
        <f t="shared" si="81"/>
        <v>0</v>
      </c>
      <c r="AJ412" s="77">
        <f t="shared" si="81"/>
        <v>0</v>
      </c>
      <c r="AK412" s="77">
        <f t="shared" si="68"/>
        <v>0</v>
      </c>
      <c r="AL412" s="78">
        <f t="shared" si="69"/>
        <v>0</v>
      </c>
    </row>
    <row r="413" spans="1:38">
      <c r="A413" s="81"/>
      <c r="B413" s="143"/>
      <c r="C413" s="101"/>
      <c r="D413" s="101"/>
      <c r="E413" s="165"/>
      <c r="F413" s="102"/>
      <c r="G413" s="189"/>
      <c r="H413" s="142"/>
      <c r="I413" s="70" t="e">
        <f>VLOOKUP(H413,CARGOS!$A$2:$C$21,2,FALSE)</f>
        <v>#N/A</v>
      </c>
      <c r="J413" s="71" t="e">
        <f>VLOOKUP(H413,CARGOS!$A$2:$C$21,3,FALSE)</f>
        <v>#N/A</v>
      </c>
      <c r="K413" s="152"/>
      <c r="L413" s="153"/>
      <c r="M413" s="73">
        <f t="shared" si="65"/>
        <v>0</v>
      </c>
      <c r="N413" s="154"/>
      <c r="O413" s="75">
        <f t="shared" si="67"/>
        <v>0</v>
      </c>
      <c r="P413" s="76">
        <f t="shared" si="79"/>
        <v>0</v>
      </c>
      <c r="Q413" s="77">
        <f t="shared" si="80"/>
        <v>0</v>
      </c>
      <c r="R413" s="77">
        <f t="shared" si="80"/>
        <v>0</v>
      </c>
      <c r="S413" s="77">
        <f t="shared" si="80"/>
        <v>0</v>
      </c>
      <c r="T413" s="77">
        <f t="shared" si="80"/>
        <v>0</v>
      </c>
      <c r="U413" s="77">
        <f t="shared" si="80"/>
        <v>0</v>
      </c>
      <c r="V413" s="77">
        <f t="shared" si="80"/>
        <v>0</v>
      </c>
      <c r="W413" s="77">
        <f t="shared" si="80"/>
        <v>0</v>
      </c>
      <c r="X413" s="77">
        <f t="shared" si="80"/>
        <v>0</v>
      </c>
      <c r="Y413" s="77">
        <f t="shared" si="80"/>
        <v>0</v>
      </c>
      <c r="Z413" s="77">
        <f t="shared" si="80"/>
        <v>0</v>
      </c>
      <c r="AA413" s="77">
        <f t="shared" si="81"/>
        <v>0</v>
      </c>
      <c r="AB413" s="77">
        <f t="shared" si="81"/>
        <v>0</v>
      </c>
      <c r="AC413" s="77">
        <f t="shared" si="81"/>
        <v>0</v>
      </c>
      <c r="AD413" s="77">
        <f t="shared" si="81"/>
        <v>0</v>
      </c>
      <c r="AE413" s="77">
        <f t="shared" si="81"/>
        <v>0</v>
      </c>
      <c r="AF413" s="77">
        <f t="shared" si="81"/>
        <v>0</v>
      </c>
      <c r="AG413" s="77">
        <f t="shared" si="81"/>
        <v>0</v>
      </c>
      <c r="AH413" s="77">
        <f t="shared" si="81"/>
        <v>0</v>
      </c>
      <c r="AI413" s="77">
        <f t="shared" si="81"/>
        <v>0</v>
      </c>
      <c r="AJ413" s="77">
        <f t="shared" si="81"/>
        <v>0</v>
      </c>
      <c r="AK413" s="77">
        <f t="shared" si="68"/>
        <v>0</v>
      </c>
      <c r="AL413" s="78">
        <f t="shared" si="69"/>
        <v>0</v>
      </c>
    </row>
    <row r="414" spans="1:38">
      <c r="A414" s="81"/>
      <c r="B414" s="143"/>
      <c r="C414" s="101"/>
      <c r="D414" s="101"/>
      <c r="E414" s="162"/>
      <c r="F414" s="102"/>
      <c r="G414" s="186"/>
      <c r="H414" s="142"/>
      <c r="I414" s="70" t="e">
        <f>VLOOKUP(H414,CARGOS!$A$2:$C$21,2,FALSE)</f>
        <v>#N/A</v>
      </c>
      <c r="J414" s="71" t="e">
        <f>VLOOKUP(H414,CARGOS!$A$2:$C$21,3,FALSE)</f>
        <v>#N/A</v>
      </c>
      <c r="K414" s="152"/>
      <c r="L414" s="153"/>
      <c r="M414" s="73">
        <f t="shared" si="65"/>
        <v>0</v>
      </c>
      <c r="N414" s="154"/>
      <c r="O414" s="75">
        <f t="shared" si="67"/>
        <v>0</v>
      </c>
      <c r="P414" s="76">
        <f t="shared" si="79"/>
        <v>0</v>
      </c>
      <c r="Q414" s="77">
        <f t="shared" si="80"/>
        <v>0</v>
      </c>
      <c r="R414" s="77">
        <f t="shared" si="80"/>
        <v>0</v>
      </c>
      <c r="S414" s="77">
        <f t="shared" si="80"/>
        <v>0</v>
      </c>
      <c r="T414" s="77">
        <f t="shared" si="80"/>
        <v>0</v>
      </c>
      <c r="U414" s="77">
        <f t="shared" si="80"/>
        <v>0</v>
      </c>
      <c r="V414" s="77">
        <f t="shared" si="80"/>
        <v>0</v>
      </c>
      <c r="W414" s="77">
        <f t="shared" si="80"/>
        <v>0</v>
      </c>
      <c r="X414" s="77">
        <f t="shared" si="80"/>
        <v>0</v>
      </c>
      <c r="Y414" s="77">
        <f t="shared" si="80"/>
        <v>0</v>
      </c>
      <c r="Z414" s="77">
        <f t="shared" si="80"/>
        <v>0</v>
      </c>
      <c r="AA414" s="77">
        <f t="shared" si="81"/>
        <v>0</v>
      </c>
      <c r="AB414" s="77">
        <f t="shared" si="81"/>
        <v>0</v>
      </c>
      <c r="AC414" s="77">
        <f t="shared" si="81"/>
        <v>0</v>
      </c>
      <c r="AD414" s="77">
        <f t="shared" si="81"/>
        <v>0</v>
      </c>
      <c r="AE414" s="77">
        <f t="shared" si="81"/>
        <v>0</v>
      </c>
      <c r="AF414" s="77">
        <f t="shared" si="81"/>
        <v>0</v>
      </c>
      <c r="AG414" s="77">
        <f t="shared" si="81"/>
        <v>0</v>
      </c>
      <c r="AH414" s="77">
        <f t="shared" si="81"/>
        <v>0</v>
      </c>
      <c r="AI414" s="77">
        <f t="shared" si="81"/>
        <v>0</v>
      </c>
      <c r="AJ414" s="77">
        <f t="shared" si="81"/>
        <v>0</v>
      </c>
      <c r="AK414" s="77">
        <f t="shared" si="68"/>
        <v>0</v>
      </c>
      <c r="AL414" s="78">
        <f t="shared" si="69"/>
        <v>0</v>
      </c>
    </row>
    <row r="415" spans="1:38">
      <c r="A415" s="80"/>
      <c r="B415" s="143"/>
      <c r="C415" s="101"/>
      <c r="D415" s="101"/>
      <c r="E415" s="145"/>
      <c r="F415" s="102"/>
      <c r="G415" s="146"/>
      <c r="H415" s="142"/>
      <c r="I415" s="70" t="e">
        <f>VLOOKUP(H415,CARGOS!$A$2:$C$21,2,FALSE)</f>
        <v>#N/A</v>
      </c>
      <c r="J415" s="71" t="e">
        <f>VLOOKUP(H415,CARGOS!$A$2:$C$21,3,FALSE)</f>
        <v>#N/A</v>
      </c>
      <c r="K415" s="152"/>
      <c r="L415" s="153"/>
      <c r="M415" s="73">
        <f t="shared" si="65"/>
        <v>0</v>
      </c>
      <c r="N415" s="153"/>
      <c r="O415" s="75">
        <f t="shared" si="67"/>
        <v>0</v>
      </c>
      <c r="P415" s="76">
        <f t="shared" si="79"/>
        <v>0</v>
      </c>
      <c r="Q415" s="77">
        <f t="shared" si="80"/>
        <v>0</v>
      </c>
      <c r="R415" s="77">
        <f t="shared" si="80"/>
        <v>0</v>
      </c>
      <c r="S415" s="77">
        <f t="shared" si="80"/>
        <v>0</v>
      </c>
      <c r="T415" s="77">
        <f t="shared" si="80"/>
        <v>0</v>
      </c>
      <c r="U415" s="77">
        <f t="shared" si="80"/>
        <v>0</v>
      </c>
      <c r="V415" s="77">
        <f t="shared" si="80"/>
        <v>0</v>
      </c>
      <c r="W415" s="77">
        <f t="shared" si="80"/>
        <v>0</v>
      </c>
      <c r="X415" s="77">
        <f t="shared" si="80"/>
        <v>0</v>
      </c>
      <c r="Y415" s="77">
        <f t="shared" si="80"/>
        <v>0</v>
      </c>
      <c r="Z415" s="77">
        <f t="shared" si="80"/>
        <v>0</v>
      </c>
      <c r="AA415" s="77">
        <f t="shared" si="81"/>
        <v>0</v>
      </c>
      <c r="AB415" s="77">
        <f t="shared" si="81"/>
        <v>0</v>
      </c>
      <c r="AC415" s="77">
        <f t="shared" si="81"/>
        <v>0</v>
      </c>
      <c r="AD415" s="77">
        <f t="shared" si="81"/>
        <v>0</v>
      </c>
      <c r="AE415" s="77">
        <f t="shared" si="81"/>
        <v>0</v>
      </c>
      <c r="AF415" s="77">
        <f t="shared" si="81"/>
        <v>0</v>
      </c>
      <c r="AG415" s="77">
        <f t="shared" si="81"/>
        <v>0</v>
      </c>
      <c r="AH415" s="77">
        <f t="shared" si="81"/>
        <v>0</v>
      </c>
      <c r="AI415" s="77">
        <f t="shared" si="81"/>
        <v>0</v>
      </c>
      <c r="AJ415" s="77">
        <f t="shared" si="81"/>
        <v>0</v>
      </c>
      <c r="AK415" s="77">
        <f t="shared" si="68"/>
        <v>0</v>
      </c>
      <c r="AL415" s="78">
        <f t="shared" si="69"/>
        <v>0</v>
      </c>
    </row>
    <row r="416" spans="1:38">
      <c r="A416" s="80"/>
      <c r="B416" s="143"/>
      <c r="C416" s="101"/>
      <c r="D416" s="101"/>
      <c r="E416" s="145"/>
      <c r="F416" s="102"/>
      <c r="G416" s="146"/>
      <c r="H416" s="142"/>
      <c r="I416" s="70" t="e">
        <f>VLOOKUP(H416,CARGOS!$A$2:$C$21,2,FALSE)</f>
        <v>#N/A</v>
      </c>
      <c r="J416" s="71" t="e">
        <f>VLOOKUP(H416,CARGOS!$A$2:$C$21,3,FALSE)</f>
        <v>#N/A</v>
      </c>
      <c r="K416" s="152"/>
      <c r="L416" s="153"/>
      <c r="M416" s="73">
        <f t="shared" si="65"/>
        <v>0</v>
      </c>
      <c r="N416" s="153"/>
      <c r="O416" s="75">
        <f t="shared" si="67"/>
        <v>0</v>
      </c>
      <c r="P416" s="76">
        <f t="shared" si="79"/>
        <v>0</v>
      </c>
      <c r="Q416" s="77">
        <f t="shared" si="80"/>
        <v>0</v>
      </c>
      <c r="R416" s="77">
        <f t="shared" si="80"/>
        <v>0</v>
      </c>
      <c r="S416" s="77">
        <f t="shared" si="80"/>
        <v>0</v>
      </c>
      <c r="T416" s="77">
        <f t="shared" si="80"/>
        <v>0</v>
      </c>
      <c r="U416" s="77">
        <f t="shared" si="80"/>
        <v>0</v>
      </c>
      <c r="V416" s="77">
        <f t="shared" si="80"/>
        <v>0</v>
      </c>
      <c r="W416" s="77">
        <f t="shared" si="80"/>
        <v>0</v>
      </c>
      <c r="X416" s="77">
        <f t="shared" si="80"/>
        <v>0</v>
      </c>
      <c r="Y416" s="77">
        <f t="shared" si="80"/>
        <v>0</v>
      </c>
      <c r="Z416" s="77">
        <f t="shared" si="80"/>
        <v>0</v>
      </c>
      <c r="AA416" s="77">
        <f t="shared" si="81"/>
        <v>0</v>
      </c>
      <c r="AB416" s="77">
        <f t="shared" si="81"/>
        <v>0</v>
      </c>
      <c r="AC416" s="77">
        <f t="shared" si="81"/>
        <v>0</v>
      </c>
      <c r="AD416" s="77">
        <f t="shared" si="81"/>
        <v>0</v>
      </c>
      <c r="AE416" s="77">
        <f t="shared" si="81"/>
        <v>0</v>
      </c>
      <c r="AF416" s="77">
        <f t="shared" si="81"/>
        <v>0</v>
      </c>
      <c r="AG416" s="77">
        <f t="shared" si="81"/>
        <v>0</v>
      </c>
      <c r="AH416" s="77">
        <f t="shared" si="81"/>
        <v>0</v>
      </c>
      <c r="AI416" s="77">
        <f t="shared" si="81"/>
        <v>0</v>
      </c>
      <c r="AJ416" s="77">
        <f t="shared" si="81"/>
        <v>0</v>
      </c>
      <c r="AK416" s="77">
        <f t="shared" si="68"/>
        <v>0</v>
      </c>
      <c r="AL416" s="78">
        <f t="shared" si="69"/>
        <v>0</v>
      </c>
    </row>
    <row r="417" spans="1:38">
      <c r="A417" s="80"/>
      <c r="B417" s="143"/>
      <c r="C417" s="101"/>
      <c r="D417" s="101"/>
      <c r="E417" s="145"/>
      <c r="F417" s="102"/>
      <c r="G417" s="146"/>
      <c r="H417" s="142"/>
      <c r="I417" s="70" t="e">
        <f>VLOOKUP(H417,CARGOS!$A$2:$C$21,2,FALSE)</f>
        <v>#N/A</v>
      </c>
      <c r="J417" s="71" t="e">
        <f>VLOOKUP(H417,CARGOS!$A$2:$C$21,3,FALSE)</f>
        <v>#N/A</v>
      </c>
      <c r="K417" s="152"/>
      <c r="L417" s="153"/>
      <c r="M417" s="73">
        <f t="shared" si="65"/>
        <v>0</v>
      </c>
      <c r="N417" s="153"/>
      <c r="O417" s="75">
        <f t="shared" si="67"/>
        <v>0</v>
      </c>
      <c r="P417" s="76">
        <f t="shared" si="79"/>
        <v>0</v>
      </c>
      <c r="Q417" s="77">
        <f t="shared" si="80"/>
        <v>0</v>
      </c>
      <c r="R417" s="77">
        <f t="shared" si="80"/>
        <v>0</v>
      </c>
      <c r="S417" s="77">
        <f t="shared" si="80"/>
        <v>0</v>
      </c>
      <c r="T417" s="77">
        <f t="shared" si="80"/>
        <v>0</v>
      </c>
      <c r="U417" s="77">
        <f t="shared" si="80"/>
        <v>0</v>
      </c>
      <c r="V417" s="77">
        <f t="shared" si="80"/>
        <v>0</v>
      </c>
      <c r="W417" s="77">
        <f t="shared" si="80"/>
        <v>0</v>
      </c>
      <c r="X417" s="77">
        <f t="shared" si="80"/>
        <v>0</v>
      </c>
      <c r="Y417" s="77">
        <f t="shared" si="80"/>
        <v>0</v>
      </c>
      <c r="Z417" s="77">
        <f t="shared" si="80"/>
        <v>0</v>
      </c>
      <c r="AA417" s="77">
        <f t="shared" si="81"/>
        <v>0</v>
      </c>
      <c r="AB417" s="77">
        <f t="shared" si="81"/>
        <v>0</v>
      </c>
      <c r="AC417" s="77">
        <f t="shared" si="81"/>
        <v>0</v>
      </c>
      <c r="AD417" s="77">
        <f t="shared" si="81"/>
        <v>0</v>
      </c>
      <c r="AE417" s="77">
        <f t="shared" si="81"/>
        <v>0</v>
      </c>
      <c r="AF417" s="77">
        <f t="shared" si="81"/>
        <v>0</v>
      </c>
      <c r="AG417" s="77">
        <f t="shared" si="81"/>
        <v>0</v>
      </c>
      <c r="AH417" s="77">
        <f t="shared" si="81"/>
        <v>0</v>
      </c>
      <c r="AI417" s="77">
        <f t="shared" si="81"/>
        <v>0</v>
      </c>
      <c r="AJ417" s="77">
        <f t="shared" si="81"/>
        <v>0</v>
      </c>
      <c r="AK417" s="77">
        <f t="shared" si="68"/>
        <v>0</v>
      </c>
      <c r="AL417" s="78">
        <f t="shared" si="69"/>
        <v>0</v>
      </c>
    </row>
    <row r="418" spans="1:38">
      <c r="A418" s="80"/>
      <c r="B418" s="143"/>
      <c r="C418" s="101"/>
      <c r="D418" s="101"/>
      <c r="E418" s="145"/>
      <c r="F418" s="102"/>
      <c r="G418" s="146"/>
      <c r="H418" s="142"/>
      <c r="I418" s="70" t="e">
        <f>VLOOKUP(H418,CARGOS!$A$2:$C$21,2,FALSE)</f>
        <v>#N/A</v>
      </c>
      <c r="J418" s="71" t="e">
        <f>VLOOKUP(H418,CARGOS!$A$2:$C$21,3,FALSE)</f>
        <v>#N/A</v>
      </c>
      <c r="K418" s="149"/>
      <c r="L418" s="153"/>
      <c r="M418" s="73">
        <f t="shared" si="65"/>
        <v>0</v>
      </c>
      <c r="N418" s="153"/>
      <c r="O418" s="75">
        <f t="shared" si="67"/>
        <v>0</v>
      </c>
      <c r="P418" s="76">
        <f t="shared" si="79"/>
        <v>0</v>
      </c>
      <c r="Q418" s="77">
        <f t="shared" si="80"/>
        <v>0</v>
      </c>
      <c r="R418" s="77">
        <f t="shared" si="80"/>
        <v>0</v>
      </c>
      <c r="S418" s="77">
        <f t="shared" si="80"/>
        <v>0</v>
      </c>
      <c r="T418" s="77">
        <f t="shared" si="80"/>
        <v>0</v>
      </c>
      <c r="U418" s="77">
        <f t="shared" si="80"/>
        <v>0</v>
      </c>
      <c r="V418" s="77">
        <f t="shared" si="80"/>
        <v>0</v>
      </c>
      <c r="W418" s="77">
        <f t="shared" si="80"/>
        <v>0</v>
      </c>
      <c r="X418" s="77">
        <f t="shared" si="80"/>
        <v>0</v>
      </c>
      <c r="Y418" s="77">
        <f t="shared" si="80"/>
        <v>0</v>
      </c>
      <c r="Z418" s="77">
        <f t="shared" si="80"/>
        <v>0</v>
      </c>
      <c r="AA418" s="77">
        <f t="shared" si="81"/>
        <v>0</v>
      </c>
      <c r="AB418" s="77">
        <f t="shared" si="81"/>
        <v>0</v>
      </c>
      <c r="AC418" s="77">
        <f t="shared" si="81"/>
        <v>0</v>
      </c>
      <c r="AD418" s="77">
        <f t="shared" si="81"/>
        <v>0</v>
      </c>
      <c r="AE418" s="77">
        <f t="shared" si="81"/>
        <v>0</v>
      </c>
      <c r="AF418" s="77">
        <f t="shared" si="81"/>
        <v>0</v>
      </c>
      <c r="AG418" s="77">
        <f t="shared" si="81"/>
        <v>0</v>
      </c>
      <c r="AH418" s="77">
        <f t="shared" si="81"/>
        <v>0</v>
      </c>
      <c r="AI418" s="77">
        <f t="shared" si="81"/>
        <v>0</v>
      </c>
      <c r="AJ418" s="77">
        <f t="shared" si="81"/>
        <v>0</v>
      </c>
      <c r="AK418" s="77">
        <f t="shared" si="68"/>
        <v>0</v>
      </c>
      <c r="AL418" s="78">
        <f t="shared" si="69"/>
        <v>0</v>
      </c>
    </row>
    <row r="419" spans="1:38">
      <c r="A419" s="80"/>
      <c r="B419" s="143"/>
      <c r="C419" s="101"/>
      <c r="D419" s="101"/>
      <c r="E419" s="145"/>
      <c r="F419" s="102"/>
      <c r="G419" s="146"/>
      <c r="H419" s="142"/>
      <c r="I419" s="70" t="e">
        <f>VLOOKUP(H419,CARGOS!$A$2:$C$21,2,FALSE)</f>
        <v>#N/A</v>
      </c>
      <c r="J419" s="71" t="e">
        <f>VLOOKUP(H419,CARGOS!$A$2:$C$21,3,FALSE)</f>
        <v>#N/A</v>
      </c>
      <c r="K419" s="149"/>
      <c r="L419" s="153"/>
      <c r="M419" s="73">
        <f t="shared" ref="M419:M478" si="82">(L419+N419)/2</f>
        <v>0</v>
      </c>
      <c r="N419" s="153"/>
      <c r="O419" s="75">
        <f t="shared" si="67"/>
        <v>0</v>
      </c>
      <c r="P419" s="76">
        <f t="shared" si="79"/>
        <v>0</v>
      </c>
      <c r="Q419" s="77">
        <f t="shared" si="80"/>
        <v>0</v>
      </c>
      <c r="R419" s="77">
        <f t="shared" si="80"/>
        <v>0</v>
      </c>
      <c r="S419" s="77">
        <f t="shared" si="80"/>
        <v>0</v>
      </c>
      <c r="T419" s="77">
        <f t="shared" si="80"/>
        <v>0</v>
      </c>
      <c r="U419" s="77">
        <f t="shared" si="80"/>
        <v>0</v>
      </c>
      <c r="V419" s="77">
        <f t="shared" si="80"/>
        <v>0</v>
      </c>
      <c r="W419" s="77">
        <f t="shared" si="80"/>
        <v>0</v>
      </c>
      <c r="X419" s="77">
        <f t="shared" si="80"/>
        <v>0</v>
      </c>
      <c r="Y419" s="77">
        <f t="shared" si="80"/>
        <v>0</v>
      </c>
      <c r="Z419" s="77">
        <f t="shared" si="80"/>
        <v>0</v>
      </c>
      <c r="AA419" s="77">
        <f t="shared" si="81"/>
        <v>0</v>
      </c>
      <c r="AB419" s="77">
        <f t="shared" si="81"/>
        <v>0</v>
      </c>
      <c r="AC419" s="77">
        <f t="shared" si="81"/>
        <v>0</v>
      </c>
      <c r="AD419" s="77">
        <f t="shared" si="81"/>
        <v>0</v>
      </c>
      <c r="AE419" s="77">
        <f t="shared" si="81"/>
        <v>0</v>
      </c>
      <c r="AF419" s="77">
        <f t="shared" si="81"/>
        <v>0</v>
      </c>
      <c r="AG419" s="77">
        <f t="shared" si="81"/>
        <v>0</v>
      </c>
      <c r="AH419" s="77">
        <f t="shared" si="81"/>
        <v>0</v>
      </c>
      <c r="AI419" s="77">
        <f t="shared" si="81"/>
        <v>0</v>
      </c>
      <c r="AJ419" s="77">
        <f t="shared" si="81"/>
        <v>0</v>
      </c>
      <c r="AK419" s="77">
        <f t="shared" si="68"/>
        <v>0</v>
      </c>
      <c r="AL419" s="78">
        <f t="shared" si="69"/>
        <v>0</v>
      </c>
    </row>
    <row r="420" spans="1:38">
      <c r="A420" s="80"/>
      <c r="B420" s="143"/>
      <c r="C420" s="101"/>
      <c r="D420" s="101"/>
      <c r="E420" s="145"/>
      <c r="F420" s="102"/>
      <c r="G420" s="146"/>
      <c r="H420" s="142"/>
      <c r="I420" s="70" t="e">
        <f>VLOOKUP(H420,CARGOS!$A$2:$C$21,2,FALSE)</f>
        <v>#N/A</v>
      </c>
      <c r="J420" s="71" t="e">
        <f>VLOOKUP(H420,CARGOS!$A$2:$C$21,3,FALSE)</f>
        <v>#N/A</v>
      </c>
      <c r="K420" s="149"/>
      <c r="L420" s="153"/>
      <c r="M420" s="73">
        <f t="shared" si="82"/>
        <v>0</v>
      </c>
      <c r="N420" s="153"/>
      <c r="O420" s="75">
        <f t="shared" si="67"/>
        <v>0</v>
      </c>
      <c r="P420" s="76">
        <f t="shared" si="79"/>
        <v>0</v>
      </c>
      <c r="Q420" s="77">
        <f t="shared" si="80"/>
        <v>0</v>
      </c>
      <c r="R420" s="77">
        <f t="shared" si="80"/>
        <v>0</v>
      </c>
      <c r="S420" s="77">
        <f t="shared" si="80"/>
        <v>0</v>
      </c>
      <c r="T420" s="77">
        <f t="shared" si="80"/>
        <v>0</v>
      </c>
      <c r="U420" s="77">
        <f t="shared" si="80"/>
        <v>0</v>
      </c>
      <c r="V420" s="77">
        <f t="shared" si="80"/>
        <v>0</v>
      </c>
      <c r="W420" s="77">
        <f t="shared" si="80"/>
        <v>0</v>
      </c>
      <c r="X420" s="77">
        <f t="shared" si="80"/>
        <v>0</v>
      </c>
      <c r="Y420" s="77">
        <f t="shared" si="80"/>
        <v>0</v>
      </c>
      <c r="Z420" s="77">
        <f t="shared" si="80"/>
        <v>0</v>
      </c>
      <c r="AA420" s="77">
        <f t="shared" si="81"/>
        <v>0</v>
      </c>
      <c r="AB420" s="77">
        <f t="shared" si="81"/>
        <v>0</v>
      </c>
      <c r="AC420" s="77">
        <f t="shared" si="81"/>
        <v>0</v>
      </c>
      <c r="AD420" s="77">
        <f t="shared" si="81"/>
        <v>0</v>
      </c>
      <c r="AE420" s="77">
        <f t="shared" si="81"/>
        <v>0</v>
      </c>
      <c r="AF420" s="77">
        <f t="shared" si="81"/>
        <v>0</v>
      </c>
      <c r="AG420" s="77">
        <f t="shared" si="81"/>
        <v>0</v>
      </c>
      <c r="AH420" s="77">
        <f t="shared" si="81"/>
        <v>0</v>
      </c>
      <c r="AI420" s="77">
        <f t="shared" si="81"/>
        <v>0</v>
      </c>
      <c r="AJ420" s="77">
        <f t="shared" si="81"/>
        <v>0</v>
      </c>
      <c r="AK420" s="77">
        <f t="shared" si="68"/>
        <v>0</v>
      </c>
      <c r="AL420" s="78">
        <f t="shared" si="69"/>
        <v>0</v>
      </c>
    </row>
    <row r="421" spans="1:38">
      <c r="A421" s="80"/>
      <c r="B421" s="143"/>
      <c r="C421" s="101"/>
      <c r="D421" s="101"/>
      <c r="E421" s="145"/>
      <c r="F421" s="102"/>
      <c r="G421" s="146"/>
      <c r="H421" s="142"/>
      <c r="I421" s="70" t="e">
        <f>VLOOKUP(H421,CARGOS!$A$2:$C$21,2,FALSE)</f>
        <v>#N/A</v>
      </c>
      <c r="J421" s="71" t="e">
        <f>VLOOKUP(H421,CARGOS!$A$2:$C$21,3,FALSE)</f>
        <v>#N/A</v>
      </c>
      <c r="K421" s="149"/>
      <c r="L421" s="153"/>
      <c r="M421" s="73">
        <f t="shared" si="82"/>
        <v>0</v>
      </c>
      <c r="N421" s="153"/>
      <c r="O421" s="75">
        <f t="shared" si="67"/>
        <v>0</v>
      </c>
      <c r="P421" s="76">
        <f t="shared" si="79"/>
        <v>0</v>
      </c>
      <c r="Q421" s="77">
        <f t="shared" si="80"/>
        <v>0</v>
      </c>
      <c r="R421" s="77">
        <f t="shared" si="80"/>
        <v>0</v>
      </c>
      <c r="S421" s="77">
        <f t="shared" si="80"/>
        <v>0</v>
      </c>
      <c r="T421" s="77">
        <f t="shared" si="80"/>
        <v>0</v>
      </c>
      <c r="U421" s="77">
        <f t="shared" si="80"/>
        <v>0</v>
      </c>
      <c r="V421" s="77">
        <f t="shared" si="80"/>
        <v>0</v>
      </c>
      <c r="W421" s="77">
        <f t="shared" si="80"/>
        <v>0</v>
      </c>
      <c r="X421" s="77">
        <f t="shared" si="80"/>
        <v>0</v>
      </c>
      <c r="Y421" s="77">
        <f t="shared" si="80"/>
        <v>0</v>
      </c>
      <c r="Z421" s="77">
        <f t="shared" si="80"/>
        <v>0</v>
      </c>
      <c r="AA421" s="77">
        <f t="shared" si="81"/>
        <v>0</v>
      </c>
      <c r="AB421" s="77">
        <f t="shared" si="81"/>
        <v>0</v>
      </c>
      <c r="AC421" s="77">
        <f t="shared" si="81"/>
        <v>0</v>
      </c>
      <c r="AD421" s="77">
        <f t="shared" si="81"/>
        <v>0</v>
      </c>
      <c r="AE421" s="77">
        <f t="shared" si="81"/>
        <v>0</v>
      </c>
      <c r="AF421" s="77">
        <f t="shared" si="81"/>
        <v>0</v>
      </c>
      <c r="AG421" s="77">
        <f t="shared" si="81"/>
        <v>0</v>
      </c>
      <c r="AH421" s="77">
        <f t="shared" si="81"/>
        <v>0</v>
      </c>
      <c r="AI421" s="77">
        <f t="shared" si="81"/>
        <v>0</v>
      </c>
      <c r="AJ421" s="77">
        <f t="shared" si="81"/>
        <v>0</v>
      </c>
      <c r="AK421" s="77">
        <f t="shared" si="68"/>
        <v>0</v>
      </c>
      <c r="AL421" s="78">
        <f t="shared" si="69"/>
        <v>0</v>
      </c>
    </row>
    <row r="422" spans="1:38">
      <c r="A422" s="80"/>
      <c r="B422" s="143"/>
      <c r="C422" s="101"/>
      <c r="D422" s="101"/>
      <c r="E422" s="145"/>
      <c r="F422" s="102"/>
      <c r="G422" s="146"/>
      <c r="H422" s="142"/>
      <c r="I422" s="70" t="e">
        <f>VLOOKUP(H422,CARGOS!$A$2:$C$21,2,FALSE)</f>
        <v>#N/A</v>
      </c>
      <c r="J422" s="71" t="e">
        <f>VLOOKUP(H422,CARGOS!$A$2:$C$21,3,FALSE)</f>
        <v>#N/A</v>
      </c>
      <c r="K422" s="149"/>
      <c r="L422" s="153"/>
      <c r="M422" s="73">
        <f t="shared" si="82"/>
        <v>0</v>
      </c>
      <c r="N422" s="153"/>
      <c r="O422" s="75">
        <f t="shared" si="67"/>
        <v>0</v>
      </c>
      <c r="P422" s="76">
        <f t="shared" si="79"/>
        <v>0</v>
      </c>
      <c r="Q422" s="77">
        <f t="shared" si="80"/>
        <v>0</v>
      </c>
      <c r="R422" s="77">
        <f t="shared" si="80"/>
        <v>0</v>
      </c>
      <c r="S422" s="77">
        <f t="shared" si="80"/>
        <v>0</v>
      </c>
      <c r="T422" s="77">
        <f t="shared" si="80"/>
        <v>0</v>
      </c>
      <c r="U422" s="77">
        <f t="shared" si="80"/>
        <v>0</v>
      </c>
      <c r="V422" s="77">
        <f t="shared" si="80"/>
        <v>0</v>
      </c>
      <c r="W422" s="77">
        <f t="shared" si="80"/>
        <v>0</v>
      </c>
      <c r="X422" s="77">
        <f t="shared" si="80"/>
        <v>0</v>
      </c>
      <c r="Y422" s="77">
        <f t="shared" si="80"/>
        <v>0</v>
      </c>
      <c r="Z422" s="77">
        <f t="shared" si="80"/>
        <v>0</v>
      </c>
      <c r="AA422" s="77">
        <f t="shared" si="81"/>
        <v>0</v>
      </c>
      <c r="AB422" s="77">
        <f t="shared" si="81"/>
        <v>0</v>
      </c>
      <c r="AC422" s="77">
        <f t="shared" si="81"/>
        <v>0</v>
      </c>
      <c r="AD422" s="77">
        <f t="shared" si="81"/>
        <v>0</v>
      </c>
      <c r="AE422" s="77">
        <f t="shared" si="81"/>
        <v>0</v>
      </c>
      <c r="AF422" s="77">
        <f t="shared" si="81"/>
        <v>0</v>
      </c>
      <c r="AG422" s="77">
        <f t="shared" si="81"/>
        <v>0</v>
      </c>
      <c r="AH422" s="77">
        <f t="shared" si="81"/>
        <v>0</v>
      </c>
      <c r="AI422" s="77">
        <f t="shared" si="81"/>
        <v>0</v>
      </c>
      <c r="AJ422" s="77">
        <f t="shared" si="81"/>
        <v>0</v>
      </c>
      <c r="AK422" s="77">
        <f t="shared" si="68"/>
        <v>0</v>
      </c>
      <c r="AL422" s="78">
        <f t="shared" si="69"/>
        <v>0</v>
      </c>
    </row>
    <row r="423" spans="1:38">
      <c r="A423" s="81"/>
      <c r="B423" s="143"/>
      <c r="C423" s="101"/>
      <c r="D423" s="101"/>
      <c r="E423" s="145"/>
      <c r="F423" s="102"/>
      <c r="G423" s="146"/>
      <c r="H423" s="142"/>
      <c r="I423" s="70" t="e">
        <f>VLOOKUP(H423,CARGOS!$A$2:$C$21,2,FALSE)</f>
        <v>#N/A</v>
      </c>
      <c r="J423" s="71" t="e">
        <f>VLOOKUP(H423,CARGOS!$A$2:$C$21,3,FALSE)</f>
        <v>#N/A</v>
      </c>
      <c r="K423" s="149"/>
      <c r="L423" s="153"/>
      <c r="M423" s="73">
        <f t="shared" si="82"/>
        <v>0</v>
      </c>
      <c r="N423" s="153"/>
      <c r="O423" s="75">
        <f t="shared" si="67"/>
        <v>0</v>
      </c>
      <c r="P423" s="76">
        <f t="shared" si="79"/>
        <v>0</v>
      </c>
      <c r="Q423" s="77">
        <f t="shared" si="80"/>
        <v>0</v>
      </c>
      <c r="R423" s="77">
        <f t="shared" si="80"/>
        <v>0</v>
      </c>
      <c r="S423" s="77">
        <f t="shared" si="80"/>
        <v>0</v>
      </c>
      <c r="T423" s="77">
        <f t="shared" si="80"/>
        <v>0</v>
      </c>
      <c r="U423" s="77">
        <f t="shared" si="80"/>
        <v>0</v>
      </c>
      <c r="V423" s="77">
        <f t="shared" si="80"/>
        <v>0</v>
      </c>
      <c r="W423" s="77">
        <f t="shared" si="80"/>
        <v>0</v>
      </c>
      <c r="X423" s="77">
        <f t="shared" si="80"/>
        <v>0</v>
      </c>
      <c r="Y423" s="77">
        <f t="shared" si="80"/>
        <v>0</v>
      </c>
      <c r="Z423" s="77">
        <f t="shared" si="80"/>
        <v>0</v>
      </c>
      <c r="AA423" s="77">
        <f t="shared" si="81"/>
        <v>0</v>
      </c>
      <c r="AB423" s="77">
        <f t="shared" si="81"/>
        <v>0</v>
      </c>
      <c r="AC423" s="77">
        <f t="shared" si="81"/>
        <v>0</v>
      </c>
      <c r="AD423" s="77">
        <f t="shared" si="81"/>
        <v>0</v>
      </c>
      <c r="AE423" s="77">
        <f t="shared" si="81"/>
        <v>0</v>
      </c>
      <c r="AF423" s="77">
        <f t="shared" si="81"/>
        <v>0</v>
      </c>
      <c r="AG423" s="77">
        <f t="shared" si="81"/>
        <v>0</v>
      </c>
      <c r="AH423" s="77">
        <f t="shared" si="81"/>
        <v>0</v>
      </c>
      <c r="AI423" s="77">
        <f t="shared" si="81"/>
        <v>0</v>
      </c>
      <c r="AJ423" s="77">
        <f t="shared" si="81"/>
        <v>0</v>
      </c>
      <c r="AK423" s="77">
        <f t="shared" si="68"/>
        <v>0</v>
      </c>
      <c r="AL423" s="78">
        <f t="shared" si="69"/>
        <v>0</v>
      </c>
    </row>
    <row r="424" spans="1:38">
      <c r="A424" s="81"/>
      <c r="B424" s="143"/>
      <c r="C424" s="101"/>
      <c r="D424" s="101"/>
      <c r="E424" s="145"/>
      <c r="F424" s="102"/>
      <c r="G424" s="146"/>
      <c r="H424" s="142"/>
      <c r="I424" s="70" t="e">
        <f>VLOOKUP(H424,CARGOS!$A$2:$C$21,2,FALSE)</f>
        <v>#N/A</v>
      </c>
      <c r="J424" s="71" t="e">
        <f>VLOOKUP(H424,CARGOS!$A$2:$C$21,3,FALSE)</f>
        <v>#N/A</v>
      </c>
      <c r="K424" s="149"/>
      <c r="L424" s="153"/>
      <c r="M424" s="73">
        <f t="shared" si="82"/>
        <v>0</v>
      </c>
      <c r="N424" s="153"/>
      <c r="O424" s="75">
        <f t="shared" si="67"/>
        <v>0</v>
      </c>
      <c r="P424" s="76">
        <f t="shared" si="79"/>
        <v>0</v>
      </c>
      <c r="Q424" s="77">
        <f t="shared" si="80"/>
        <v>0</v>
      </c>
      <c r="R424" s="77">
        <f t="shared" si="80"/>
        <v>0</v>
      </c>
      <c r="S424" s="77">
        <f t="shared" si="80"/>
        <v>0</v>
      </c>
      <c r="T424" s="77">
        <f t="shared" si="80"/>
        <v>0</v>
      </c>
      <c r="U424" s="77">
        <f t="shared" si="80"/>
        <v>0</v>
      </c>
      <c r="V424" s="77">
        <f t="shared" si="80"/>
        <v>0</v>
      </c>
      <c r="W424" s="77">
        <f t="shared" si="80"/>
        <v>0</v>
      </c>
      <c r="X424" s="77">
        <f t="shared" si="80"/>
        <v>0</v>
      </c>
      <c r="Y424" s="77">
        <f t="shared" si="80"/>
        <v>0</v>
      </c>
      <c r="Z424" s="77">
        <f t="shared" si="80"/>
        <v>0</v>
      </c>
      <c r="AA424" s="77">
        <f t="shared" si="81"/>
        <v>0</v>
      </c>
      <c r="AB424" s="77">
        <f t="shared" si="81"/>
        <v>0</v>
      </c>
      <c r="AC424" s="77">
        <f t="shared" si="81"/>
        <v>0</v>
      </c>
      <c r="AD424" s="77">
        <f t="shared" si="81"/>
        <v>0</v>
      </c>
      <c r="AE424" s="77">
        <f t="shared" si="81"/>
        <v>0</v>
      </c>
      <c r="AF424" s="77">
        <f t="shared" si="81"/>
        <v>0</v>
      </c>
      <c r="AG424" s="77">
        <f t="shared" si="81"/>
        <v>0</v>
      </c>
      <c r="AH424" s="77">
        <f t="shared" si="81"/>
        <v>0</v>
      </c>
      <c r="AI424" s="77">
        <f t="shared" si="81"/>
        <v>0</v>
      </c>
      <c r="AJ424" s="77">
        <f t="shared" si="81"/>
        <v>0</v>
      </c>
      <c r="AK424" s="77">
        <f t="shared" si="68"/>
        <v>0</v>
      </c>
      <c r="AL424" s="78">
        <f t="shared" si="69"/>
        <v>0</v>
      </c>
    </row>
    <row r="425" spans="1:38">
      <c r="A425" s="81"/>
      <c r="B425" s="143"/>
      <c r="C425" s="101"/>
      <c r="D425" s="101"/>
      <c r="E425" s="145"/>
      <c r="F425" s="102"/>
      <c r="G425" s="146"/>
      <c r="H425" s="142"/>
      <c r="I425" s="70" t="e">
        <f>VLOOKUP(H425,CARGOS!$A$2:$C$21,2,FALSE)</f>
        <v>#N/A</v>
      </c>
      <c r="J425" s="71" t="e">
        <f>VLOOKUP(H425,CARGOS!$A$2:$C$21,3,FALSE)</f>
        <v>#N/A</v>
      </c>
      <c r="K425" s="149"/>
      <c r="L425" s="153"/>
      <c r="M425" s="73">
        <f t="shared" si="82"/>
        <v>0</v>
      </c>
      <c r="N425" s="153"/>
      <c r="O425" s="75">
        <f t="shared" si="67"/>
        <v>0</v>
      </c>
      <c r="P425" s="76">
        <f t="shared" si="79"/>
        <v>0</v>
      </c>
      <c r="Q425" s="77">
        <f t="shared" si="80"/>
        <v>0</v>
      </c>
      <c r="R425" s="77">
        <f t="shared" si="80"/>
        <v>0</v>
      </c>
      <c r="S425" s="77">
        <f t="shared" si="80"/>
        <v>0</v>
      </c>
      <c r="T425" s="77">
        <f t="shared" si="80"/>
        <v>0</v>
      </c>
      <c r="U425" s="77">
        <f t="shared" si="80"/>
        <v>0</v>
      </c>
      <c r="V425" s="77">
        <f t="shared" si="80"/>
        <v>0</v>
      </c>
      <c r="W425" s="77">
        <f t="shared" si="80"/>
        <v>0</v>
      </c>
      <c r="X425" s="77">
        <f t="shared" si="80"/>
        <v>0</v>
      </c>
      <c r="Y425" s="77">
        <f t="shared" si="80"/>
        <v>0</v>
      </c>
      <c r="Z425" s="77">
        <f t="shared" si="80"/>
        <v>0</v>
      </c>
      <c r="AA425" s="77">
        <f t="shared" si="81"/>
        <v>0</v>
      </c>
      <c r="AB425" s="77">
        <f t="shared" si="81"/>
        <v>0</v>
      </c>
      <c r="AC425" s="77">
        <f t="shared" si="81"/>
        <v>0</v>
      </c>
      <c r="AD425" s="77">
        <f t="shared" si="81"/>
        <v>0</v>
      </c>
      <c r="AE425" s="77">
        <f t="shared" si="81"/>
        <v>0</v>
      </c>
      <c r="AF425" s="77">
        <f t="shared" si="81"/>
        <v>0</v>
      </c>
      <c r="AG425" s="77">
        <f t="shared" si="81"/>
        <v>0</v>
      </c>
      <c r="AH425" s="77">
        <f t="shared" si="81"/>
        <v>0</v>
      </c>
      <c r="AI425" s="77">
        <f t="shared" si="81"/>
        <v>0</v>
      </c>
      <c r="AJ425" s="77">
        <f t="shared" si="81"/>
        <v>0</v>
      </c>
      <c r="AK425" s="77">
        <f t="shared" si="68"/>
        <v>0</v>
      </c>
      <c r="AL425" s="78">
        <f t="shared" si="69"/>
        <v>0</v>
      </c>
    </row>
    <row r="426" spans="1:38">
      <c r="A426" s="81"/>
      <c r="B426" s="143"/>
      <c r="C426" s="101"/>
      <c r="D426" s="101"/>
      <c r="E426" s="145"/>
      <c r="F426" s="102"/>
      <c r="G426" s="146"/>
      <c r="H426" s="142"/>
      <c r="I426" s="70" t="e">
        <f>VLOOKUP(H426,CARGOS!$A$2:$C$21,2,FALSE)</f>
        <v>#N/A</v>
      </c>
      <c r="J426" s="71" t="e">
        <f>VLOOKUP(H426,CARGOS!$A$2:$C$21,3,FALSE)</f>
        <v>#N/A</v>
      </c>
      <c r="K426" s="149"/>
      <c r="L426" s="153"/>
      <c r="M426" s="73">
        <f t="shared" si="82"/>
        <v>0</v>
      </c>
      <c r="N426" s="153"/>
      <c r="O426" s="75">
        <f t="shared" si="67"/>
        <v>0</v>
      </c>
      <c r="P426" s="76">
        <f t="shared" si="79"/>
        <v>0</v>
      </c>
      <c r="Q426" s="77">
        <f t="shared" si="80"/>
        <v>0</v>
      </c>
      <c r="R426" s="77">
        <f t="shared" si="80"/>
        <v>0</v>
      </c>
      <c r="S426" s="77">
        <f t="shared" si="80"/>
        <v>0</v>
      </c>
      <c r="T426" s="77">
        <f t="shared" si="80"/>
        <v>0</v>
      </c>
      <c r="U426" s="77">
        <f t="shared" si="80"/>
        <v>0</v>
      </c>
      <c r="V426" s="77">
        <f t="shared" si="80"/>
        <v>0</v>
      </c>
      <c r="W426" s="77">
        <f t="shared" si="80"/>
        <v>0</v>
      </c>
      <c r="X426" s="77">
        <f t="shared" si="80"/>
        <v>0</v>
      </c>
      <c r="Y426" s="77">
        <f t="shared" si="80"/>
        <v>0</v>
      </c>
      <c r="Z426" s="77">
        <f t="shared" si="80"/>
        <v>0</v>
      </c>
      <c r="AA426" s="77">
        <f t="shared" si="81"/>
        <v>0</v>
      </c>
      <c r="AB426" s="77">
        <f t="shared" si="81"/>
        <v>0</v>
      </c>
      <c r="AC426" s="77">
        <f t="shared" si="81"/>
        <v>0</v>
      </c>
      <c r="AD426" s="77">
        <f t="shared" si="81"/>
        <v>0</v>
      </c>
      <c r="AE426" s="77">
        <f t="shared" si="81"/>
        <v>0</v>
      </c>
      <c r="AF426" s="77">
        <f t="shared" si="81"/>
        <v>0</v>
      </c>
      <c r="AG426" s="77">
        <f t="shared" si="81"/>
        <v>0</v>
      </c>
      <c r="AH426" s="77">
        <f t="shared" si="81"/>
        <v>0</v>
      </c>
      <c r="AI426" s="77">
        <f t="shared" si="81"/>
        <v>0</v>
      </c>
      <c r="AJ426" s="77">
        <f t="shared" si="81"/>
        <v>0</v>
      </c>
      <c r="AK426" s="77">
        <f t="shared" si="68"/>
        <v>0</v>
      </c>
      <c r="AL426" s="78">
        <f t="shared" si="69"/>
        <v>0</v>
      </c>
    </row>
    <row r="427" spans="1:38">
      <c r="A427" s="81"/>
      <c r="B427" s="143"/>
      <c r="C427" s="101"/>
      <c r="D427" s="101"/>
      <c r="E427" s="145"/>
      <c r="F427" s="102"/>
      <c r="G427" s="146"/>
      <c r="H427" s="142"/>
      <c r="I427" s="70" t="e">
        <f>VLOOKUP(H427,CARGOS!$A$2:$C$21,2,FALSE)</f>
        <v>#N/A</v>
      </c>
      <c r="J427" s="71" t="e">
        <f>VLOOKUP(H427,CARGOS!$A$2:$C$21,3,FALSE)</f>
        <v>#N/A</v>
      </c>
      <c r="K427" s="149"/>
      <c r="L427" s="153"/>
      <c r="M427" s="73">
        <f t="shared" si="82"/>
        <v>0</v>
      </c>
      <c r="N427" s="153"/>
      <c r="O427" s="75">
        <f t="shared" si="67"/>
        <v>0</v>
      </c>
      <c r="P427" s="76">
        <f t="shared" si="79"/>
        <v>0</v>
      </c>
      <c r="Q427" s="77">
        <f t="shared" si="80"/>
        <v>0</v>
      </c>
      <c r="R427" s="77">
        <f t="shared" si="80"/>
        <v>0</v>
      </c>
      <c r="S427" s="77">
        <f t="shared" si="80"/>
        <v>0</v>
      </c>
      <c r="T427" s="77">
        <f t="shared" si="80"/>
        <v>0</v>
      </c>
      <c r="U427" s="77">
        <f t="shared" si="80"/>
        <v>0</v>
      </c>
      <c r="V427" s="77">
        <f t="shared" si="80"/>
        <v>0</v>
      </c>
      <c r="W427" s="77">
        <f t="shared" si="80"/>
        <v>0</v>
      </c>
      <c r="X427" s="77">
        <f t="shared" si="80"/>
        <v>0</v>
      </c>
      <c r="Y427" s="77">
        <f t="shared" si="80"/>
        <v>0</v>
      </c>
      <c r="Z427" s="77">
        <f t="shared" si="80"/>
        <v>0</v>
      </c>
      <c r="AA427" s="77">
        <f t="shared" si="81"/>
        <v>0</v>
      </c>
      <c r="AB427" s="77">
        <f t="shared" si="81"/>
        <v>0</v>
      </c>
      <c r="AC427" s="77">
        <f t="shared" si="81"/>
        <v>0</v>
      </c>
      <c r="AD427" s="77">
        <f t="shared" si="81"/>
        <v>0</v>
      </c>
      <c r="AE427" s="77">
        <f t="shared" si="81"/>
        <v>0</v>
      </c>
      <c r="AF427" s="77">
        <f t="shared" si="81"/>
        <v>0</v>
      </c>
      <c r="AG427" s="77">
        <f t="shared" si="81"/>
        <v>0</v>
      </c>
      <c r="AH427" s="77">
        <f t="shared" si="81"/>
        <v>0</v>
      </c>
      <c r="AI427" s="77">
        <f t="shared" si="81"/>
        <v>0</v>
      </c>
      <c r="AJ427" s="77">
        <f t="shared" si="81"/>
        <v>0</v>
      </c>
      <c r="AK427" s="77">
        <f t="shared" si="68"/>
        <v>0</v>
      </c>
      <c r="AL427" s="78">
        <f t="shared" si="69"/>
        <v>0</v>
      </c>
    </row>
    <row r="428" spans="1:38">
      <c r="A428" s="81"/>
      <c r="B428" s="143"/>
      <c r="C428" s="101"/>
      <c r="D428" s="101"/>
      <c r="E428" s="145"/>
      <c r="F428" s="102"/>
      <c r="G428" s="146"/>
      <c r="H428" s="142"/>
      <c r="I428" s="70" t="e">
        <f>VLOOKUP(H428,CARGOS!$A$2:$C$21,2,FALSE)</f>
        <v>#N/A</v>
      </c>
      <c r="J428" s="71" t="e">
        <f>VLOOKUP(H428,CARGOS!$A$2:$C$21,3,FALSE)</f>
        <v>#N/A</v>
      </c>
      <c r="K428" s="149"/>
      <c r="L428" s="153"/>
      <c r="M428" s="73">
        <f t="shared" si="82"/>
        <v>0</v>
      </c>
      <c r="N428" s="153"/>
      <c r="O428" s="75">
        <f t="shared" si="67"/>
        <v>0</v>
      </c>
      <c r="P428" s="76">
        <f t="shared" si="79"/>
        <v>0</v>
      </c>
      <c r="Q428" s="77">
        <f t="shared" si="80"/>
        <v>0</v>
      </c>
      <c r="R428" s="77">
        <f t="shared" si="80"/>
        <v>0</v>
      </c>
      <c r="S428" s="77">
        <f t="shared" si="80"/>
        <v>0</v>
      </c>
      <c r="T428" s="77">
        <f t="shared" si="80"/>
        <v>0</v>
      </c>
      <c r="U428" s="77">
        <f t="shared" si="80"/>
        <v>0</v>
      </c>
      <c r="V428" s="77">
        <f t="shared" si="80"/>
        <v>0</v>
      </c>
      <c r="W428" s="77">
        <f t="shared" si="80"/>
        <v>0</v>
      </c>
      <c r="X428" s="77">
        <f t="shared" si="80"/>
        <v>0</v>
      </c>
      <c r="Y428" s="77">
        <f t="shared" si="80"/>
        <v>0</v>
      </c>
      <c r="Z428" s="77">
        <f t="shared" si="80"/>
        <v>0</v>
      </c>
      <c r="AA428" s="77">
        <f t="shared" si="81"/>
        <v>0</v>
      </c>
      <c r="AB428" s="77">
        <f t="shared" si="81"/>
        <v>0</v>
      </c>
      <c r="AC428" s="77">
        <f t="shared" si="81"/>
        <v>0</v>
      </c>
      <c r="AD428" s="77">
        <f t="shared" si="81"/>
        <v>0</v>
      </c>
      <c r="AE428" s="77">
        <f t="shared" si="81"/>
        <v>0</v>
      </c>
      <c r="AF428" s="77">
        <f t="shared" si="81"/>
        <v>0</v>
      </c>
      <c r="AG428" s="77">
        <f t="shared" si="81"/>
        <v>0</v>
      </c>
      <c r="AH428" s="77">
        <f t="shared" si="81"/>
        <v>0</v>
      </c>
      <c r="AI428" s="77">
        <f t="shared" si="81"/>
        <v>0</v>
      </c>
      <c r="AJ428" s="77">
        <f t="shared" si="81"/>
        <v>0</v>
      </c>
      <c r="AK428" s="77">
        <f t="shared" si="68"/>
        <v>0</v>
      </c>
      <c r="AL428" s="78">
        <f t="shared" si="69"/>
        <v>0</v>
      </c>
    </row>
    <row r="429" spans="1:38">
      <c r="A429" s="81"/>
      <c r="B429" s="143"/>
      <c r="C429" s="101"/>
      <c r="D429" s="101"/>
      <c r="E429" s="114"/>
      <c r="F429" s="102"/>
      <c r="G429" s="190"/>
      <c r="H429" s="142"/>
      <c r="I429" s="70" t="e">
        <f>VLOOKUP(H429,CARGOS!$A$2:$C$21,2,FALSE)</f>
        <v>#N/A</v>
      </c>
      <c r="J429" s="71" t="e">
        <f>VLOOKUP(H429,CARGOS!$A$2:$C$21,3,FALSE)</f>
        <v>#N/A</v>
      </c>
      <c r="K429" s="149"/>
      <c r="L429" s="153"/>
      <c r="M429" s="73">
        <f t="shared" si="82"/>
        <v>0</v>
      </c>
      <c r="N429" s="153"/>
      <c r="O429" s="75">
        <f t="shared" si="67"/>
        <v>0</v>
      </c>
      <c r="P429" s="76">
        <f t="shared" si="79"/>
        <v>0</v>
      </c>
      <c r="Q429" s="77">
        <f t="shared" si="80"/>
        <v>0</v>
      </c>
      <c r="R429" s="77">
        <f t="shared" si="80"/>
        <v>0</v>
      </c>
      <c r="S429" s="77">
        <f t="shared" si="80"/>
        <v>0</v>
      </c>
      <c r="T429" s="77">
        <f t="shared" si="80"/>
        <v>0</v>
      </c>
      <c r="U429" s="77">
        <f t="shared" si="80"/>
        <v>0</v>
      </c>
      <c r="V429" s="77">
        <f t="shared" si="80"/>
        <v>0</v>
      </c>
      <c r="W429" s="77">
        <f t="shared" si="80"/>
        <v>0</v>
      </c>
      <c r="X429" s="77">
        <f t="shared" si="80"/>
        <v>0</v>
      </c>
      <c r="Y429" s="77">
        <f t="shared" si="80"/>
        <v>0</v>
      </c>
      <c r="Z429" s="77">
        <f t="shared" si="80"/>
        <v>0</v>
      </c>
      <c r="AA429" s="77">
        <f t="shared" si="81"/>
        <v>0</v>
      </c>
      <c r="AB429" s="77">
        <f t="shared" si="81"/>
        <v>0</v>
      </c>
      <c r="AC429" s="77">
        <f t="shared" si="81"/>
        <v>0</v>
      </c>
      <c r="AD429" s="77">
        <f t="shared" si="81"/>
        <v>0</v>
      </c>
      <c r="AE429" s="77">
        <f t="shared" si="81"/>
        <v>0</v>
      </c>
      <c r="AF429" s="77">
        <f t="shared" si="81"/>
        <v>0</v>
      </c>
      <c r="AG429" s="77">
        <f t="shared" si="81"/>
        <v>0</v>
      </c>
      <c r="AH429" s="77">
        <f t="shared" si="81"/>
        <v>0</v>
      </c>
      <c r="AI429" s="77">
        <f t="shared" si="81"/>
        <v>0</v>
      </c>
      <c r="AJ429" s="77">
        <f t="shared" si="81"/>
        <v>0</v>
      </c>
      <c r="AK429" s="77">
        <f t="shared" si="68"/>
        <v>0</v>
      </c>
      <c r="AL429" s="78">
        <f t="shared" si="69"/>
        <v>0</v>
      </c>
    </row>
    <row r="430" spans="1:38">
      <c r="A430" s="81"/>
      <c r="B430" s="143"/>
      <c r="C430" s="101"/>
      <c r="D430" s="101"/>
      <c r="E430" s="165"/>
      <c r="F430" s="189"/>
      <c r="G430" s="189"/>
      <c r="H430" s="142"/>
      <c r="I430" s="70" t="e">
        <f>VLOOKUP(H430,CARGOS!$A$2:$C$21,2,FALSE)</f>
        <v>#N/A</v>
      </c>
      <c r="J430" s="71" t="e">
        <f>VLOOKUP(H430,CARGOS!$A$2:$C$21,3,FALSE)</f>
        <v>#N/A</v>
      </c>
      <c r="K430" s="149"/>
      <c r="L430" s="150"/>
      <c r="M430" s="73">
        <f t="shared" si="82"/>
        <v>0</v>
      </c>
      <c r="N430" s="151"/>
      <c r="O430" s="75">
        <f t="shared" si="67"/>
        <v>0</v>
      </c>
      <c r="P430" s="76">
        <f t="shared" si="79"/>
        <v>0</v>
      </c>
      <c r="Q430" s="77">
        <f t="shared" si="80"/>
        <v>0</v>
      </c>
      <c r="R430" s="77">
        <f t="shared" si="80"/>
        <v>0</v>
      </c>
      <c r="S430" s="77">
        <f t="shared" si="80"/>
        <v>0</v>
      </c>
      <c r="T430" s="77">
        <f t="shared" si="80"/>
        <v>0</v>
      </c>
      <c r="U430" s="77">
        <f t="shared" si="80"/>
        <v>0</v>
      </c>
      <c r="V430" s="77">
        <f t="shared" si="80"/>
        <v>0</v>
      </c>
      <c r="W430" s="77">
        <f t="shared" si="80"/>
        <v>0</v>
      </c>
      <c r="X430" s="77">
        <f t="shared" si="80"/>
        <v>0</v>
      </c>
      <c r="Y430" s="77">
        <f t="shared" si="80"/>
        <v>0</v>
      </c>
      <c r="Z430" s="77">
        <f t="shared" si="80"/>
        <v>0</v>
      </c>
      <c r="AA430" s="77">
        <f t="shared" si="81"/>
        <v>0</v>
      </c>
      <c r="AB430" s="77">
        <f t="shared" si="81"/>
        <v>0</v>
      </c>
      <c r="AC430" s="77">
        <f t="shared" si="81"/>
        <v>0</v>
      </c>
      <c r="AD430" s="77">
        <f t="shared" si="81"/>
        <v>0</v>
      </c>
      <c r="AE430" s="77">
        <f t="shared" si="81"/>
        <v>0</v>
      </c>
      <c r="AF430" s="77">
        <f t="shared" si="81"/>
        <v>0</v>
      </c>
      <c r="AG430" s="77">
        <f t="shared" si="81"/>
        <v>0</v>
      </c>
      <c r="AH430" s="77">
        <f t="shared" si="81"/>
        <v>0</v>
      </c>
      <c r="AI430" s="77">
        <f t="shared" si="81"/>
        <v>0</v>
      </c>
      <c r="AJ430" s="77">
        <f t="shared" si="81"/>
        <v>0</v>
      </c>
      <c r="AK430" s="77">
        <f t="shared" si="68"/>
        <v>0</v>
      </c>
      <c r="AL430" s="78">
        <f t="shared" si="69"/>
        <v>0</v>
      </c>
    </row>
    <row r="431" spans="1:38">
      <c r="A431" s="81"/>
      <c r="B431" s="143"/>
      <c r="C431" s="101"/>
      <c r="D431" s="101"/>
      <c r="E431" s="165"/>
      <c r="F431" s="189"/>
      <c r="G431" s="189"/>
      <c r="H431" s="142"/>
      <c r="I431" s="70" t="e">
        <f>VLOOKUP(H431,CARGOS!$A$2:$C$21,2,FALSE)</f>
        <v>#N/A</v>
      </c>
      <c r="J431" s="71" t="e">
        <f>VLOOKUP(H431,CARGOS!$A$2:$C$21,3,FALSE)</f>
        <v>#N/A</v>
      </c>
      <c r="K431" s="149"/>
      <c r="L431" s="153"/>
      <c r="M431" s="73">
        <f t="shared" si="82"/>
        <v>0</v>
      </c>
      <c r="N431" s="153"/>
      <c r="O431" s="75">
        <f t="shared" si="67"/>
        <v>0</v>
      </c>
      <c r="P431" s="76">
        <f t="shared" si="79"/>
        <v>0</v>
      </c>
      <c r="Q431" s="77">
        <f t="shared" si="80"/>
        <v>0</v>
      </c>
      <c r="R431" s="77">
        <f t="shared" si="80"/>
        <v>0</v>
      </c>
      <c r="S431" s="77">
        <f t="shared" si="80"/>
        <v>0</v>
      </c>
      <c r="T431" s="77">
        <f t="shared" si="80"/>
        <v>0</v>
      </c>
      <c r="U431" s="77">
        <f t="shared" si="80"/>
        <v>0</v>
      </c>
      <c r="V431" s="77">
        <f t="shared" si="80"/>
        <v>0</v>
      </c>
      <c r="W431" s="77">
        <f t="shared" si="80"/>
        <v>0</v>
      </c>
      <c r="X431" s="77">
        <f t="shared" si="80"/>
        <v>0</v>
      </c>
      <c r="Y431" s="77">
        <f t="shared" si="80"/>
        <v>0</v>
      </c>
      <c r="Z431" s="77">
        <f t="shared" si="80"/>
        <v>0</v>
      </c>
      <c r="AA431" s="77">
        <f t="shared" si="81"/>
        <v>0</v>
      </c>
      <c r="AB431" s="77">
        <f t="shared" si="81"/>
        <v>0</v>
      </c>
      <c r="AC431" s="77">
        <f t="shared" si="81"/>
        <v>0</v>
      </c>
      <c r="AD431" s="77">
        <f t="shared" si="81"/>
        <v>0</v>
      </c>
      <c r="AE431" s="77">
        <f t="shared" si="81"/>
        <v>0</v>
      </c>
      <c r="AF431" s="77">
        <f t="shared" si="81"/>
        <v>0</v>
      </c>
      <c r="AG431" s="77">
        <f t="shared" si="81"/>
        <v>0</v>
      </c>
      <c r="AH431" s="77">
        <f t="shared" si="81"/>
        <v>0</v>
      </c>
      <c r="AI431" s="77">
        <f t="shared" si="81"/>
        <v>0</v>
      </c>
      <c r="AJ431" s="77">
        <f t="shared" si="81"/>
        <v>0</v>
      </c>
      <c r="AK431" s="77">
        <f t="shared" si="68"/>
        <v>0</v>
      </c>
      <c r="AL431" s="78">
        <f t="shared" si="69"/>
        <v>0</v>
      </c>
    </row>
    <row r="432" spans="1:38">
      <c r="A432" s="81"/>
      <c r="B432" s="143"/>
      <c r="C432" s="101"/>
      <c r="D432" s="101"/>
      <c r="E432" s="165"/>
      <c r="F432" s="189"/>
      <c r="G432" s="189"/>
      <c r="H432" s="142"/>
      <c r="I432" s="70" t="e">
        <f>VLOOKUP(H432,CARGOS!$A$2:$C$21,2,FALSE)</f>
        <v>#N/A</v>
      </c>
      <c r="J432" s="71" t="e">
        <f>VLOOKUP(H432,CARGOS!$A$2:$C$21,3,FALSE)</f>
        <v>#N/A</v>
      </c>
      <c r="K432" s="149"/>
      <c r="L432" s="153"/>
      <c r="M432" s="73">
        <f t="shared" si="82"/>
        <v>0</v>
      </c>
      <c r="N432" s="153"/>
      <c r="O432" s="75">
        <f t="shared" si="67"/>
        <v>0</v>
      </c>
      <c r="P432" s="76">
        <f t="shared" si="79"/>
        <v>0</v>
      </c>
      <c r="Q432" s="77">
        <f t="shared" si="80"/>
        <v>0</v>
      </c>
      <c r="R432" s="77">
        <f t="shared" si="80"/>
        <v>0</v>
      </c>
      <c r="S432" s="77">
        <f t="shared" si="80"/>
        <v>0</v>
      </c>
      <c r="T432" s="77">
        <f t="shared" si="80"/>
        <v>0</v>
      </c>
      <c r="U432" s="77">
        <f t="shared" si="80"/>
        <v>0</v>
      </c>
      <c r="V432" s="77">
        <f t="shared" si="80"/>
        <v>0</v>
      </c>
      <c r="W432" s="77">
        <f t="shared" si="80"/>
        <v>0</v>
      </c>
      <c r="X432" s="77">
        <f t="shared" si="80"/>
        <v>0</v>
      </c>
      <c r="Y432" s="77">
        <f t="shared" si="80"/>
        <v>0</v>
      </c>
      <c r="Z432" s="77">
        <f t="shared" si="80"/>
        <v>0</v>
      </c>
      <c r="AA432" s="77">
        <f t="shared" si="81"/>
        <v>0</v>
      </c>
      <c r="AB432" s="77">
        <f t="shared" si="81"/>
        <v>0</v>
      </c>
      <c r="AC432" s="77">
        <f t="shared" si="81"/>
        <v>0</v>
      </c>
      <c r="AD432" s="77">
        <f t="shared" si="81"/>
        <v>0</v>
      </c>
      <c r="AE432" s="77">
        <f t="shared" si="81"/>
        <v>0</v>
      </c>
      <c r="AF432" s="77">
        <f t="shared" si="81"/>
        <v>0</v>
      </c>
      <c r="AG432" s="77">
        <f t="shared" si="81"/>
        <v>0</v>
      </c>
      <c r="AH432" s="77">
        <f t="shared" si="81"/>
        <v>0</v>
      </c>
      <c r="AI432" s="77">
        <f t="shared" si="81"/>
        <v>0</v>
      </c>
      <c r="AJ432" s="77">
        <f t="shared" si="81"/>
        <v>0</v>
      </c>
      <c r="AK432" s="77">
        <f t="shared" si="68"/>
        <v>0</v>
      </c>
      <c r="AL432" s="78">
        <f t="shared" si="69"/>
        <v>0</v>
      </c>
    </row>
    <row r="433" spans="1:38" ht="36" customHeight="1">
      <c r="A433" s="81"/>
      <c r="B433" s="143"/>
      <c r="C433" s="101"/>
      <c r="D433" s="101"/>
      <c r="E433" s="165"/>
      <c r="F433" s="189"/>
      <c r="G433" s="189"/>
      <c r="H433" s="142"/>
      <c r="I433" s="70" t="e">
        <f>VLOOKUP(H433,CARGOS!$A$2:$C$21,2,FALSE)</f>
        <v>#N/A</v>
      </c>
      <c r="J433" s="71" t="e">
        <f>VLOOKUP(H433,CARGOS!$A$2:$C$21,3,FALSE)</f>
        <v>#N/A</v>
      </c>
      <c r="K433" s="152"/>
      <c r="L433" s="153"/>
      <c r="M433" s="73">
        <f t="shared" si="82"/>
        <v>0</v>
      </c>
      <c r="N433" s="153"/>
      <c r="O433" s="75">
        <f t="shared" si="67"/>
        <v>0</v>
      </c>
      <c r="P433" s="76">
        <f t="shared" si="79"/>
        <v>0</v>
      </c>
      <c r="Q433" s="77">
        <f t="shared" si="80"/>
        <v>0</v>
      </c>
      <c r="R433" s="77">
        <f t="shared" si="80"/>
        <v>0</v>
      </c>
      <c r="S433" s="77">
        <f t="shared" si="80"/>
        <v>0</v>
      </c>
      <c r="T433" s="77">
        <f t="shared" si="80"/>
        <v>0</v>
      </c>
      <c r="U433" s="77">
        <f t="shared" si="80"/>
        <v>0</v>
      </c>
      <c r="V433" s="77">
        <f t="shared" si="80"/>
        <v>0</v>
      </c>
      <c r="W433" s="77">
        <f t="shared" si="80"/>
        <v>0</v>
      </c>
      <c r="X433" s="77">
        <f t="shared" si="80"/>
        <v>0</v>
      </c>
      <c r="Y433" s="77">
        <f t="shared" si="80"/>
        <v>0</v>
      </c>
      <c r="Z433" s="77">
        <f t="shared" si="80"/>
        <v>0</v>
      </c>
      <c r="AA433" s="77">
        <f t="shared" si="81"/>
        <v>0</v>
      </c>
      <c r="AB433" s="77">
        <f t="shared" si="81"/>
        <v>0</v>
      </c>
      <c r="AC433" s="77">
        <f t="shared" si="81"/>
        <v>0</v>
      </c>
      <c r="AD433" s="77">
        <f t="shared" si="81"/>
        <v>0</v>
      </c>
      <c r="AE433" s="77">
        <f t="shared" si="81"/>
        <v>0</v>
      </c>
      <c r="AF433" s="77">
        <f t="shared" si="81"/>
        <v>0</v>
      </c>
      <c r="AG433" s="77">
        <f t="shared" si="81"/>
        <v>0</v>
      </c>
      <c r="AH433" s="77">
        <f t="shared" si="81"/>
        <v>0</v>
      </c>
      <c r="AI433" s="77">
        <f t="shared" si="81"/>
        <v>0</v>
      </c>
      <c r="AJ433" s="77">
        <f t="shared" si="81"/>
        <v>0</v>
      </c>
      <c r="AK433" s="77">
        <f t="shared" si="68"/>
        <v>0</v>
      </c>
      <c r="AL433" s="78">
        <f t="shared" si="69"/>
        <v>0</v>
      </c>
    </row>
    <row r="434" spans="1:38">
      <c r="A434" s="81"/>
      <c r="B434" s="143"/>
      <c r="C434" s="101"/>
      <c r="D434" s="101"/>
      <c r="E434" s="165"/>
      <c r="F434" s="189"/>
      <c r="G434" s="189"/>
      <c r="H434" s="142"/>
      <c r="I434" s="70" t="e">
        <f>VLOOKUP(H434,CARGOS!$A$2:$C$21,2,FALSE)</f>
        <v>#N/A</v>
      </c>
      <c r="J434" s="71" t="e">
        <f>VLOOKUP(H434,CARGOS!$A$2:$C$21,3,FALSE)</f>
        <v>#N/A</v>
      </c>
      <c r="K434" s="152"/>
      <c r="L434" s="153"/>
      <c r="M434" s="73">
        <f t="shared" si="82"/>
        <v>0</v>
      </c>
      <c r="N434" s="154"/>
      <c r="O434" s="75">
        <f t="shared" si="67"/>
        <v>0</v>
      </c>
      <c r="P434" s="76">
        <f t="shared" si="79"/>
        <v>0</v>
      </c>
      <c r="Q434" s="77">
        <f t="shared" ref="Q434:Z459" si="83">IF($H434=Q$5,$K434*$O434,0)</f>
        <v>0</v>
      </c>
      <c r="R434" s="77">
        <f t="shared" si="83"/>
        <v>0</v>
      </c>
      <c r="S434" s="77">
        <f t="shared" si="83"/>
        <v>0</v>
      </c>
      <c r="T434" s="77">
        <f t="shared" si="83"/>
        <v>0</v>
      </c>
      <c r="U434" s="77">
        <f t="shared" si="83"/>
        <v>0</v>
      </c>
      <c r="V434" s="77">
        <f t="shared" si="83"/>
        <v>0</v>
      </c>
      <c r="W434" s="77">
        <f t="shared" si="83"/>
        <v>0</v>
      </c>
      <c r="X434" s="77">
        <f t="shared" si="83"/>
        <v>0</v>
      </c>
      <c r="Y434" s="77">
        <f t="shared" si="83"/>
        <v>0</v>
      </c>
      <c r="Z434" s="77">
        <f t="shared" si="83"/>
        <v>0</v>
      </c>
      <c r="AA434" s="77">
        <f t="shared" si="81"/>
        <v>0</v>
      </c>
      <c r="AB434" s="77">
        <f t="shared" ref="AA434:AJ459" si="84">IF($H434=AB$5,$K434*$O434,0)</f>
        <v>0</v>
      </c>
      <c r="AC434" s="77">
        <f t="shared" si="84"/>
        <v>0</v>
      </c>
      <c r="AD434" s="77">
        <f t="shared" si="84"/>
        <v>0</v>
      </c>
      <c r="AE434" s="77">
        <f t="shared" si="84"/>
        <v>0</v>
      </c>
      <c r="AF434" s="77">
        <f t="shared" si="84"/>
        <v>0</v>
      </c>
      <c r="AG434" s="77">
        <f t="shared" si="84"/>
        <v>0</v>
      </c>
      <c r="AH434" s="77">
        <f t="shared" si="84"/>
        <v>0</v>
      </c>
      <c r="AI434" s="77">
        <f t="shared" si="84"/>
        <v>0</v>
      </c>
      <c r="AJ434" s="77">
        <f t="shared" si="84"/>
        <v>0</v>
      </c>
      <c r="AK434" s="77">
        <f t="shared" si="68"/>
        <v>0</v>
      </c>
      <c r="AL434" s="78">
        <f t="shared" si="69"/>
        <v>0</v>
      </c>
    </row>
    <row r="435" spans="1:38">
      <c r="A435" s="81"/>
      <c r="B435" s="143"/>
      <c r="C435" s="101"/>
      <c r="D435" s="101"/>
      <c r="E435" s="165"/>
      <c r="F435" s="189"/>
      <c r="G435" s="189"/>
      <c r="H435" s="142"/>
      <c r="I435" s="70" t="e">
        <f>VLOOKUP(H435,CARGOS!$A$2:$C$21,2,FALSE)</f>
        <v>#N/A</v>
      </c>
      <c r="J435" s="71" t="e">
        <f>VLOOKUP(H435,CARGOS!$A$2:$C$21,3,FALSE)</f>
        <v>#N/A</v>
      </c>
      <c r="K435" s="149"/>
      <c r="L435" s="150"/>
      <c r="M435" s="73">
        <f t="shared" si="82"/>
        <v>0</v>
      </c>
      <c r="N435" s="151"/>
      <c r="O435" s="75">
        <f t="shared" si="67"/>
        <v>0</v>
      </c>
      <c r="P435" s="76">
        <f t="shared" si="79"/>
        <v>0</v>
      </c>
      <c r="Q435" s="77">
        <f t="shared" si="83"/>
        <v>0</v>
      </c>
      <c r="R435" s="77">
        <f t="shared" si="83"/>
        <v>0</v>
      </c>
      <c r="S435" s="77">
        <f t="shared" si="83"/>
        <v>0</v>
      </c>
      <c r="T435" s="77">
        <f t="shared" si="83"/>
        <v>0</v>
      </c>
      <c r="U435" s="77">
        <f t="shared" si="83"/>
        <v>0</v>
      </c>
      <c r="V435" s="77">
        <f t="shared" si="83"/>
        <v>0</v>
      </c>
      <c r="W435" s="77">
        <f t="shared" si="83"/>
        <v>0</v>
      </c>
      <c r="X435" s="77">
        <f t="shared" si="83"/>
        <v>0</v>
      </c>
      <c r="Y435" s="77">
        <f t="shared" si="83"/>
        <v>0</v>
      </c>
      <c r="Z435" s="77">
        <f t="shared" si="83"/>
        <v>0</v>
      </c>
      <c r="AA435" s="77">
        <f t="shared" si="84"/>
        <v>0</v>
      </c>
      <c r="AB435" s="77">
        <f t="shared" si="84"/>
        <v>0</v>
      </c>
      <c r="AC435" s="77">
        <f t="shared" si="84"/>
        <v>0</v>
      </c>
      <c r="AD435" s="77">
        <f t="shared" si="84"/>
        <v>0</v>
      </c>
      <c r="AE435" s="77">
        <f t="shared" si="84"/>
        <v>0</v>
      </c>
      <c r="AF435" s="77">
        <f t="shared" si="84"/>
        <v>0</v>
      </c>
      <c r="AG435" s="77">
        <f t="shared" si="84"/>
        <v>0</v>
      </c>
      <c r="AH435" s="77">
        <f t="shared" si="84"/>
        <v>0</v>
      </c>
      <c r="AI435" s="77">
        <f t="shared" si="84"/>
        <v>0</v>
      </c>
      <c r="AJ435" s="77">
        <f t="shared" si="84"/>
        <v>0</v>
      </c>
      <c r="AK435" s="77">
        <f t="shared" si="68"/>
        <v>0</v>
      </c>
      <c r="AL435" s="78">
        <f t="shared" si="69"/>
        <v>0</v>
      </c>
    </row>
    <row r="436" spans="1:38">
      <c r="A436" s="81"/>
      <c r="B436" s="143"/>
      <c r="C436" s="101"/>
      <c r="D436" s="101"/>
      <c r="E436" s="165"/>
      <c r="F436" s="189"/>
      <c r="G436" s="189"/>
      <c r="H436" s="142"/>
      <c r="I436" s="70" t="e">
        <f>VLOOKUP(H436,CARGOS!$A$2:$C$21,2,FALSE)</f>
        <v>#N/A</v>
      </c>
      <c r="J436" s="71" t="e">
        <f>VLOOKUP(H436,CARGOS!$A$2:$C$21,3,FALSE)</f>
        <v>#N/A</v>
      </c>
      <c r="K436" s="149"/>
      <c r="L436" s="153"/>
      <c r="M436" s="73">
        <f t="shared" si="82"/>
        <v>0</v>
      </c>
      <c r="N436" s="153"/>
      <c r="O436" s="75">
        <f t="shared" si="67"/>
        <v>0</v>
      </c>
      <c r="P436" s="76">
        <f t="shared" si="79"/>
        <v>0</v>
      </c>
      <c r="Q436" s="77">
        <f t="shared" si="83"/>
        <v>0</v>
      </c>
      <c r="R436" s="77">
        <f t="shared" si="83"/>
        <v>0</v>
      </c>
      <c r="S436" s="77">
        <f t="shared" si="83"/>
        <v>0</v>
      </c>
      <c r="T436" s="77">
        <f t="shared" si="83"/>
        <v>0</v>
      </c>
      <c r="U436" s="77">
        <f t="shared" si="83"/>
        <v>0</v>
      </c>
      <c r="V436" s="77">
        <f t="shared" si="83"/>
        <v>0</v>
      </c>
      <c r="W436" s="77">
        <f t="shared" si="83"/>
        <v>0</v>
      </c>
      <c r="X436" s="77">
        <f t="shared" si="83"/>
        <v>0</v>
      </c>
      <c r="Y436" s="77">
        <f t="shared" si="83"/>
        <v>0</v>
      </c>
      <c r="Z436" s="77">
        <f t="shared" si="83"/>
        <v>0</v>
      </c>
      <c r="AA436" s="77">
        <f t="shared" si="84"/>
        <v>0</v>
      </c>
      <c r="AB436" s="77">
        <f t="shared" si="84"/>
        <v>0</v>
      </c>
      <c r="AC436" s="77">
        <f t="shared" si="84"/>
        <v>0</v>
      </c>
      <c r="AD436" s="77">
        <f t="shared" si="84"/>
        <v>0</v>
      </c>
      <c r="AE436" s="77">
        <f t="shared" si="84"/>
        <v>0</v>
      </c>
      <c r="AF436" s="77">
        <f t="shared" si="84"/>
        <v>0</v>
      </c>
      <c r="AG436" s="77">
        <f t="shared" si="84"/>
        <v>0</v>
      </c>
      <c r="AH436" s="77">
        <f t="shared" si="84"/>
        <v>0</v>
      </c>
      <c r="AI436" s="77">
        <f t="shared" si="84"/>
        <v>0</v>
      </c>
      <c r="AJ436" s="77">
        <f t="shared" si="84"/>
        <v>0</v>
      </c>
      <c r="AK436" s="77">
        <f t="shared" si="68"/>
        <v>0</v>
      </c>
      <c r="AL436" s="78">
        <f t="shared" si="69"/>
        <v>0</v>
      </c>
    </row>
    <row r="437" spans="1:38">
      <c r="A437" s="81"/>
      <c r="B437" s="143"/>
      <c r="C437" s="101"/>
      <c r="D437" s="101"/>
      <c r="E437" s="165"/>
      <c r="F437" s="189"/>
      <c r="G437" s="189"/>
      <c r="H437" s="142"/>
      <c r="I437" s="70" t="e">
        <f>VLOOKUP(H437,CARGOS!$A$2:$C$21,2,FALSE)</f>
        <v>#N/A</v>
      </c>
      <c r="J437" s="71" t="e">
        <f>VLOOKUP(H437,CARGOS!$A$2:$C$21,3,FALSE)</f>
        <v>#N/A</v>
      </c>
      <c r="K437" s="149"/>
      <c r="L437" s="153"/>
      <c r="M437" s="73">
        <f t="shared" si="82"/>
        <v>0</v>
      </c>
      <c r="N437" s="153"/>
      <c r="O437" s="75">
        <f t="shared" si="67"/>
        <v>0</v>
      </c>
      <c r="P437" s="76">
        <f t="shared" si="79"/>
        <v>0</v>
      </c>
      <c r="Q437" s="77">
        <f t="shared" si="83"/>
        <v>0</v>
      </c>
      <c r="R437" s="77">
        <f t="shared" si="83"/>
        <v>0</v>
      </c>
      <c r="S437" s="77">
        <f t="shared" si="83"/>
        <v>0</v>
      </c>
      <c r="T437" s="77">
        <f t="shared" si="83"/>
        <v>0</v>
      </c>
      <c r="U437" s="77">
        <f t="shared" si="83"/>
        <v>0</v>
      </c>
      <c r="V437" s="77">
        <f t="shared" si="83"/>
        <v>0</v>
      </c>
      <c r="W437" s="77">
        <f t="shared" si="83"/>
        <v>0</v>
      </c>
      <c r="X437" s="77">
        <f t="shared" si="83"/>
        <v>0</v>
      </c>
      <c r="Y437" s="77">
        <f t="shared" si="83"/>
        <v>0</v>
      </c>
      <c r="Z437" s="77">
        <f t="shared" si="83"/>
        <v>0</v>
      </c>
      <c r="AA437" s="77">
        <f t="shared" si="84"/>
        <v>0</v>
      </c>
      <c r="AB437" s="77">
        <f t="shared" si="84"/>
        <v>0</v>
      </c>
      <c r="AC437" s="77">
        <f t="shared" si="84"/>
        <v>0</v>
      </c>
      <c r="AD437" s="77">
        <f t="shared" si="84"/>
        <v>0</v>
      </c>
      <c r="AE437" s="77">
        <f t="shared" si="84"/>
        <v>0</v>
      </c>
      <c r="AF437" s="77">
        <f t="shared" si="84"/>
        <v>0</v>
      </c>
      <c r="AG437" s="77">
        <f t="shared" si="84"/>
        <v>0</v>
      </c>
      <c r="AH437" s="77">
        <f t="shared" si="84"/>
        <v>0</v>
      </c>
      <c r="AI437" s="77">
        <f t="shared" si="84"/>
        <v>0</v>
      </c>
      <c r="AJ437" s="77">
        <f t="shared" si="84"/>
        <v>0</v>
      </c>
      <c r="AK437" s="77">
        <f t="shared" si="68"/>
        <v>0</v>
      </c>
      <c r="AL437" s="78">
        <f t="shared" si="69"/>
        <v>0</v>
      </c>
    </row>
    <row r="438" spans="1:38">
      <c r="A438" s="81"/>
      <c r="B438" s="143"/>
      <c r="C438" s="101"/>
      <c r="D438" s="101"/>
      <c r="E438" s="165"/>
      <c r="F438" s="189"/>
      <c r="G438" s="189"/>
      <c r="H438" s="142"/>
      <c r="I438" s="70" t="e">
        <f>VLOOKUP(H438,CARGOS!$A$2:$C$21,2,FALSE)</f>
        <v>#N/A</v>
      </c>
      <c r="J438" s="71" t="e">
        <f>VLOOKUP(H438,CARGOS!$A$2:$C$21,3,FALSE)</f>
        <v>#N/A</v>
      </c>
      <c r="K438" s="152"/>
      <c r="L438" s="153"/>
      <c r="M438" s="73">
        <f t="shared" si="82"/>
        <v>0</v>
      </c>
      <c r="N438" s="153"/>
      <c r="O438" s="75">
        <f t="shared" si="67"/>
        <v>0</v>
      </c>
      <c r="P438" s="76">
        <f t="shared" si="79"/>
        <v>0</v>
      </c>
      <c r="Q438" s="77">
        <f t="shared" si="83"/>
        <v>0</v>
      </c>
      <c r="R438" s="77">
        <f t="shared" si="83"/>
        <v>0</v>
      </c>
      <c r="S438" s="77">
        <f t="shared" si="83"/>
        <v>0</v>
      </c>
      <c r="T438" s="77">
        <f t="shared" si="83"/>
        <v>0</v>
      </c>
      <c r="U438" s="77">
        <f t="shared" si="83"/>
        <v>0</v>
      </c>
      <c r="V438" s="77">
        <f t="shared" si="83"/>
        <v>0</v>
      </c>
      <c r="W438" s="77">
        <f t="shared" si="83"/>
        <v>0</v>
      </c>
      <c r="X438" s="77">
        <f t="shared" si="83"/>
        <v>0</v>
      </c>
      <c r="Y438" s="77">
        <f t="shared" si="83"/>
        <v>0</v>
      </c>
      <c r="Z438" s="77">
        <f t="shared" si="83"/>
        <v>0</v>
      </c>
      <c r="AA438" s="77">
        <f t="shared" si="84"/>
        <v>0</v>
      </c>
      <c r="AB438" s="77">
        <f t="shared" si="84"/>
        <v>0</v>
      </c>
      <c r="AC438" s="77">
        <f t="shared" si="84"/>
        <v>0</v>
      </c>
      <c r="AD438" s="77">
        <f t="shared" si="84"/>
        <v>0</v>
      </c>
      <c r="AE438" s="77">
        <f t="shared" si="84"/>
        <v>0</v>
      </c>
      <c r="AF438" s="77">
        <f t="shared" si="84"/>
        <v>0</v>
      </c>
      <c r="AG438" s="77">
        <f t="shared" si="84"/>
        <v>0</v>
      </c>
      <c r="AH438" s="77">
        <f t="shared" si="84"/>
        <v>0</v>
      </c>
      <c r="AI438" s="77">
        <f t="shared" si="84"/>
        <v>0</v>
      </c>
      <c r="AJ438" s="77">
        <f t="shared" si="84"/>
        <v>0</v>
      </c>
      <c r="AK438" s="77">
        <f t="shared" si="68"/>
        <v>0</v>
      </c>
      <c r="AL438" s="78">
        <f t="shared" si="69"/>
        <v>0</v>
      </c>
    </row>
    <row r="439" spans="1:38">
      <c r="A439" s="81"/>
      <c r="B439" s="143"/>
      <c r="C439" s="101"/>
      <c r="D439" s="101"/>
      <c r="E439" s="165"/>
      <c r="F439" s="189"/>
      <c r="G439" s="189"/>
      <c r="H439" s="142"/>
      <c r="I439" s="70" t="e">
        <f>VLOOKUP(H439,CARGOS!$A$2:$C$21,2,FALSE)</f>
        <v>#N/A</v>
      </c>
      <c r="J439" s="71" t="e">
        <f>VLOOKUP(H439,CARGOS!$A$2:$C$21,3,FALSE)</f>
        <v>#N/A</v>
      </c>
      <c r="K439" s="152"/>
      <c r="L439" s="153"/>
      <c r="M439" s="73">
        <f t="shared" si="82"/>
        <v>0</v>
      </c>
      <c r="N439" s="154"/>
      <c r="O439" s="75">
        <f t="shared" ref="O439:O502" si="85">(1.07*(L439+4*M439+N439)/6)/60</f>
        <v>0</v>
      </c>
      <c r="P439" s="76">
        <f t="shared" si="79"/>
        <v>0</v>
      </c>
      <c r="Q439" s="77">
        <f t="shared" si="83"/>
        <v>0</v>
      </c>
      <c r="R439" s="77">
        <f t="shared" si="83"/>
        <v>0</v>
      </c>
      <c r="S439" s="77">
        <f t="shared" si="83"/>
        <v>0</v>
      </c>
      <c r="T439" s="77">
        <f t="shared" si="83"/>
        <v>0</v>
      </c>
      <c r="U439" s="77">
        <f t="shared" si="83"/>
        <v>0</v>
      </c>
      <c r="V439" s="77">
        <f t="shared" si="83"/>
        <v>0</v>
      </c>
      <c r="W439" s="77">
        <f t="shared" si="83"/>
        <v>0</v>
      </c>
      <c r="X439" s="77">
        <f t="shared" si="83"/>
        <v>0</v>
      </c>
      <c r="Y439" s="77">
        <f t="shared" si="83"/>
        <v>0</v>
      </c>
      <c r="Z439" s="77">
        <f t="shared" si="83"/>
        <v>0</v>
      </c>
      <c r="AA439" s="77">
        <f t="shared" si="84"/>
        <v>0</v>
      </c>
      <c r="AB439" s="77">
        <f t="shared" si="84"/>
        <v>0</v>
      </c>
      <c r="AC439" s="77">
        <f t="shared" si="84"/>
        <v>0</v>
      </c>
      <c r="AD439" s="77">
        <f t="shared" si="84"/>
        <v>0</v>
      </c>
      <c r="AE439" s="77">
        <f t="shared" si="84"/>
        <v>0</v>
      </c>
      <c r="AF439" s="77">
        <f t="shared" si="84"/>
        <v>0</v>
      </c>
      <c r="AG439" s="77">
        <f t="shared" si="84"/>
        <v>0</v>
      </c>
      <c r="AH439" s="77">
        <f t="shared" si="84"/>
        <v>0</v>
      </c>
      <c r="AI439" s="77">
        <f t="shared" si="84"/>
        <v>0</v>
      </c>
      <c r="AJ439" s="77">
        <f t="shared" si="84"/>
        <v>0</v>
      </c>
      <c r="AK439" s="77">
        <f t="shared" ref="AK439:AK502" si="86">SUM(Q439:AJ439)</f>
        <v>0</v>
      </c>
      <c r="AL439" s="78">
        <f t="shared" ref="AL439:AL502" si="87">+AK439/167</f>
        <v>0</v>
      </c>
    </row>
    <row r="440" spans="1:38">
      <c r="A440" s="81"/>
      <c r="B440" s="143"/>
      <c r="C440" s="101"/>
      <c r="D440" s="101"/>
      <c r="E440" s="165"/>
      <c r="F440" s="189"/>
      <c r="G440" s="189"/>
      <c r="H440" s="142"/>
      <c r="I440" s="70" t="e">
        <f>VLOOKUP(H440,CARGOS!$A$2:$C$21,2,FALSE)</f>
        <v>#N/A</v>
      </c>
      <c r="J440" s="71" t="e">
        <f>VLOOKUP(H440,CARGOS!$A$2:$C$21,3,FALSE)</f>
        <v>#N/A</v>
      </c>
      <c r="K440" s="152"/>
      <c r="L440" s="153"/>
      <c r="M440" s="73">
        <f t="shared" si="82"/>
        <v>0</v>
      </c>
      <c r="N440" s="153"/>
      <c r="O440" s="75">
        <f t="shared" si="85"/>
        <v>0</v>
      </c>
      <c r="P440" s="76">
        <f t="shared" si="79"/>
        <v>0</v>
      </c>
      <c r="Q440" s="77">
        <f t="shared" si="83"/>
        <v>0</v>
      </c>
      <c r="R440" s="77">
        <f t="shared" si="83"/>
        <v>0</v>
      </c>
      <c r="S440" s="77">
        <f t="shared" si="83"/>
        <v>0</v>
      </c>
      <c r="T440" s="77">
        <f t="shared" si="83"/>
        <v>0</v>
      </c>
      <c r="U440" s="77">
        <f t="shared" si="83"/>
        <v>0</v>
      </c>
      <c r="V440" s="77">
        <f t="shared" si="83"/>
        <v>0</v>
      </c>
      <c r="W440" s="77">
        <f t="shared" si="83"/>
        <v>0</v>
      </c>
      <c r="X440" s="77">
        <f t="shared" si="83"/>
        <v>0</v>
      </c>
      <c r="Y440" s="77">
        <f t="shared" si="83"/>
        <v>0</v>
      </c>
      <c r="Z440" s="77">
        <f t="shared" si="83"/>
        <v>0</v>
      </c>
      <c r="AA440" s="77">
        <f t="shared" si="84"/>
        <v>0</v>
      </c>
      <c r="AB440" s="77">
        <f t="shared" si="84"/>
        <v>0</v>
      </c>
      <c r="AC440" s="77">
        <f t="shared" si="84"/>
        <v>0</v>
      </c>
      <c r="AD440" s="77">
        <f t="shared" si="84"/>
        <v>0</v>
      </c>
      <c r="AE440" s="77">
        <f t="shared" si="84"/>
        <v>0</v>
      </c>
      <c r="AF440" s="77">
        <f t="shared" si="84"/>
        <v>0</v>
      </c>
      <c r="AG440" s="77">
        <f t="shared" si="84"/>
        <v>0</v>
      </c>
      <c r="AH440" s="77">
        <f t="shared" si="84"/>
        <v>0</v>
      </c>
      <c r="AI440" s="77">
        <f t="shared" si="84"/>
        <v>0</v>
      </c>
      <c r="AJ440" s="77">
        <f t="shared" si="84"/>
        <v>0</v>
      </c>
      <c r="AK440" s="77">
        <f t="shared" si="86"/>
        <v>0</v>
      </c>
      <c r="AL440" s="78">
        <f t="shared" si="87"/>
        <v>0</v>
      </c>
    </row>
    <row r="441" spans="1:38">
      <c r="A441" s="81"/>
      <c r="B441" s="143"/>
      <c r="C441" s="101"/>
      <c r="D441" s="101"/>
      <c r="E441" s="165"/>
      <c r="F441" s="189"/>
      <c r="G441" s="189"/>
      <c r="H441" s="142"/>
      <c r="I441" s="70" t="e">
        <f>VLOOKUP(H441,CARGOS!$A$2:$C$21,2,FALSE)</f>
        <v>#N/A</v>
      </c>
      <c r="J441" s="71" t="e">
        <f>VLOOKUP(H441,CARGOS!$A$2:$C$21,3,FALSE)</f>
        <v>#N/A</v>
      </c>
      <c r="K441" s="152"/>
      <c r="L441" s="153"/>
      <c r="M441" s="73">
        <f t="shared" si="82"/>
        <v>0</v>
      </c>
      <c r="N441" s="154"/>
      <c r="O441" s="75">
        <f t="shared" si="85"/>
        <v>0</v>
      </c>
      <c r="P441" s="76">
        <f t="shared" si="79"/>
        <v>0</v>
      </c>
      <c r="Q441" s="77">
        <f t="shared" si="83"/>
        <v>0</v>
      </c>
      <c r="R441" s="77">
        <f t="shared" si="83"/>
        <v>0</v>
      </c>
      <c r="S441" s="77">
        <f t="shared" si="83"/>
        <v>0</v>
      </c>
      <c r="T441" s="77">
        <f t="shared" si="83"/>
        <v>0</v>
      </c>
      <c r="U441" s="77">
        <f t="shared" si="83"/>
        <v>0</v>
      </c>
      <c r="V441" s="77">
        <f t="shared" si="83"/>
        <v>0</v>
      </c>
      <c r="W441" s="77">
        <f t="shared" si="83"/>
        <v>0</v>
      </c>
      <c r="X441" s="77">
        <f t="shared" si="83"/>
        <v>0</v>
      </c>
      <c r="Y441" s="77">
        <f t="shared" si="83"/>
        <v>0</v>
      </c>
      <c r="Z441" s="77">
        <f t="shared" si="83"/>
        <v>0</v>
      </c>
      <c r="AA441" s="77">
        <f t="shared" si="84"/>
        <v>0</v>
      </c>
      <c r="AB441" s="77">
        <f t="shared" si="84"/>
        <v>0</v>
      </c>
      <c r="AC441" s="77">
        <f t="shared" si="84"/>
        <v>0</v>
      </c>
      <c r="AD441" s="77">
        <f t="shared" si="84"/>
        <v>0</v>
      </c>
      <c r="AE441" s="77">
        <f t="shared" si="84"/>
        <v>0</v>
      </c>
      <c r="AF441" s="77">
        <f t="shared" si="84"/>
        <v>0</v>
      </c>
      <c r="AG441" s="77">
        <f t="shared" si="84"/>
        <v>0</v>
      </c>
      <c r="AH441" s="77">
        <f t="shared" si="84"/>
        <v>0</v>
      </c>
      <c r="AI441" s="77">
        <f t="shared" si="84"/>
        <v>0</v>
      </c>
      <c r="AJ441" s="77">
        <f t="shared" si="84"/>
        <v>0</v>
      </c>
      <c r="AK441" s="77">
        <f t="shared" si="86"/>
        <v>0</v>
      </c>
      <c r="AL441" s="78">
        <f t="shared" si="87"/>
        <v>0</v>
      </c>
    </row>
    <row r="442" spans="1:38">
      <c r="A442" s="81"/>
      <c r="B442" s="143"/>
      <c r="C442" s="101"/>
      <c r="D442" s="101"/>
      <c r="E442" s="165"/>
      <c r="F442" s="189"/>
      <c r="G442" s="189"/>
      <c r="H442" s="142"/>
      <c r="I442" s="70" t="e">
        <f>VLOOKUP(H442,CARGOS!$A$2:$C$21,2,FALSE)</f>
        <v>#N/A</v>
      </c>
      <c r="J442" s="71" t="e">
        <f>VLOOKUP(H442,CARGOS!$A$2:$C$21,3,FALSE)</f>
        <v>#N/A</v>
      </c>
      <c r="K442" s="152"/>
      <c r="L442" s="153"/>
      <c r="M442" s="73">
        <f t="shared" si="82"/>
        <v>0</v>
      </c>
      <c r="N442" s="154"/>
      <c r="O442" s="75">
        <f t="shared" si="85"/>
        <v>0</v>
      </c>
      <c r="P442" s="76">
        <f t="shared" si="79"/>
        <v>0</v>
      </c>
      <c r="Q442" s="77">
        <f t="shared" si="83"/>
        <v>0</v>
      </c>
      <c r="R442" s="77">
        <f t="shared" si="83"/>
        <v>0</v>
      </c>
      <c r="S442" s="77">
        <f t="shared" si="83"/>
        <v>0</v>
      </c>
      <c r="T442" s="77">
        <f t="shared" si="83"/>
        <v>0</v>
      </c>
      <c r="U442" s="77">
        <f t="shared" si="83"/>
        <v>0</v>
      </c>
      <c r="V442" s="77">
        <f t="shared" si="83"/>
        <v>0</v>
      </c>
      <c r="W442" s="77">
        <f t="shared" si="83"/>
        <v>0</v>
      </c>
      <c r="X442" s="77">
        <f t="shared" si="83"/>
        <v>0</v>
      </c>
      <c r="Y442" s="77">
        <f t="shared" si="83"/>
        <v>0</v>
      </c>
      <c r="Z442" s="77">
        <f t="shared" si="83"/>
        <v>0</v>
      </c>
      <c r="AA442" s="77">
        <f t="shared" si="84"/>
        <v>0</v>
      </c>
      <c r="AB442" s="77">
        <f t="shared" si="84"/>
        <v>0</v>
      </c>
      <c r="AC442" s="77">
        <f t="shared" si="84"/>
        <v>0</v>
      </c>
      <c r="AD442" s="77">
        <f t="shared" si="84"/>
        <v>0</v>
      </c>
      <c r="AE442" s="77">
        <f t="shared" si="84"/>
        <v>0</v>
      </c>
      <c r="AF442" s="77">
        <f t="shared" si="84"/>
        <v>0</v>
      </c>
      <c r="AG442" s="77">
        <f t="shared" si="84"/>
        <v>0</v>
      </c>
      <c r="AH442" s="77">
        <f t="shared" si="84"/>
        <v>0</v>
      </c>
      <c r="AI442" s="77">
        <f t="shared" si="84"/>
        <v>0</v>
      </c>
      <c r="AJ442" s="77">
        <f t="shared" si="84"/>
        <v>0</v>
      </c>
      <c r="AK442" s="77">
        <f t="shared" si="86"/>
        <v>0</v>
      </c>
      <c r="AL442" s="78">
        <f t="shared" si="87"/>
        <v>0</v>
      </c>
    </row>
    <row r="443" spans="1:38">
      <c r="A443" s="81"/>
      <c r="B443" s="143"/>
      <c r="C443" s="101"/>
      <c r="D443" s="101"/>
      <c r="E443" s="165"/>
      <c r="F443" s="189"/>
      <c r="G443" s="189"/>
      <c r="H443" s="142"/>
      <c r="I443" s="70" t="e">
        <f>VLOOKUP(H443,CARGOS!$A$2:$C$21,2,FALSE)</f>
        <v>#N/A</v>
      </c>
      <c r="J443" s="71" t="e">
        <f>VLOOKUP(H443,CARGOS!$A$2:$C$21,3,FALSE)</f>
        <v>#N/A</v>
      </c>
      <c r="K443" s="152"/>
      <c r="L443" s="153"/>
      <c r="M443" s="73">
        <f t="shared" si="82"/>
        <v>0</v>
      </c>
      <c r="N443" s="154"/>
      <c r="O443" s="75">
        <f t="shared" si="85"/>
        <v>0</v>
      </c>
      <c r="P443" s="76">
        <f t="shared" si="79"/>
        <v>0</v>
      </c>
      <c r="Q443" s="77">
        <f t="shared" si="83"/>
        <v>0</v>
      </c>
      <c r="R443" s="77">
        <f t="shared" si="83"/>
        <v>0</v>
      </c>
      <c r="S443" s="77">
        <f t="shared" si="83"/>
        <v>0</v>
      </c>
      <c r="T443" s="77">
        <f t="shared" si="83"/>
        <v>0</v>
      </c>
      <c r="U443" s="77">
        <f t="shared" si="83"/>
        <v>0</v>
      </c>
      <c r="V443" s="77">
        <f t="shared" si="83"/>
        <v>0</v>
      </c>
      <c r="W443" s="77">
        <f t="shared" si="83"/>
        <v>0</v>
      </c>
      <c r="X443" s="77">
        <f t="shared" si="83"/>
        <v>0</v>
      </c>
      <c r="Y443" s="77">
        <f t="shared" si="83"/>
        <v>0</v>
      </c>
      <c r="Z443" s="77">
        <f t="shared" si="83"/>
        <v>0</v>
      </c>
      <c r="AA443" s="77">
        <f t="shared" si="84"/>
        <v>0</v>
      </c>
      <c r="AB443" s="77">
        <f t="shared" si="84"/>
        <v>0</v>
      </c>
      <c r="AC443" s="77">
        <f t="shared" si="84"/>
        <v>0</v>
      </c>
      <c r="AD443" s="77">
        <f t="shared" si="84"/>
        <v>0</v>
      </c>
      <c r="AE443" s="77">
        <f t="shared" si="84"/>
        <v>0</v>
      </c>
      <c r="AF443" s="77">
        <f t="shared" si="84"/>
        <v>0</v>
      </c>
      <c r="AG443" s="77">
        <f t="shared" si="84"/>
        <v>0</v>
      </c>
      <c r="AH443" s="77">
        <f t="shared" si="84"/>
        <v>0</v>
      </c>
      <c r="AI443" s="77">
        <f t="shared" si="84"/>
        <v>0</v>
      </c>
      <c r="AJ443" s="77">
        <f t="shared" si="84"/>
        <v>0</v>
      </c>
      <c r="AK443" s="77">
        <f t="shared" si="86"/>
        <v>0</v>
      </c>
      <c r="AL443" s="78">
        <f t="shared" si="87"/>
        <v>0</v>
      </c>
    </row>
    <row r="444" spans="1:38">
      <c r="A444" s="81"/>
      <c r="B444" s="143"/>
      <c r="C444" s="101"/>
      <c r="D444" s="101"/>
      <c r="E444" s="162"/>
      <c r="F444" s="186"/>
      <c r="G444" s="186"/>
      <c r="H444" s="142"/>
      <c r="I444" s="70" t="e">
        <f>VLOOKUP(H444,CARGOS!$A$2:$C$21,2,FALSE)</f>
        <v>#N/A</v>
      </c>
      <c r="J444" s="71" t="e">
        <f>VLOOKUP(H444,CARGOS!$A$2:$C$21,3,FALSE)</f>
        <v>#N/A</v>
      </c>
      <c r="K444" s="152"/>
      <c r="L444" s="153"/>
      <c r="M444" s="73">
        <f t="shared" si="82"/>
        <v>0</v>
      </c>
      <c r="N444" s="154"/>
      <c r="O444" s="75">
        <f t="shared" si="85"/>
        <v>0</v>
      </c>
      <c r="P444" s="76">
        <f t="shared" si="79"/>
        <v>0</v>
      </c>
      <c r="Q444" s="77">
        <f t="shared" si="83"/>
        <v>0</v>
      </c>
      <c r="R444" s="77">
        <f t="shared" si="83"/>
        <v>0</v>
      </c>
      <c r="S444" s="77">
        <f t="shared" si="83"/>
        <v>0</v>
      </c>
      <c r="T444" s="77">
        <f t="shared" si="83"/>
        <v>0</v>
      </c>
      <c r="U444" s="77">
        <f t="shared" si="83"/>
        <v>0</v>
      </c>
      <c r="V444" s="77">
        <f t="shared" si="83"/>
        <v>0</v>
      </c>
      <c r="W444" s="77">
        <f t="shared" si="83"/>
        <v>0</v>
      </c>
      <c r="X444" s="77">
        <f t="shared" si="83"/>
        <v>0</v>
      </c>
      <c r="Y444" s="77">
        <f t="shared" si="83"/>
        <v>0</v>
      </c>
      <c r="Z444" s="77">
        <f t="shared" si="83"/>
        <v>0</v>
      </c>
      <c r="AA444" s="77">
        <f t="shared" si="84"/>
        <v>0</v>
      </c>
      <c r="AB444" s="77">
        <f t="shared" si="84"/>
        <v>0</v>
      </c>
      <c r="AC444" s="77">
        <f t="shared" si="84"/>
        <v>0</v>
      </c>
      <c r="AD444" s="77">
        <f t="shared" si="84"/>
        <v>0</v>
      </c>
      <c r="AE444" s="77">
        <f t="shared" si="84"/>
        <v>0</v>
      </c>
      <c r="AF444" s="77">
        <f t="shared" si="84"/>
        <v>0</v>
      </c>
      <c r="AG444" s="77">
        <f t="shared" si="84"/>
        <v>0</v>
      </c>
      <c r="AH444" s="77">
        <f t="shared" si="84"/>
        <v>0</v>
      </c>
      <c r="AI444" s="77">
        <f t="shared" si="84"/>
        <v>0</v>
      </c>
      <c r="AJ444" s="77">
        <f t="shared" si="84"/>
        <v>0</v>
      </c>
      <c r="AK444" s="77">
        <f t="shared" si="86"/>
        <v>0</v>
      </c>
      <c r="AL444" s="78">
        <f t="shared" si="87"/>
        <v>0</v>
      </c>
    </row>
    <row r="445" spans="1:38">
      <c r="A445" s="81"/>
      <c r="B445" s="143"/>
      <c r="C445" s="101"/>
      <c r="D445" s="101"/>
      <c r="E445" s="165"/>
      <c r="F445" s="189"/>
      <c r="G445" s="189"/>
      <c r="H445" s="142"/>
      <c r="I445" s="70" t="e">
        <f>VLOOKUP(H445,CARGOS!$A$2:$C$21,2,FALSE)</f>
        <v>#N/A</v>
      </c>
      <c r="J445" s="71" t="e">
        <f>VLOOKUP(H445,CARGOS!$A$2:$C$21,3,FALSE)</f>
        <v>#N/A</v>
      </c>
      <c r="K445" s="152"/>
      <c r="L445" s="153"/>
      <c r="M445" s="73">
        <f t="shared" si="82"/>
        <v>0</v>
      </c>
      <c r="N445" s="154"/>
      <c r="O445" s="75">
        <f t="shared" si="85"/>
        <v>0</v>
      </c>
      <c r="P445" s="76">
        <f t="shared" si="79"/>
        <v>0</v>
      </c>
      <c r="Q445" s="77">
        <f t="shared" si="83"/>
        <v>0</v>
      </c>
      <c r="R445" s="77">
        <f t="shared" si="83"/>
        <v>0</v>
      </c>
      <c r="S445" s="77">
        <f t="shared" si="83"/>
        <v>0</v>
      </c>
      <c r="T445" s="77">
        <f t="shared" si="83"/>
        <v>0</v>
      </c>
      <c r="U445" s="77">
        <f t="shared" si="83"/>
        <v>0</v>
      </c>
      <c r="V445" s="77">
        <f t="shared" si="83"/>
        <v>0</v>
      </c>
      <c r="W445" s="77">
        <f t="shared" si="83"/>
        <v>0</v>
      </c>
      <c r="X445" s="77">
        <f t="shared" si="83"/>
        <v>0</v>
      </c>
      <c r="Y445" s="77">
        <f t="shared" si="83"/>
        <v>0</v>
      </c>
      <c r="Z445" s="77">
        <f t="shared" si="83"/>
        <v>0</v>
      </c>
      <c r="AA445" s="77">
        <f t="shared" si="84"/>
        <v>0</v>
      </c>
      <c r="AB445" s="77">
        <f t="shared" si="84"/>
        <v>0</v>
      </c>
      <c r="AC445" s="77">
        <f t="shared" si="84"/>
        <v>0</v>
      </c>
      <c r="AD445" s="77">
        <f t="shared" si="84"/>
        <v>0</v>
      </c>
      <c r="AE445" s="77">
        <f t="shared" si="84"/>
        <v>0</v>
      </c>
      <c r="AF445" s="77">
        <f t="shared" si="84"/>
        <v>0</v>
      </c>
      <c r="AG445" s="77">
        <f t="shared" si="84"/>
        <v>0</v>
      </c>
      <c r="AH445" s="77">
        <f t="shared" si="84"/>
        <v>0</v>
      </c>
      <c r="AI445" s="77">
        <f t="shared" si="84"/>
        <v>0</v>
      </c>
      <c r="AJ445" s="77">
        <f t="shared" si="84"/>
        <v>0</v>
      </c>
      <c r="AK445" s="77">
        <f t="shared" si="86"/>
        <v>0</v>
      </c>
      <c r="AL445" s="78">
        <f t="shared" si="87"/>
        <v>0</v>
      </c>
    </row>
    <row r="446" spans="1:38">
      <c r="A446" s="81"/>
      <c r="B446" s="143"/>
      <c r="C446" s="101"/>
      <c r="D446" s="101"/>
      <c r="E446" s="165"/>
      <c r="F446" s="189"/>
      <c r="G446" s="189"/>
      <c r="H446" s="142"/>
      <c r="I446" s="70" t="e">
        <f>VLOOKUP(H446,CARGOS!$A$2:$C$21,2,FALSE)</f>
        <v>#N/A</v>
      </c>
      <c r="J446" s="71" t="e">
        <f>VLOOKUP(H446,CARGOS!$A$2:$C$21,3,FALSE)</f>
        <v>#N/A</v>
      </c>
      <c r="K446" s="152"/>
      <c r="L446" s="153"/>
      <c r="M446" s="73">
        <f t="shared" si="82"/>
        <v>0</v>
      </c>
      <c r="N446" s="154"/>
      <c r="O446" s="75">
        <f t="shared" si="85"/>
        <v>0</v>
      </c>
      <c r="P446" s="76">
        <f t="shared" si="79"/>
        <v>0</v>
      </c>
      <c r="Q446" s="77">
        <f t="shared" si="83"/>
        <v>0</v>
      </c>
      <c r="R446" s="77">
        <f t="shared" si="83"/>
        <v>0</v>
      </c>
      <c r="S446" s="77">
        <f t="shared" si="83"/>
        <v>0</v>
      </c>
      <c r="T446" s="77">
        <f t="shared" si="83"/>
        <v>0</v>
      </c>
      <c r="U446" s="77">
        <f t="shared" si="83"/>
        <v>0</v>
      </c>
      <c r="V446" s="77">
        <f t="shared" si="83"/>
        <v>0</v>
      </c>
      <c r="W446" s="77">
        <f t="shared" si="83"/>
        <v>0</v>
      </c>
      <c r="X446" s="77">
        <f t="shared" si="83"/>
        <v>0</v>
      </c>
      <c r="Y446" s="77">
        <f t="shared" si="83"/>
        <v>0</v>
      </c>
      <c r="Z446" s="77">
        <f t="shared" si="83"/>
        <v>0</v>
      </c>
      <c r="AA446" s="77">
        <f t="shared" si="84"/>
        <v>0</v>
      </c>
      <c r="AB446" s="77">
        <f t="shared" si="84"/>
        <v>0</v>
      </c>
      <c r="AC446" s="77">
        <f t="shared" si="84"/>
        <v>0</v>
      </c>
      <c r="AD446" s="77">
        <f t="shared" si="84"/>
        <v>0</v>
      </c>
      <c r="AE446" s="77">
        <f t="shared" si="84"/>
        <v>0</v>
      </c>
      <c r="AF446" s="77">
        <f t="shared" si="84"/>
        <v>0</v>
      </c>
      <c r="AG446" s="77">
        <f t="shared" si="84"/>
        <v>0</v>
      </c>
      <c r="AH446" s="77">
        <f t="shared" si="84"/>
        <v>0</v>
      </c>
      <c r="AI446" s="77">
        <f t="shared" si="84"/>
        <v>0</v>
      </c>
      <c r="AJ446" s="77">
        <f t="shared" si="84"/>
        <v>0</v>
      </c>
      <c r="AK446" s="77">
        <f t="shared" si="86"/>
        <v>0</v>
      </c>
      <c r="AL446" s="78">
        <f t="shared" si="87"/>
        <v>0</v>
      </c>
    </row>
    <row r="447" spans="1:38">
      <c r="A447" s="81"/>
      <c r="B447" s="143"/>
      <c r="C447" s="101"/>
      <c r="D447" s="101"/>
      <c r="E447" s="162"/>
      <c r="F447" s="186"/>
      <c r="G447" s="186"/>
      <c r="H447" s="142"/>
      <c r="I447" s="70" t="e">
        <f>VLOOKUP(H447,CARGOS!$A$2:$C$21,2,FALSE)</f>
        <v>#N/A</v>
      </c>
      <c r="J447" s="71" t="e">
        <f>VLOOKUP(H447,CARGOS!$A$2:$C$21,3,FALSE)</f>
        <v>#N/A</v>
      </c>
      <c r="K447" s="152"/>
      <c r="L447" s="153"/>
      <c r="M447" s="73">
        <f t="shared" si="82"/>
        <v>0</v>
      </c>
      <c r="N447" s="154"/>
      <c r="O447" s="75">
        <f t="shared" si="85"/>
        <v>0</v>
      </c>
      <c r="P447" s="76">
        <f t="shared" si="79"/>
        <v>0</v>
      </c>
      <c r="Q447" s="77">
        <f t="shared" si="83"/>
        <v>0</v>
      </c>
      <c r="R447" s="77">
        <f t="shared" si="83"/>
        <v>0</v>
      </c>
      <c r="S447" s="77">
        <f t="shared" si="83"/>
        <v>0</v>
      </c>
      <c r="T447" s="77">
        <f t="shared" si="83"/>
        <v>0</v>
      </c>
      <c r="U447" s="77">
        <f t="shared" si="83"/>
        <v>0</v>
      </c>
      <c r="V447" s="77">
        <f t="shared" si="83"/>
        <v>0</v>
      </c>
      <c r="W447" s="77">
        <f t="shared" si="83"/>
        <v>0</v>
      </c>
      <c r="X447" s="77">
        <f t="shared" si="83"/>
        <v>0</v>
      </c>
      <c r="Y447" s="77">
        <f t="shared" si="83"/>
        <v>0</v>
      </c>
      <c r="Z447" s="77">
        <f t="shared" si="83"/>
        <v>0</v>
      </c>
      <c r="AA447" s="77">
        <f t="shared" si="84"/>
        <v>0</v>
      </c>
      <c r="AB447" s="77">
        <f t="shared" si="84"/>
        <v>0</v>
      </c>
      <c r="AC447" s="77">
        <f t="shared" si="84"/>
        <v>0</v>
      </c>
      <c r="AD447" s="77">
        <f t="shared" si="84"/>
        <v>0</v>
      </c>
      <c r="AE447" s="77">
        <f t="shared" si="84"/>
        <v>0</v>
      </c>
      <c r="AF447" s="77">
        <f t="shared" si="84"/>
        <v>0</v>
      </c>
      <c r="AG447" s="77">
        <f t="shared" si="84"/>
        <v>0</v>
      </c>
      <c r="AH447" s="77">
        <f t="shared" si="84"/>
        <v>0</v>
      </c>
      <c r="AI447" s="77">
        <f t="shared" si="84"/>
        <v>0</v>
      </c>
      <c r="AJ447" s="77">
        <f t="shared" si="84"/>
        <v>0</v>
      </c>
      <c r="AK447" s="77">
        <f t="shared" si="86"/>
        <v>0</v>
      </c>
      <c r="AL447" s="78">
        <f t="shared" si="87"/>
        <v>0</v>
      </c>
    </row>
    <row r="448" spans="1:38">
      <c r="A448" s="81"/>
      <c r="B448" s="143"/>
      <c r="C448" s="101"/>
      <c r="D448" s="101"/>
      <c r="E448" s="166"/>
      <c r="F448" s="191"/>
      <c r="G448" s="191"/>
      <c r="H448" s="142"/>
      <c r="I448" s="70" t="e">
        <f>VLOOKUP(H448,CARGOS!$A$2:$C$21,2,FALSE)</f>
        <v>#N/A</v>
      </c>
      <c r="J448" s="71" t="e">
        <f>VLOOKUP(H448,CARGOS!$A$2:$C$21,3,FALSE)</f>
        <v>#N/A</v>
      </c>
      <c r="K448" s="152"/>
      <c r="L448" s="153"/>
      <c r="M448" s="73">
        <f t="shared" si="82"/>
        <v>0</v>
      </c>
      <c r="N448" s="154"/>
      <c r="O448" s="75">
        <f t="shared" si="85"/>
        <v>0</v>
      </c>
      <c r="P448" s="76">
        <f t="shared" si="79"/>
        <v>0</v>
      </c>
      <c r="Q448" s="77">
        <f t="shared" si="83"/>
        <v>0</v>
      </c>
      <c r="R448" s="77">
        <f t="shared" si="83"/>
        <v>0</v>
      </c>
      <c r="S448" s="77">
        <f t="shared" si="83"/>
        <v>0</v>
      </c>
      <c r="T448" s="77">
        <f t="shared" si="83"/>
        <v>0</v>
      </c>
      <c r="U448" s="77">
        <f t="shared" si="83"/>
        <v>0</v>
      </c>
      <c r="V448" s="77">
        <f t="shared" si="83"/>
        <v>0</v>
      </c>
      <c r="W448" s="77">
        <f t="shared" si="83"/>
        <v>0</v>
      </c>
      <c r="X448" s="77">
        <f t="shared" si="83"/>
        <v>0</v>
      </c>
      <c r="Y448" s="77">
        <f t="shared" si="83"/>
        <v>0</v>
      </c>
      <c r="Z448" s="77">
        <f t="shared" si="83"/>
        <v>0</v>
      </c>
      <c r="AA448" s="77">
        <f t="shared" si="84"/>
        <v>0</v>
      </c>
      <c r="AB448" s="77">
        <f t="shared" si="84"/>
        <v>0</v>
      </c>
      <c r="AC448" s="77">
        <f t="shared" si="84"/>
        <v>0</v>
      </c>
      <c r="AD448" s="77">
        <f t="shared" si="84"/>
        <v>0</v>
      </c>
      <c r="AE448" s="77">
        <f t="shared" si="84"/>
        <v>0</v>
      </c>
      <c r="AF448" s="77">
        <f t="shared" si="84"/>
        <v>0</v>
      </c>
      <c r="AG448" s="77">
        <f t="shared" si="84"/>
        <v>0</v>
      </c>
      <c r="AH448" s="77">
        <f t="shared" si="84"/>
        <v>0</v>
      </c>
      <c r="AI448" s="77">
        <f t="shared" si="84"/>
        <v>0</v>
      </c>
      <c r="AJ448" s="77">
        <f t="shared" si="84"/>
        <v>0</v>
      </c>
      <c r="AK448" s="77">
        <f t="shared" si="86"/>
        <v>0</v>
      </c>
      <c r="AL448" s="78">
        <f t="shared" si="87"/>
        <v>0</v>
      </c>
    </row>
    <row r="449" spans="1:38">
      <c r="A449" s="81"/>
      <c r="B449" s="143"/>
      <c r="C449" s="101"/>
      <c r="D449" s="101"/>
      <c r="E449" s="165"/>
      <c r="F449" s="189"/>
      <c r="G449" s="189"/>
      <c r="H449" s="142"/>
      <c r="I449" s="70" t="e">
        <f>VLOOKUP(H449,CARGOS!$A$2:$C$21,2,FALSE)</f>
        <v>#N/A</v>
      </c>
      <c r="J449" s="71" t="e">
        <f>VLOOKUP(H449,CARGOS!$A$2:$C$21,3,FALSE)</f>
        <v>#N/A</v>
      </c>
      <c r="K449" s="149"/>
      <c r="L449" s="150"/>
      <c r="M449" s="73">
        <f t="shared" si="82"/>
        <v>0</v>
      </c>
      <c r="N449" s="151"/>
      <c r="O449" s="75">
        <f t="shared" si="85"/>
        <v>0</v>
      </c>
      <c r="P449" s="76">
        <f t="shared" si="79"/>
        <v>0</v>
      </c>
      <c r="Q449" s="77">
        <f t="shared" si="83"/>
        <v>0</v>
      </c>
      <c r="R449" s="77">
        <f t="shared" si="83"/>
        <v>0</v>
      </c>
      <c r="S449" s="77">
        <f t="shared" si="83"/>
        <v>0</v>
      </c>
      <c r="T449" s="77">
        <f t="shared" si="83"/>
        <v>0</v>
      </c>
      <c r="U449" s="77">
        <f t="shared" si="83"/>
        <v>0</v>
      </c>
      <c r="V449" s="77">
        <f t="shared" si="83"/>
        <v>0</v>
      </c>
      <c r="W449" s="77">
        <f t="shared" si="83"/>
        <v>0</v>
      </c>
      <c r="X449" s="77">
        <f t="shared" si="83"/>
        <v>0</v>
      </c>
      <c r="Y449" s="77">
        <f t="shared" si="83"/>
        <v>0</v>
      </c>
      <c r="Z449" s="77">
        <f t="shared" si="83"/>
        <v>0</v>
      </c>
      <c r="AA449" s="77">
        <f t="shared" si="84"/>
        <v>0</v>
      </c>
      <c r="AB449" s="77">
        <f t="shared" si="84"/>
        <v>0</v>
      </c>
      <c r="AC449" s="77">
        <f t="shared" si="84"/>
        <v>0</v>
      </c>
      <c r="AD449" s="77">
        <f t="shared" si="84"/>
        <v>0</v>
      </c>
      <c r="AE449" s="77">
        <f t="shared" si="84"/>
        <v>0</v>
      </c>
      <c r="AF449" s="77">
        <f t="shared" si="84"/>
        <v>0</v>
      </c>
      <c r="AG449" s="77">
        <f t="shared" si="84"/>
        <v>0</v>
      </c>
      <c r="AH449" s="77">
        <f t="shared" si="84"/>
        <v>0</v>
      </c>
      <c r="AI449" s="77">
        <f t="shared" si="84"/>
        <v>0</v>
      </c>
      <c r="AJ449" s="77">
        <f t="shared" si="84"/>
        <v>0</v>
      </c>
      <c r="AK449" s="77">
        <f t="shared" si="86"/>
        <v>0</v>
      </c>
      <c r="AL449" s="78">
        <f t="shared" si="87"/>
        <v>0</v>
      </c>
    </row>
    <row r="450" spans="1:38">
      <c r="A450" s="81"/>
      <c r="B450" s="143"/>
      <c r="C450" s="101"/>
      <c r="D450" s="101"/>
      <c r="E450" s="165"/>
      <c r="F450" s="189"/>
      <c r="G450" s="189"/>
      <c r="H450" s="142"/>
      <c r="I450" s="70" t="e">
        <f>VLOOKUP(H450,CARGOS!$A$2:$C$21,2,FALSE)</f>
        <v>#N/A</v>
      </c>
      <c r="J450" s="71" t="e">
        <f>VLOOKUP(H450,CARGOS!$A$2:$C$21,3,FALSE)</f>
        <v>#N/A</v>
      </c>
      <c r="K450" s="149"/>
      <c r="L450" s="153"/>
      <c r="M450" s="73">
        <f t="shared" si="82"/>
        <v>0</v>
      </c>
      <c r="N450" s="153"/>
      <c r="O450" s="75">
        <f t="shared" si="85"/>
        <v>0</v>
      </c>
      <c r="P450" s="76">
        <f t="shared" si="79"/>
        <v>0</v>
      </c>
      <c r="Q450" s="77">
        <f t="shared" si="83"/>
        <v>0</v>
      </c>
      <c r="R450" s="77">
        <f t="shared" si="83"/>
        <v>0</v>
      </c>
      <c r="S450" s="77">
        <f t="shared" si="83"/>
        <v>0</v>
      </c>
      <c r="T450" s="77">
        <f t="shared" si="83"/>
        <v>0</v>
      </c>
      <c r="U450" s="77">
        <f t="shared" si="83"/>
        <v>0</v>
      </c>
      <c r="V450" s="77">
        <f t="shared" si="83"/>
        <v>0</v>
      </c>
      <c r="W450" s="77">
        <f t="shared" si="83"/>
        <v>0</v>
      </c>
      <c r="X450" s="77">
        <f t="shared" si="83"/>
        <v>0</v>
      </c>
      <c r="Y450" s="77">
        <f t="shared" si="83"/>
        <v>0</v>
      </c>
      <c r="Z450" s="77">
        <f t="shared" si="83"/>
        <v>0</v>
      </c>
      <c r="AA450" s="77">
        <f t="shared" si="84"/>
        <v>0</v>
      </c>
      <c r="AB450" s="77">
        <f t="shared" si="84"/>
        <v>0</v>
      </c>
      <c r="AC450" s="77">
        <f t="shared" si="84"/>
        <v>0</v>
      </c>
      <c r="AD450" s="77">
        <f t="shared" si="84"/>
        <v>0</v>
      </c>
      <c r="AE450" s="77">
        <f t="shared" si="84"/>
        <v>0</v>
      </c>
      <c r="AF450" s="77">
        <f t="shared" si="84"/>
        <v>0</v>
      </c>
      <c r="AG450" s="77">
        <f t="shared" si="84"/>
        <v>0</v>
      </c>
      <c r="AH450" s="77">
        <f t="shared" si="84"/>
        <v>0</v>
      </c>
      <c r="AI450" s="77">
        <f t="shared" si="84"/>
        <v>0</v>
      </c>
      <c r="AJ450" s="77">
        <f t="shared" si="84"/>
        <v>0</v>
      </c>
      <c r="AK450" s="77">
        <f t="shared" si="86"/>
        <v>0</v>
      </c>
      <c r="AL450" s="78">
        <f t="shared" si="87"/>
        <v>0</v>
      </c>
    </row>
    <row r="451" spans="1:38">
      <c r="A451" s="81"/>
      <c r="B451" s="143"/>
      <c r="C451" s="101"/>
      <c r="D451" s="101"/>
      <c r="E451" s="165"/>
      <c r="F451" s="189"/>
      <c r="G451" s="189"/>
      <c r="H451" s="142"/>
      <c r="I451" s="70" t="e">
        <f>VLOOKUP(H451,CARGOS!$A$2:$C$21,2,FALSE)</f>
        <v>#N/A</v>
      </c>
      <c r="J451" s="71" t="e">
        <f>VLOOKUP(H451,CARGOS!$A$2:$C$21,3,FALSE)</f>
        <v>#N/A</v>
      </c>
      <c r="K451" s="149"/>
      <c r="L451" s="153"/>
      <c r="M451" s="73">
        <f t="shared" si="82"/>
        <v>0</v>
      </c>
      <c r="N451" s="153"/>
      <c r="O451" s="75">
        <f t="shared" si="85"/>
        <v>0</v>
      </c>
      <c r="P451" s="76">
        <f t="shared" si="79"/>
        <v>0</v>
      </c>
      <c r="Q451" s="77">
        <f t="shared" si="83"/>
        <v>0</v>
      </c>
      <c r="R451" s="77">
        <f t="shared" si="83"/>
        <v>0</v>
      </c>
      <c r="S451" s="77">
        <f t="shared" si="83"/>
        <v>0</v>
      </c>
      <c r="T451" s="77">
        <f t="shared" si="83"/>
        <v>0</v>
      </c>
      <c r="U451" s="77">
        <f t="shared" si="83"/>
        <v>0</v>
      </c>
      <c r="V451" s="77">
        <f t="shared" si="83"/>
        <v>0</v>
      </c>
      <c r="W451" s="77">
        <f t="shared" si="83"/>
        <v>0</v>
      </c>
      <c r="X451" s="77">
        <f t="shared" si="83"/>
        <v>0</v>
      </c>
      <c r="Y451" s="77">
        <f t="shared" si="83"/>
        <v>0</v>
      </c>
      <c r="Z451" s="77">
        <f t="shared" si="83"/>
        <v>0</v>
      </c>
      <c r="AA451" s="77">
        <f t="shared" si="84"/>
        <v>0</v>
      </c>
      <c r="AB451" s="77">
        <f t="shared" si="84"/>
        <v>0</v>
      </c>
      <c r="AC451" s="77">
        <f t="shared" si="84"/>
        <v>0</v>
      </c>
      <c r="AD451" s="77">
        <f t="shared" si="84"/>
        <v>0</v>
      </c>
      <c r="AE451" s="77">
        <f t="shared" si="84"/>
        <v>0</v>
      </c>
      <c r="AF451" s="77">
        <f t="shared" si="84"/>
        <v>0</v>
      </c>
      <c r="AG451" s="77">
        <f t="shared" si="84"/>
        <v>0</v>
      </c>
      <c r="AH451" s="77">
        <f t="shared" si="84"/>
        <v>0</v>
      </c>
      <c r="AI451" s="77">
        <f t="shared" si="84"/>
        <v>0</v>
      </c>
      <c r="AJ451" s="77">
        <f t="shared" si="84"/>
        <v>0</v>
      </c>
      <c r="AK451" s="77">
        <f t="shared" si="86"/>
        <v>0</v>
      </c>
      <c r="AL451" s="78">
        <f t="shared" si="87"/>
        <v>0</v>
      </c>
    </row>
    <row r="452" spans="1:38">
      <c r="A452" s="81"/>
      <c r="B452" s="143"/>
      <c r="C452" s="101"/>
      <c r="D452" s="101"/>
      <c r="E452" s="165"/>
      <c r="F452" s="189"/>
      <c r="G452" s="189"/>
      <c r="H452" s="142"/>
      <c r="I452" s="70" t="e">
        <f>VLOOKUP(H452,CARGOS!$A$2:$C$21,2,FALSE)</f>
        <v>#N/A</v>
      </c>
      <c r="J452" s="71" t="e">
        <f>VLOOKUP(H452,CARGOS!$A$2:$C$21,3,FALSE)</f>
        <v>#N/A</v>
      </c>
      <c r="K452" s="149"/>
      <c r="L452" s="153"/>
      <c r="M452" s="73">
        <f t="shared" si="82"/>
        <v>0</v>
      </c>
      <c r="N452" s="153"/>
      <c r="O452" s="75">
        <f t="shared" si="85"/>
        <v>0</v>
      </c>
      <c r="P452" s="76">
        <f t="shared" si="79"/>
        <v>0</v>
      </c>
      <c r="Q452" s="77">
        <f t="shared" si="83"/>
        <v>0</v>
      </c>
      <c r="R452" s="77">
        <f t="shared" si="83"/>
        <v>0</v>
      </c>
      <c r="S452" s="77">
        <f t="shared" si="83"/>
        <v>0</v>
      </c>
      <c r="T452" s="77">
        <f t="shared" si="83"/>
        <v>0</v>
      </c>
      <c r="U452" s="77">
        <f t="shared" si="83"/>
        <v>0</v>
      </c>
      <c r="V452" s="77">
        <f t="shared" si="83"/>
        <v>0</v>
      </c>
      <c r="W452" s="77">
        <f t="shared" si="83"/>
        <v>0</v>
      </c>
      <c r="X452" s="77">
        <f t="shared" si="83"/>
        <v>0</v>
      </c>
      <c r="Y452" s="77">
        <f t="shared" si="83"/>
        <v>0</v>
      </c>
      <c r="Z452" s="77">
        <f t="shared" si="83"/>
        <v>0</v>
      </c>
      <c r="AA452" s="77">
        <f t="shared" si="84"/>
        <v>0</v>
      </c>
      <c r="AB452" s="77">
        <f t="shared" si="84"/>
        <v>0</v>
      </c>
      <c r="AC452" s="77">
        <f t="shared" si="84"/>
        <v>0</v>
      </c>
      <c r="AD452" s="77">
        <f t="shared" si="84"/>
        <v>0</v>
      </c>
      <c r="AE452" s="77">
        <f t="shared" si="84"/>
        <v>0</v>
      </c>
      <c r="AF452" s="77">
        <f t="shared" si="84"/>
        <v>0</v>
      </c>
      <c r="AG452" s="77">
        <f t="shared" si="84"/>
        <v>0</v>
      </c>
      <c r="AH452" s="77">
        <f t="shared" si="84"/>
        <v>0</v>
      </c>
      <c r="AI452" s="77">
        <f t="shared" si="84"/>
        <v>0</v>
      </c>
      <c r="AJ452" s="77">
        <f t="shared" si="84"/>
        <v>0</v>
      </c>
      <c r="AK452" s="77">
        <f t="shared" si="86"/>
        <v>0</v>
      </c>
      <c r="AL452" s="78">
        <f t="shared" si="87"/>
        <v>0</v>
      </c>
    </row>
    <row r="453" spans="1:38">
      <c r="A453" s="81"/>
      <c r="B453" s="143"/>
      <c r="C453" s="101"/>
      <c r="D453" s="101"/>
      <c r="E453" s="165"/>
      <c r="F453" s="189"/>
      <c r="G453" s="189"/>
      <c r="H453" s="142"/>
      <c r="I453" s="70" t="e">
        <f>VLOOKUP(H453,CARGOS!$A$2:$C$21,2,FALSE)</f>
        <v>#N/A</v>
      </c>
      <c r="J453" s="71" t="e">
        <f>VLOOKUP(H453,CARGOS!$A$2:$C$21,3,FALSE)</f>
        <v>#N/A</v>
      </c>
      <c r="K453" s="152"/>
      <c r="L453" s="153"/>
      <c r="M453" s="73">
        <f t="shared" si="82"/>
        <v>0</v>
      </c>
      <c r="N453" s="153"/>
      <c r="O453" s="75">
        <f t="shared" si="85"/>
        <v>0</v>
      </c>
      <c r="P453" s="76">
        <f t="shared" si="79"/>
        <v>0</v>
      </c>
      <c r="Q453" s="77">
        <f t="shared" si="83"/>
        <v>0</v>
      </c>
      <c r="R453" s="77">
        <f t="shared" si="83"/>
        <v>0</v>
      </c>
      <c r="S453" s="77">
        <f t="shared" si="83"/>
        <v>0</v>
      </c>
      <c r="T453" s="77">
        <f t="shared" si="83"/>
        <v>0</v>
      </c>
      <c r="U453" s="77">
        <f t="shared" si="83"/>
        <v>0</v>
      </c>
      <c r="V453" s="77">
        <f t="shared" si="83"/>
        <v>0</v>
      </c>
      <c r="W453" s="77">
        <f t="shared" si="83"/>
        <v>0</v>
      </c>
      <c r="X453" s="77">
        <f t="shared" si="83"/>
        <v>0</v>
      </c>
      <c r="Y453" s="77">
        <f t="shared" si="83"/>
        <v>0</v>
      </c>
      <c r="Z453" s="77">
        <f t="shared" si="83"/>
        <v>0</v>
      </c>
      <c r="AA453" s="77">
        <f t="shared" si="84"/>
        <v>0</v>
      </c>
      <c r="AB453" s="77">
        <f t="shared" si="84"/>
        <v>0</v>
      </c>
      <c r="AC453" s="77">
        <f t="shared" si="84"/>
        <v>0</v>
      </c>
      <c r="AD453" s="77">
        <f t="shared" si="84"/>
        <v>0</v>
      </c>
      <c r="AE453" s="77">
        <f t="shared" si="84"/>
        <v>0</v>
      </c>
      <c r="AF453" s="77">
        <f t="shared" si="84"/>
        <v>0</v>
      </c>
      <c r="AG453" s="77">
        <f t="shared" si="84"/>
        <v>0</v>
      </c>
      <c r="AH453" s="77">
        <f t="shared" si="84"/>
        <v>0</v>
      </c>
      <c r="AI453" s="77">
        <f t="shared" si="84"/>
        <v>0</v>
      </c>
      <c r="AJ453" s="77">
        <f t="shared" si="84"/>
        <v>0</v>
      </c>
      <c r="AK453" s="77">
        <f t="shared" si="86"/>
        <v>0</v>
      </c>
      <c r="AL453" s="78">
        <f t="shared" si="87"/>
        <v>0</v>
      </c>
    </row>
    <row r="454" spans="1:38">
      <c r="A454" s="81"/>
      <c r="B454" s="143"/>
      <c r="C454" s="101"/>
      <c r="D454" s="101"/>
      <c r="E454" s="165"/>
      <c r="F454" s="189"/>
      <c r="G454" s="189"/>
      <c r="H454" s="142"/>
      <c r="I454" s="70" t="e">
        <f>VLOOKUP(H454,CARGOS!$A$2:$C$21,2,FALSE)</f>
        <v>#N/A</v>
      </c>
      <c r="J454" s="71" t="e">
        <f>VLOOKUP(H454,CARGOS!$A$2:$C$21,3,FALSE)</f>
        <v>#N/A</v>
      </c>
      <c r="K454" s="152"/>
      <c r="L454" s="153"/>
      <c r="M454" s="73">
        <f t="shared" si="82"/>
        <v>0</v>
      </c>
      <c r="N454" s="154"/>
      <c r="O454" s="75">
        <f t="shared" si="85"/>
        <v>0</v>
      </c>
      <c r="P454" s="76">
        <f t="shared" ref="P454:P507" si="88">AL454</f>
        <v>0</v>
      </c>
      <c r="Q454" s="77">
        <f t="shared" si="83"/>
        <v>0</v>
      </c>
      <c r="R454" s="77">
        <f t="shared" si="83"/>
        <v>0</v>
      </c>
      <c r="S454" s="77">
        <f t="shared" si="83"/>
        <v>0</v>
      </c>
      <c r="T454" s="77">
        <f t="shared" si="83"/>
        <v>0</v>
      </c>
      <c r="U454" s="77">
        <f t="shared" si="83"/>
        <v>0</v>
      </c>
      <c r="V454" s="77">
        <f t="shared" si="83"/>
        <v>0</v>
      </c>
      <c r="W454" s="77">
        <f t="shared" si="83"/>
        <v>0</v>
      </c>
      <c r="X454" s="77">
        <f t="shared" si="83"/>
        <v>0</v>
      </c>
      <c r="Y454" s="77">
        <f t="shared" si="83"/>
        <v>0</v>
      </c>
      <c r="Z454" s="77">
        <f t="shared" si="83"/>
        <v>0</v>
      </c>
      <c r="AA454" s="77">
        <f t="shared" si="84"/>
        <v>0</v>
      </c>
      <c r="AB454" s="77">
        <f t="shared" si="84"/>
        <v>0</v>
      </c>
      <c r="AC454" s="77">
        <f t="shared" si="84"/>
        <v>0</v>
      </c>
      <c r="AD454" s="77">
        <f t="shared" si="84"/>
        <v>0</v>
      </c>
      <c r="AE454" s="77">
        <f t="shared" si="84"/>
        <v>0</v>
      </c>
      <c r="AF454" s="77">
        <f t="shared" si="84"/>
        <v>0</v>
      </c>
      <c r="AG454" s="77">
        <f t="shared" si="84"/>
        <v>0</v>
      </c>
      <c r="AH454" s="77">
        <f t="shared" si="84"/>
        <v>0</v>
      </c>
      <c r="AI454" s="77">
        <f t="shared" si="84"/>
        <v>0</v>
      </c>
      <c r="AJ454" s="77">
        <f t="shared" si="84"/>
        <v>0</v>
      </c>
      <c r="AK454" s="77">
        <f t="shared" si="86"/>
        <v>0</v>
      </c>
      <c r="AL454" s="78">
        <f t="shared" si="87"/>
        <v>0</v>
      </c>
    </row>
    <row r="455" spans="1:38">
      <c r="A455" s="81"/>
      <c r="B455" s="143"/>
      <c r="C455" s="101"/>
      <c r="D455" s="101"/>
      <c r="E455" s="165"/>
      <c r="F455" s="189"/>
      <c r="G455" s="189"/>
      <c r="H455" s="142"/>
      <c r="I455" s="70" t="e">
        <f>VLOOKUP(H455,CARGOS!$A$2:$C$21,2,FALSE)</f>
        <v>#N/A</v>
      </c>
      <c r="J455" s="71" t="e">
        <f>VLOOKUP(H455,CARGOS!$A$2:$C$21,3,FALSE)</f>
        <v>#N/A</v>
      </c>
      <c r="K455" s="149"/>
      <c r="L455" s="150"/>
      <c r="M455" s="73">
        <f t="shared" si="82"/>
        <v>0</v>
      </c>
      <c r="N455" s="151"/>
      <c r="O455" s="75">
        <f t="shared" si="85"/>
        <v>0</v>
      </c>
      <c r="P455" s="76">
        <f t="shared" si="88"/>
        <v>0</v>
      </c>
      <c r="Q455" s="77">
        <f t="shared" si="83"/>
        <v>0</v>
      </c>
      <c r="R455" s="77">
        <f t="shared" si="83"/>
        <v>0</v>
      </c>
      <c r="S455" s="77">
        <f t="shared" si="83"/>
        <v>0</v>
      </c>
      <c r="T455" s="77">
        <f t="shared" si="83"/>
        <v>0</v>
      </c>
      <c r="U455" s="77">
        <f t="shared" si="83"/>
        <v>0</v>
      </c>
      <c r="V455" s="77">
        <f t="shared" si="83"/>
        <v>0</v>
      </c>
      <c r="W455" s="77">
        <f t="shared" si="83"/>
        <v>0</v>
      </c>
      <c r="X455" s="77">
        <f t="shared" si="83"/>
        <v>0</v>
      </c>
      <c r="Y455" s="77">
        <f t="shared" si="83"/>
        <v>0</v>
      </c>
      <c r="Z455" s="77">
        <f t="shared" si="83"/>
        <v>0</v>
      </c>
      <c r="AA455" s="77">
        <f t="shared" si="84"/>
        <v>0</v>
      </c>
      <c r="AB455" s="77">
        <f t="shared" si="84"/>
        <v>0</v>
      </c>
      <c r="AC455" s="77">
        <f t="shared" si="84"/>
        <v>0</v>
      </c>
      <c r="AD455" s="77">
        <f t="shared" si="84"/>
        <v>0</v>
      </c>
      <c r="AE455" s="77">
        <f t="shared" si="84"/>
        <v>0</v>
      </c>
      <c r="AF455" s="77">
        <f t="shared" si="84"/>
        <v>0</v>
      </c>
      <c r="AG455" s="77">
        <f t="shared" si="84"/>
        <v>0</v>
      </c>
      <c r="AH455" s="77">
        <f t="shared" si="84"/>
        <v>0</v>
      </c>
      <c r="AI455" s="77">
        <f t="shared" si="84"/>
        <v>0</v>
      </c>
      <c r="AJ455" s="77">
        <f t="shared" si="84"/>
        <v>0</v>
      </c>
      <c r="AK455" s="77">
        <f t="shared" si="86"/>
        <v>0</v>
      </c>
      <c r="AL455" s="78">
        <f t="shared" si="87"/>
        <v>0</v>
      </c>
    </row>
    <row r="456" spans="1:38">
      <c r="A456" s="81"/>
      <c r="B456" s="143"/>
      <c r="C456" s="101"/>
      <c r="D456" s="101"/>
      <c r="E456" s="165"/>
      <c r="F456" s="189"/>
      <c r="G456" s="189"/>
      <c r="H456" s="142"/>
      <c r="I456" s="70" t="e">
        <f>VLOOKUP(H456,CARGOS!$A$2:$C$21,2,FALSE)</f>
        <v>#N/A</v>
      </c>
      <c r="J456" s="71" t="e">
        <f>VLOOKUP(H456,CARGOS!$A$2:$C$21,3,FALSE)</f>
        <v>#N/A</v>
      </c>
      <c r="K456" s="149"/>
      <c r="L456" s="153"/>
      <c r="M456" s="73">
        <f t="shared" si="82"/>
        <v>0</v>
      </c>
      <c r="N456" s="153"/>
      <c r="O456" s="75">
        <f t="shared" si="85"/>
        <v>0</v>
      </c>
      <c r="P456" s="76">
        <f t="shared" si="88"/>
        <v>0</v>
      </c>
      <c r="Q456" s="77">
        <f t="shared" si="83"/>
        <v>0</v>
      </c>
      <c r="R456" s="77">
        <f t="shared" si="83"/>
        <v>0</v>
      </c>
      <c r="S456" s="77">
        <f t="shared" si="83"/>
        <v>0</v>
      </c>
      <c r="T456" s="77">
        <f t="shared" si="83"/>
        <v>0</v>
      </c>
      <c r="U456" s="77">
        <f t="shared" si="83"/>
        <v>0</v>
      </c>
      <c r="V456" s="77">
        <f t="shared" si="83"/>
        <v>0</v>
      </c>
      <c r="W456" s="77">
        <f t="shared" si="83"/>
        <v>0</v>
      </c>
      <c r="X456" s="77">
        <f t="shared" si="83"/>
        <v>0</v>
      </c>
      <c r="Y456" s="77">
        <f t="shared" si="83"/>
        <v>0</v>
      </c>
      <c r="Z456" s="77">
        <f t="shared" si="83"/>
        <v>0</v>
      </c>
      <c r="AA456" s="77">
        <f t="shared" si="84"/>
        <v>0</v>
      </c>
      <c r="AB456" s="77">
        <f t="shared" si="84"/>
        <v>0</v>
      </c>
      <c r="AC456" s="77">
        <f t="shared" si="84"/>
        <v>0</v>
      </c>
      <c r="AD456" s="77">
        <f t="shared" si="84"/>
        <v>0</v>
      </c>
      <c r="AE456" s="77">
        <f t="shared" si="84"/>
        <v>0</v>
      </c>
      <c r="AF456" s="77">
        <f t="shared" si="84"/>
        <v>0</v>
      </c>
      <c r="AG456" s="77">
        <f t="shared" si="84"/>
        <v>0</v>
      </c>
      <c r="AH456" s="77">
        <f t="shared" si="84"/>
        <v>0</v>
      </c>
      <c r="AI456" s="77">
        <f t="shared" si="84"/>
        <v>0</v>
      </c>
      <c r="AJ456" s="77">
        <f t="shared" si="84"/>
        <v>0</v>
      </c>
      <c r="AK456" s="77">
        <f t="shared" si="86"/>
        <v>0</v>
      </c>
      <c r="AL456" s="78">
        <f t="shared" si="87"/>
        <v>0</v>
      </c>
    </row>
    <row r="457" spans="1:38">
      <c r="A457" s="81"/>
      <c r="B457" s="143"/>
      <c r="C457" s="101"/>
      <c r="D457" s="101"/>
      <c r="E457" s="165"/>
      <c r="F457" s="189"/>
      <c r="G457" s="189"/>
      <c r="H457" s="142"/>
      <c r="I457" s="70" t="e">
        <f>VLOOKUP(H457,CARGOS!$A$2:$C$21,2,FALSE)</f>
        <v>#N/A</v>
      </c>
      <c r="J457" s="71" t="e">
        <f>VLOOKUP(H457,CARGOS!$A$2:$C$21,3,FALSE)</f>
        <v>#N/A</v>
      </c>
      <c r="K457" s="149"/>
      <c r="L457" s="153"/>
      <c r="M457" s="73">
        <f t="shared" si="82"/>
        <v>0</v>
      </c>
      <c r="N457" s="153"/>
      <c r="O457" s="75">
        <f t="shared" si="85"/>
        <v>0</v>
      </c>
      <c r="P457" s="76">
        <f t="shared" si="88"/>
        <v>0</v>
      </c>
      <c r="Q457" s="77">
        <f t="shared" si="83"/>
        <v>0</v>
      </c>
      <c r="R457" s="77">
        <f t="shared" si="83"/>
        <v>0</v>
      </c>
      <c r="S457" s="77">
        <f t="shared" si="83"/>
        <v>0</v>
      </c>
      <c r="T457" s="77">
        <f t="shared" si="83"/>
        <v>0</v>
      </c>
      <c r="U457" s="77">
        <f t="shared" si="83"/>
        <v>0</v>
      </c>
      <c r="V457" s="77">
        <f t="shared" si="83"/>
        <v>0</v>
      </c>
      <c r="W457" s="77">
        <f t="shared" si="83"/>
        <v>0</v>
      </c>
      <c r="X457" s="77">
        <f t="shared" si="83"/>
        <v>0</v>
      </c>
      <c r="Y457" s="77">
        <f t="shared" si="83"/>
        <v>0</v>
      </c>
      <c r="Z457" s="77">
        <f t="shared" si="83"/>
        <v>0</v>
      </c>
      <c r="AA457" s="77">
        <f t="shared" si="84"/>
        <v>0</v>
      </c>
      <c r="AB457" s="77">
        <f t="shared" si="84"/>
        <v>0</v>
      </c>
      <c r="AC457" s="77">
        <f t="shared" si="84"/>
        <v>0</v>
      </c>
      <c r="AD457" s="77">
        <f t="shared" si="84"/>
        <v>0</v>
      </c>
      <c r="AE457" s="77">
        <f t="shared" si="84"/>
        <v>0</v>
      </c>
      <c r="AF457" s="77">
        <f t="shared" si="84"/>
        <v>0</v>
      </c>
      <c r="AG457" s="77">
        <f t="shared" si="84"/>
        <v>0</v>
      </c>
      <c r="AH457" s="77">
        <f t="shared" si="84"/>
        <v>0</v>
      </c>
      <c r="AI457" s="77">
        <f t="shared" si="84"/>
        <v>0</v>
      </c>
      <c r="AJ457" s="77">
        <f t="shared" si="84"/>
        <v>0</v>
      </c>
      <c r="AK457" s="77">
        <f t="shared" si="86"/>
        <v>0</v>
      </c>
      <c r="AL457" s="78">
        <f t="shared" si="87"/>
        <v>0</v>
      </c>
    </row>
    <row r="458" spans="1:38">
      <c r="A458" s="81"/>
      <c r="B458" s="143"/>
      <c r="C458" s="101"/>
      <c r="D458" s="101"/>
      <c r="E458" s="165"/>
      <c r="F458" s="189"/>
      <c r="G458" s="189"/>
      <c r="H458" s="142"/>
      <c r="I458" s="70" t="e">
        <f>VLOOKUP(H458,CARGOS!$A$2:$C$21,2,FALSE)</f>
        <v>#N/A</v>
      </c>
      <c r="J458" s="71" t="e">
        <f>VLOOKUP(H458,CARGOS!$A$2:$C$21,3,FALSE)</f>
        <v>#N/A</v>
      </c>
      <c r="K458" s="152"/>
      <c r="L458" s="153"/>
      <c r="M458" s="73">
        <f t="shared" si="82"/>
        <v>0</v>
      </c>
      <c r="N458" s="153"/>
      <c r="O458" s="75">
        <f t="shared" si="85"/>
        <v>0</v>
      </c>
      <c r="P458" s="76">
        <f t="shared" si="88"/>
        <v>0</v>
      </c>
      <c r="Q458" s="77">
        <f t="shared" si="83"/>
        <v>0</v>
      </c>
      <c r="R458" s="77">
        <f t="shared" si="83"/>
        <v>0</v>
      </c>
      <c r="S458" s="77">
        <f t="shared" si="83"/>
        <v>0</v>
      </c>
      <c r="T458" s="77">
        <f t="shared" si="83"/>
        <v>0</v>
      </c>
      <c r="U458" s="77">
        <f t="shared" si="83"/>
        <v>0</v>
      </c>
      <c r="V458" s="77">
        <f t="shared" si="83"/>
        <v>0</v>
      </c>
      <c r="W458" s="77">
        <f t="shared" si="83"/>
        <v>0</v>
      </c>
      <c r="X458" s="77">
        <f t="shared" si="83"/>
        <v>0</v>
      </c>
      <c r="Y458" s="77">
        <f t="shared" si="83"/>
        <v>0</v>
      </c>
      <c r="Z458" s="77">
        <f t="shared" si="83"/>
        <v>0</v>
      </c>
      <c r="AA458" s="77">
        <f t="shared" si="84"/>
        <v>0</v>
      </c>
      <c r="AB458" s="77">
        <f t="shared" si="84"/>
        <v>0</v>
      </c>
      <c r="AC458" s="77">
        <f t="shared" si="84"/>
        <v>0</v>
      </c>
      <c r="AD458" s="77">
        <f t="shared" si="84"/>
        <v>0</v>
      </c>
      <c r="AE458" s="77">
        <f t="shared" si="84"/>
        <v>0</v>
      </c>
      <c r="AF458" s="77">
        <f t="shared" si="84"/>
        <v>0</v>
      </c>
      <c r="AG458" s="77">
        <f t="shared" si="84"/>
        <v>0</v>
      </c>
      <c r="AH458" s="77">
        <f t="shared" si="84"/>
        <v>0</v>
      </c>
      <c r="AI458" s="77">
        <f t="shared" si="84"/>
        <v>0</v>
      </c>
      <c r="AJ458" s="77">
        <f t="shared" si="84"/>
        <v>0</v>
      </c>
      <c r="AK458" s="77">
        <f t="shared" si="86"/>
        <v>0</v>
      </c>
      <c r="AL458" s="78">
        <f t="shared" si="87"/>
        <v>0</v>
      </c>
    </row>
    <row r="459" spans="1:38">
      <c r="A459" s="81"/>
      <c r="B459" s="143"/>
      <c r="C459" s="101"/>
      <c r="D459" s="101"/>
      <c r="E459" s="165"/>
      <c r="F459" s="189"/>
      <c r="G459" s="189"/>
      <c r="H459" s="142"/>
      <c r="I459" s="70" t="e">
        <f>VLOOKUP(H459,CARGOS!$A$2:$C$21,2,FALSE)</f>
        <v>#N/A</v>
      </c>
      <c r="J459" s="71" t="e">
        <f>VLOOKUP(H459,CARGOS!$A$2:$C$21,3,FALSE)</f>
        <v>#N/A</v>
      </c>
      <c r="K459" s="149"/>
      <c r="L459" s="153"/>
      <c r="M459" s="73">
        <f t="shared" si="82"/>
        <v>0</v>
      </c>
      <c r="N459" s="153"/>
      <c r="O459" s="75">
        <f t="shared" si="85"/>
        <v>0</v>
      </c>
      <c r="P459" s="76">
        <f t="shared" si="88"/>
        <v>0</v>
      </c>
      <c r="Q459" s="77">
        <f t="shared" si="83"/>
        <v>0</v>
      </c>
      <c r="R459" s="77">
        <f t="shared" si="83"/>
        <v>0</v>
      </c>
      <c r="S459" s="77">
        <f t="shared" si="83"/>
        <v>0</v>
      </c>
      <c r="T459" s="77">
        <f t="shared" si="83"/>
        <v>0</v>
      </c>
      <c r="U459" s="77">
        <f t="shared" si="83"/>
        <v>0</v>
      </c>
      <c r="V459" s="77">
        <f t="shared" ref="Q459:Z484" si="89">IF($H459=V$5,$K459*$O459,0)</f>
        <v>0</v>
      </c>
      <c r="W459" s="77">
        <f t="shared" si="89"/>
        <v>0</v>
      </c>
      <c r="X459" s="77">
        <f t="shared" si="89"/>
        <v>0</v>
      </c>
      <c r="Y459" s="77">
        <f t="shared" si="89"/>
        <v>0</v>
      </c>
      <c r="Z459" s="77">
        <f t="shared" si="89"/>
        <v>0</v>
      </c>
      <c r="AA459" s="77">
        <f t="shared" si="84"/>
        <v>0</v>
      </c>
      <c r="AB459" s="77">
        <f t="shared" si="84"/>
        <v>0</v>
      </c>
      <c r="AC459" s="77">
        <f t="shared" si="84"/>
        <v>0</v>
      </c>
      <c r="AD459" s="77">
        <f t="shared" si="84"/>
        <v>0</v>
      </c>
      <c r="AE459" s="77">
        <f t="shared" si="84"/>
        <v>0</v>
      </c>
      <c r="AF459" s="77">
        <f t="shared" si="84"/>
        <v>0</v>
      </c>
      <c r="AG459" s="77">
        <f t="shared" ref="AA459:AJ485" si="90">IF($H459=AG$5,$K459*$O459,0)</f>
        <v>0</v>
      </c>
      <c r="AH459" s="77">
        <f t="shared" si="90"/>
        <v>0</v>
      </c>
      <c r="AI459" s="77">
        <f t="shared" si="90"/>
        <v>0</v>
      </c>
      <c r="AJ459" s="77">
        <f t="shared" si="90"/>
        <v>0</v>
      </c>
      <c r="AK459" s="77">
        <f t="shared" si="86"/>
        <v>0</v>
      </c>
      <c r="AL459" s="78">
        <f t="shared" si="87"/>
        <v>0</v>
      </c>
    </row>
    <row r="460" spans="1:38">
      <c r="A460" s="81"/>
      <c r="B460" s="143"/>
      <c r="C460" s="101"/>
      <c r="D460" s="101"/>
      <c r="E460" s="165"/>
      <c r="F460" s="189"/>
      <c r="G460" s="189"/>
      <c r="H460" s="142"/>
      <c r="I460" s="70" t="e">
        <f>VLOOKUP(H460,CARGOS!$A$2:$C$21,2,FALSE)</f>
        <v>#N/A</v>
      </c>
      <c r="J460" s="71" t="e">
        <f>VLOOKUP(H460,CARGOS!$A$2:$C$21,3,FALSE)</f>
        <v>#N/A</v>
      </c>
      <c r="K460" s="152"/>
      <c r="L460" s="153"/>
      <c r="M460" s="73">
        <f t="shared" si="82"/>
        <v>0</v>
      </c>
      <c r="N460" s="153"/>
      <c r="O460" s="75">
        <f t="shared" si="85"/>
        <v>0</v>
      </c>
      <c r="P460" s="76">
        <f t="shared" si="88"/>
        <v>0</v>
      </c>
      <c r="Q460" s="77">
        <f t="shared" si="89"/>
        <v>0</v>
      </c>
      <c r="R460" s="77">
        <f t="shared" si="89"/>
        <v>0</v>
      </c>
      <c r="S460" s="77">
        <f t="shared" si="89"/>
        <v>0</v>
      </c>
      <c r="T460" s="77">
        <f t="shared" si="89"/>
        <v>0</v>
      </c>
      <c r="U460" s="77">
        <f t="shared" si="89"/>
        <v>0</v>
      </c>
      <c r="V460" s="77">
        <f t="shared" si="89"/>
        <v>0</v>
      </c>
      <c r="W460" s="77">
        <f t="shared" si="89"/>
        <v>0</v>
      </c>
      <c r="X460" s="77">
        <f t="shared" si="89"/>
        <v>0</v>
      </c>
      <c r="Y460" s="77">
        <f t="shared" si="89"/>
        <v>0</v>
      </c>
      <c r="Z460" s="77">
        <f t="shared" si="89"/>
        <v>0</v>
      </c>
      <c r="AA460" s="77">
        <f t="shared" si="90"/>
        <v>0</v>
      </c>
      <c r="AB460" s="77">
        <f t="shared" si="90"/>
        <v>0</v>
      </c>
      <c r="AC460" s="77">
        <f t="shared" si="90"/>
        <v>0</v>
      </c>
      <c r="AD460" s="77">
        <f t="shared" si="90"/>
        <v>0</v>
      </c>
      <c r="AE460" s="77">
        <f t="shared" si="90"/>
        <v>0</v>
      </c>
      <c r="AF460" s="77">
        <f t="shared" si="90"/>
        <v>0</v>
      </c>
      <c r="AG460" s="77">
        <f t="shared" si="90"/>
        <v>0</v>
      </c>
      <c r="AH460" s="77">
        <f t="shared" si="90"/>
        <v>0</v>
      </c>
      <c r="AI460" s="77">
        <f t="shared" si="90"/>
        <v>0</v>
      </c>
      <c r="AJ460" s="77">
        <f t="shared" si="90"/>
        <v>0</v>
      </c>
      <c r="AK460" s="77">
        <f t="shared" si="86"/>
        <v>0</v>
      </c>
      <c r="AL460" s="78">
        <f t="shared" si="87"/>
        <v>0</v>
      </c>
    </row>
    <row r="461" spans="1:38">
      <c r="A461" s="81"/>
      <c r="B461" s="143"/>
      <c r="C461" s="101"/>
      <c r="D461" s="101"/>
      <c r="E461" s="165"/>
      <c r="F461" s="189"/>
      <c r="G461" s="189"/>
      <c r="H461" s="142"/>
      <c r="I461" s="70" t="e">
        <f>VLOOKUP(H461,CARGOS!$A$2:$C$21,2,FALSE)</f>
        <v>#N/A</v>
      </c>
      <c r="J461" s="71" t="e">
        <f>VLOOKUP(H461,CARGOS!$A$2:$C$21,3,FALSE)</f>
        <v>#N/A</v>
      </c>
      <c r="K461" s="152"/>
      <c r="L461" s="153"/>
      <c r="M461" s="73">
        <f t="shared" si="82"/>
        <v>0</v>
      </c>
      <c r="N461" s="154"/>
      <c r="O461" s="75">
        <f t="shared" si="85"/>
        <v>0</v>
      </c>
      <c r="P461" s="76">
        <f t="shared" si="88"/>
        <v>0</v>
      </c>
      <c r="Q461" s="77">
        <f t="shared" si="89"/>
        <v>0</v>
      </c>
      <c r="R461" s="77">
        <f t="shared" si="89"/>
        <v>0</v>
      </c>
      <c r="S461" s="77">
        <f t="shared" si="89"/>
        <v>0</v>
      </c>
      <c r="T461" s="77">
        <f t="shared" si="89"/>
        <v>0</v>
      </c>
      <c r="U461" s="77">
        <f t="shared" si="89"/>
        <v>0</v>
      </c>
      <c r="V461" s="77">
        <f t="shared" si="89"/>
        <v>0</v>
      </c>
      <c r="W461" s="77">
        <f t="shared" si="89"/>
        <v>0</v>
      </c>
      <c r="X461" s="77">
        <f t="shared" si="89"/>
        <v>0</v>
      </c>
      <c r="Y461" s="77">
        <f t="shared" si="89"/>
        <v>0</v>
      </c>
      <c r="Z461" s="77">
        <f t="shared" si="89"/>
        <v>0</v>
      </c>
      <c r="AA461" s="77">
        <f t="shared" si="90"/>
        <v>0</v>
      </c>
      <c r="AB461" s="77">
        <f t="shared" si="90"/>
        <v>0</v>
      </c>
      <c r="AC461" s="77">
        <f t="shared" si="90"/>
        <v>0</v>
      </c>
      <c r="AD461" s="77">
        <f t="shared" si="90"/>
        <v>0</v>
      </c>
      <c r="AE461" s="77">
        <f t="shared" si="90"/>
        <v>0</v>
      </c>
      <c r="AF461" s="77">
        <f t="shared" si="90"/>
        <v>0</v>
      </c>
      <c r="AG461" s="77">
        <f t="shared" si="90"/>
        <v>0</v>
      </c>
      <c r="AH461" s="77">
        <f t="shared" si="90"/>
        <v>0</v>
      </c>
      <c r="AI461" s="77">
        <f t="shared" si="90"/>
        <v>0</v>
      </c>
      <c r="AJ461" s="77">
        <f t="shared" si="90"/>
        <v>0</v>
      </c>
      <c r="AK461" s="77">
        <f t="shared" si="86"/>
        <v>0</v>
      </c>
      <c r="AL461" s="78">
        <f t="shared" si="87"/>
        <v>0</v>
      </c>
    </row>
    <row r="462" spans="1:38">
      <c r="A462" s="81"/>
      <c r="B462" s="143"/>
      <c r="C462" s="101"/>
      <c r="D462" s="101"/>
      <c r="E462" s="165"/>
      <c r="F462" s="189"/>
      <c r="G462" s="189"/>
      <c r="H462" s="142"/>
      <c r="I462" s="70" t="e">
        <f>VLOOKUP(H462,CARGOS!$A$2:$C$21,2,FALSE)</f>
        <v>#N/A</v>
      </c>
      <c r="J462" s="71" t="e">
        <f>VLOOKUP(H462,CARGOS!$A$2:$C$21,3,FALSE)</f>
        <v>#N/A</v>
      </c>
      <c r="K462" s="152"/>
      <c r="L462" s="153"/>
      <c r="M462" s="73">
        <f t="shared" si="82"/>
        <v>0</v>
      </c>
      <c r="N462" s="153"/>
      <c r="O462" s="75">
        <f t="shared" si="85"/>
        <v>0</v>
      </c>
      <c r="P462" s="76">
        <f t="shared" si="88"/>
        <v>0</v>
      </c>
      <c r="Q462" s="77">
        <f t="shared" si="89"/>
        <v>0</v>
      </c>
      <c r="R462" s="77">
        <f t="shared" si="89"/>
        <v>0</v>
      </c>
      <c r="S462" s="77">
        <f t="shared" si="89"/>
        <v>0</v>
      </c>
      <c r="T462" s="77">
        <f t="shared" si="89"/>
        <v>0</v>
      </c>
      <c r="U462" s="77">
        <f t="shared" si="89"/>
        <v>0</v>
      </c>
      <c r="V462" s="77">
        <f t="shared" si="89"/>
        <v>0</v>
      </c>
      <c r="W462" s="77">
        <f t="shared" si="89"/>
        <v>0</v>
      </c>
      <c r="X462" s="77">
        <f t="shared" si="89"/>
        <v>0</v>
      </c>
      <c r="Y462" s="77">
        <f t="shared" si="89"/>
        <v>0</v>
      </c>
      <c r="Z462" s="77">
        <f t="shared" si="89"/>
        <v>0</v>
      </c>
      <c r="AA462" s="77">
        <f t="shared" si="90"/>
        <v>0</v>
      </c>
      <c r="AB462" s="77">
        <f t="shared" si="90"/>
        <v>0</v>
      </c>
      <c r="AC462" s="77">
        <f t="shared" si="90"/>
        <v>0</v>
      </c>
      <c r="AD462" s="77">
        <f t="shared" si="90"/>
        <v>0</v>
      </c>
      <c r="AE462" s="77">
        <f t="shared" si="90"/>
        <v>0</v>
      </c>
      <c r="AF462" s="77">
        <f t="shared" si="90"/>
        <v>0</v>
      </c>
      <c r="AG462" s="77">
        <f t="shared" si="90"/>
        <v>0</v>
      </c>
      <c r="AH462" s="77">
        <f t="shared" si="90"/>
        <v>0</v>
      </c>
      <c r="AI462" s="77">
        <f t="shared" si="90"/>
        <v>0</v>
      </c>
      <c r="AJ462" s="77">
        <f t="shared" si="90"/>
        <v>0</v>
      </c>
      <c r="AK462" s="77">
        <f t="shared" si="86"/>
        <v>0</v>
      </c>
      <c r="AL462" s="78">
        <f t="shared" si="87"/>
        <v>0</v>
      </c>
    </row>
    <row r="463" spans="1:38">
      <c r="A463" s="81"/>
      <c r="B463" s="143"/>
      <c r="C463" s="101"/>
      <c r="D463" s="101"/>
      <c r="E463" s="165"/>
      <c r="F463" s="189"/>
      <c r="G463" s="189"/>
      <c r="H463" s="142"/>
      <c r="I463" s="70" t="e">
        <f>VLOOKUP(H463,CARGOS!$A$2:$C$21,2,FALSE)</f>
        <v>#N/A</v>
      </c>
      <c r="J463" s="71" t="e">
        <f>VLOOKUP(H463,CARGOS!$A$2:$C$21,3,FALSE)</f>
        <v>#N/A</v>
      </c>
      <c r="K463" s="152"/>
      <c r="L463" s="153"/>
      <c r="M463" s="73">
        <f t="shared" si="82"/>
        <v>0</v>
      </c>
      <c r="N463" s="154"/>
      <c r="O463" s="75">
        <f t="shared" si="85"/>
        <v>0</v>
      </c>
      <c r="P463" s="76">
        <f t="shared" si="88"/>
        <v>0</v>
      </c>
      <c r="Q463" s="77">
        <f t="shared" si="89"/>
        <v>0</v>
      </c>
      <c r="R463" s="77">
        <f t="shared" si="89"/>
        <v>0</v>
      </c>
      <c r="S463" s="77">
        <f t="shared" si="89"/>
        <v>0</v>
      </c>
      <c r="T463" s="77">
        <f t="shared" si="89"/>
        <v>0</v>
      </c>
      <c r="U463" s="77">
        <f t="shared" si="89"/>
        <v>0</v>
      </c>
      <c r="V463" s="77">
        <f t="shared" si="89"/>
        <v>0</v>
      </c>
      <c r="W463" s="77">
        <f t="shared" si="89"/>
        <v>0</v>
      </c>
      <c r="X463" s="77">
        <f t="shared" si="89"/>
        <v>0</v>
      </c>
      <c r="Y463" s="77">
        <f t="shared" si="89"/>
        <v>0</v>
      </c>
      <c r="Z463" s="77">
        <f t="shared" si="89"/>
        <v>0</v>
      </c>
      <c r="AA463" s="77">
        <f t="shared" si="90"/>
        <v>0</v>
      </c>
      <c r="AB463" s="77">
        <f t="shared" si="90"/>
        <v>0</v>
      </c>
      <c r="AC463" s="77">
        <f t="shared" si="90"/>
        <v>0</v>
      </c>
      <c r="AD463" s="77">
        <f t="shared" si="90"/>
        <v>0</v>
      </c>
      <c r="AE463" s="77">
        <f t="shared" si="90"/>
        <v>0</v>
      </c>
      <c r="AF463" s="77">
        <f t="shared" si="90"/>
        <v>0</v>
      </c>
      <c r="AG463" s="77">
        <f t="shared" si="90"/>
        <v>0</v>
      </c>
      <c r="AH463" s="77">
        <f t="shared" si="90"/>
        <v>0</v>
      </c>
      <c r="AI463" s="77">
        <f t="shared" si="90"/>
        <v>0</v>
      </c>
      <c r="AJ463" s="77">
        <f t="shared" si="90"/>
        <v>0</v>
      </c>
      <c r="AK463" s="77">
        <f t="shared" si="86"/>
        <v>0</v>
      </c>
      <c r="AL463" s="78">
        <f t="shared" si="87"/>
        <v>0</v>
      </c>
    </row>
    <row r="464" spans="1:38">
      <c r="A464" s="81"/>
      <c r="B464" s="143"/>
      <c r="C464" s="101"/>
      <c r="D464" s="101"/>
      <c r="E464" s="165"/>
      <c r="F464" s="189"/>
      <c r="G464" s="189"/>
      <c r="H464" s="142"/>
      <c r="I464" s="70" t="e">
        <f>VLOOKUP(H464,CARGOS!$A$2:$C$21,2,FALSE)</f>
        <v>#N/A</v>
      </c>
      <c r="J464" s="71" t="e">
        <f>VLOOKUP(H464,CARGOS!$A$2:$C$21,3,FALSE)</f>
        <v>#N/A</v>
      </c>
      <c r="K464" s="152"/>
      <c r="L464" s="153"/>
      <c r="M464" s="73">
        <f t="shared" si="82"/>
        <v>0</v>
      </c>
      <c r="N464" s="154"/>
      <c r="O464" s="75">
        <f t="shared" si="85"/>
        <v>0</v>
      </c>
      <c r="P464" s="76">
        <f t="shared" si="88"/>
        <v>0</v>
      </c>
      <c r="Q464" s="77">
        <f t="shared" si="89"/>
        <v>0</v>
      </c>
      <c r="R464" s="77">
        <f t="shared" si="89"/>
        <v>0</v>
      </c>
      <c r="S464" s="77">
        <f t="shared" si="89"/>
        <v>0</v>
      </c>
      <c r="T464" s="77">
        <f t="shared" si="89"/>
        <v>0</v>
      </c>
      <c r="U464" s="77">
        <f t="shared" si="89"/>
        <v>0</v>
      </c>
      <c r="V464" s="77">
        <f t="shared" si="89"/>
        <v>0</v>
      </c>
      <c r="W464" s="77">
        <f t="shared" si="89"/>
        <v>0</v>
      </c>
      <c r="X464" s="77">
        <f t="shared" si="89"/>
        <v>0</v>
      </c>
      <c r="Y464" s="77">
        <f t="shared" si="89"/>
        <v>0</v>
      </c>
      <c r="Z464" s="77">
        <f t="shared" si="89"/>
        <v>0</v>
      </c>
      <c r="AA464" s="77">
        <f t="shared" si="90"/>
        <v>0</v>
      </c>
      <c r="AB464" s="77">
        <f t="shared" si="90"/>
        <v>0</v>
      </c>
      <c r="AC464" s="77">
        <f t="shared" si="90"/>
        <v>0</v>
      </c>
      <c r="AD464" s="77">
        <f t="shared" si="90"/>
        <v>0</v>
      </c>
      <c r="AE464" s="77">
        <f t="shared" si="90"/>
        <v>0</v>
      </c>
      <c r="AF464" s="77">
        <f t="shared" si="90"/>
        <v>0</v>
      </c>
      <c r="AG464" s="77">
        <f t="shared" si="90"/>
        <v>0</v>
      </c>
      <c r="AH464" s="77">
        <f t="shared" si="90"/>
        <v>0</v>
      </c>
      <c r="AI464" s="77">
        <f t="shared" si="90"/>
        <v>0</v>
      </c>
      <c r="AJ464" s="77">
        <f t="shared" si="90"/>
        <v>0</v>
      </c>
      <c r="AK464" s="77">
        <f t="shared" si="86"/>
        <v>0</v>
      </c>
      <c r="AL464" s="78">
        <f t="shared" si="87"/>
        <v>0</v>
      </c>
    </row>
    <row r="465" spans="1:38">
      <c r="A465" s="81"/>
      <c r="B465" s="143"/>
      <c r="C465" s="101"/>
      <c r="D465" s="101"/>
      <c r="E465" s="165"/>
      <c r="F465" s="189"/>
      <c r="G465" s="189"/>
      <c r="H465" s="142"/>
      <c r="I465" s="70" t="e">
        <f>VLOOKUP(H465,CARGOS!$A$2:$C$21,2,FALSE)</f>
        <v>#N/A</v>
      </c>
      <c r="J465" s="71" t="e">
        <f>VLOOKUP(H465,CARGOS!$A$2:$C$21,3,FALSE)</f>
        <v>#N/A</v>
      </c>
      <c r="K465" s="152"/>
      <c r="L465" s="153"/>
      <c r="M465" s="73">
        <f t="shared" si="82"/>
        <v>0</v>
      </c>
      <c r="N465" s="154"/>
      <c r="O465" s="75">
        <f t="shared" si="85"/>
        <v>0</v>
      </c>
      <c r="P465" s="76">
        <f t="shared" si="88"/>
        <v>0</v>
      </c>
      <c r="Q465" s="77">
        <f t="shared" si="89"/>
        <v>0</v>
      </c>
      <c r="R465" s="77">
        <f t="shared" si="89"/>
        <v>0</v>
      </c>
      <c r="S465" s="77">
        <f t="shared" si="89"/>
        <v>0</v>
      </c>
      <c r="T465" s="77">
        <f t="shared" si="89"/>
        <v>0</v>
      </c>
      <c r="U465" s="77">
        <f t="shared" si="89"/>
        <v>0</v>
      </c>
      <c r="V465" s="77">
        <f t="shared" si="89"/>
        <v>0</v>
      </c>
      <c r="W465" s="77">
        <f t="shared" si="89"/>
        <v>0</v>
      </c>
      <c r="X465" s="77">
        <f t="shared" si="89"/>
        <v>0</v>
      </c>
      <c r="Y465" s="77">
        <f t="shared" si="89"/>
        <v>0</v>
      </c>
      <c r="Z465" s="77">
        <f t="shared" si="89"/>
        <v>0</v>
      </c>
      <c r="AA465" s="77">
        <f t="shared" si="90"/>
        <v>0</v>
      </c>
      <c r="AB465" s="77">
        <f t="shared" si="90"/>
        <v>0</v>
      </c>
      <c r="AC465" s="77">
        <f t="shared" si="90"/>
        <v>0</v>
      </c>
      <c r="AD465" s="77">
        <f t="shared" si="90"/>
        <v>0</v>
      </c>
      <c r="AE465" s="77">
        <f t="shared" si="90"/>
        <v>0</v>
      </c>
      <c r="AF465" s="77">
        <f t="shared" si="90"/>
        <v>0</v>
      </c>
      <c r="AG465" s="77">
        <f t="shared" si="90"/>
        <v>0</v>
      </c>
      <c r="AH465" s="77">
        <f t="shared" si="90"/>
        <v>0</v>
      </c>
      <c r="AI465" s="77">
        <f t="shared" si="90"/>
        <v>0</v>
      </c>
      <c r="AJ465" s="77">
        <f t="shared" si="90"/>
        <v>0</v>
      </c>
      <c r="AK465" s="77">
        <f t="shared" si="86"/>
        <v>0</v>
      </c>
      <c r="AL465" s="78">
        <f t="shared" si="87"/>
        <v>0</v>
      </c>
    </row>
    <row r="466" spans="1:38">
      <c r="A466" s="81"/>
      <c r="B466" s="143"/>
      <c r="C466" s="101"/>
      <c r="D466" s="101"/>
      <c r="E466" s="165"/>
      <c r="F466" s="189"/>
      <c r="G466" s="189"/>
      <c r="H466" s="142"/>
      <c r="I466" s="70" t="e">
        <f>VLOOKUP(H466,CARGOS!$A$2:$C$21,2,FALSE)</f>
        <v>#N/A</v>
      </c>
      <c r="J466" s="71" t="e">
        <f>VLOOKUP(H466,CARGOS!$A$2:$C$21,3,FALSE)</f>
        <v>#N/A</v>
      </c>
      <c r="K466" s="152"/>
      <c r="L466" s="153"/>
      <c r="M466" s="73">
        <f t="shared" si="82"/>
        <v>0</v>
      </c>
      <c r="N466" s="153"/>
      <c r="O466" s="75">
        <f t="shared" si="85"/>
        <v>0</v>
      </c>
      <c r="P466" s="76">
        <f t="shared" si="88"/>
        <v>0</v>
      </c>
      <c r="Q466" s="77">
        <f t="shared" si="89"/>
        <v>0</v>
      </c>
      <c r="R466" s="77">
        <f t="shared" si="89"/>
        <v>0</v>
      </c>
      <c r="S466" s="77">
        <f t="shared" si="89"/>
        <v>0</v>
      </c>
      <c r="T466" s="77">
        <f t="shared" si="89"/>
        <v>0</v>
      </c>
      <c r="U466" s="77">
        <f t="shared" si="89"/>
        <v>0</v>
      </c>
      <c r="V466" s="77">
        <f t="shared" si="89"/>
        <v>0</v>
      </c>
      <c r="W466" s="77">
        <f t="shared" si="89"/>
        <v>0</v>
      </c>
      <c r="X466" s="77">
        <f t="shared" si="89"/>
        <v>0</v>
      </c>
      <c r="Y466" s="77">
        <f t="shared" si="89"/>
        <v>0</v>
      </c>
      <c r="Z466" s="77">
        <f t="shared" si="89"/>
        <v>0</v>
      </c>
      <c r="AA466" s="77">
        <f t="shared" si="90"/>
        <v>0</v>
      </c>
      <c r="AB466" s="77">
        <f t="shared" si="90"/>
        <v>0</v>
      </c>
      <c r="AC466" s="77">
        <f t="shared" si="90"/>
        <v>0</v>
      </c>
      <c r="AD466" s="77">
        <f t="shared" si="90"/>
        <v>0</v>
      </c>
      <c r="AE466" s="77">
        <f t="shared" si="90"/>
        <v>0</v>
      </c>
      <c r="AF466" s="77">
        <f t="shared" si="90"/>
        <v>0</v>
      </c>
      <c r="AG466" s="77">
        <f t="shared" si="90"/>
        <v>0</v>
      </c>
      <c r="AH466" s="77">
        <f t="shared" si="90"/>
        <v>0</v>
      </c>
      <c r="AI466" s="77">
        <f t="shared" si="90"/>
        <v>0</v>
      </c>
      <c r="AJ466" s="77">
        <f t="shared" si="90"/>
        <v>0</v>
      </c>
      <c r="AK466" s="77">
        <f t="shared" si="86"/>
        <v>0</v>
      </c>
      <c r="AL466" s="78">
        <f t="shared" si="87"/>
        <v>0</v>
      </c>
    </row>
    <row r="467" spans="1:38">
      <c r="A467" s="81"/>
      <c r="B467" s="143"/>
      <c r="C467" s="101"/>
      <c r="D467" s="101"/>
      <c r="E467" s="165"/>
      <c r="F467" s="189"/>
      <c r="G467" s="189"/>
      <c r="H467" s="142"/>
      <c r="I467" s="70" t="e">
        <f>VLOOKUP(H467,CARGOS!$A$2:$C$21,2,FALSE)</f>
        <v>#N/A</v>
      </c>
      <c r="J467" s="71" t="e">
        <f>VLOOKUP(H467,CARGOS!$A$2:$C$21,3,FALSE)</f>
        <v>#N/A</v>
      </c>
      <c r="K467" s="152"/>
      <c r="L467" s="153"/>
      <c r="M467" s="73">
        <f t="shared" si="82"/>
        <v>0</v>
      </c>
      <c r="N467" s="153"/>
      <c r="O467" s="75">
        <f t="shared" si="85"/>
        <v>0</v>
      </c>
      <c r="P467" s="76">
        <f t="shared" si="88"/>
        <v>0</v>
      </c>
      <c r="Q467" s="77">
        <f t="shared" si="89"/>
        <v>0</v>
      </c>
      <c r="R467" s="77">
        <f t="shared" si="89"/>
        <v>0</v>
      </c>
      <c r="S467" s="77">
        <f t="shared" si="89"/>
        <v>0</v>
      </c>
      <c r="T467" s="77">
        <f t="shared" si="89"/>
        <v>0</v>
      </c>
      <c r="U467" s="77">
        <f t="shared" si="89"/>
        <v>0</v>
      </c>
      <c r="V467" s="77">
        <f t="shared" si="89"/>
        <v>0</v>
      </c>
      <c r="W467" s="77">
        <f t="shared" si="89"/>
        <v>0</v>
      </c>
      <c r="X467" s="77">
        <f t="shared" si="89"/>
        <v>0</v>
      </c>
      <c r="Y467" s="77">
        <f t="shared" si="89"/>
        <v>0</v>
      </c>
      <c r="Z467" s="77">
        <f t="shared" si="89"/>
        <v>0</v>
      </c>
      <c r="AA467" s="77">
        <f t="shared" si="90"/>
        <v>0</v>
      </c>
      <c r="AB467" s="77">
        <f t="shared" si="90"/>
        <v>0</v>
      </c>
      <c r="AC467" s="77">
        <f t="shared" si="90"/>
        <v>0</v>
      </c>
      <c r="AD467" s="77">
        <f t="shared" si="90"/>
        <v>0</v>
      </c>
      <c r="AE467" s="77">
        <f t="shared" si="90"/>
        <v>0</v>
      </c>
      <c r="AF467" s="77">
        <f t="shared" si="90"/>
        <v>0</v>
      </c>
      <c r="AG467" s="77">
        <f t="shared" si="90"/>
        <v>0</v>
      </c>
      <c r="AH467" s="77">
        <f t="shared" si="90"/>
        <v>0</v>
      </c>
      <c r="AI467" s="77">
        <f t="shared" si="90"/>
        <v>0</v>
      </c>
      <c r="AJ467" s="77">
        <f t="shared" si="90"/>
        <v>0</v>
      </c>
      <c r="AK467" s="77">
        <f t="shared" si="86"/>
        <v>0</v>
      </c>
      <c r="AL467" s="78">
        <f t="shared" si="87"/>
        <v>0</v>
      </c>
    </row>
    <row r="468" spans="1:38">
      <c r="A468" s="81"/>
      <c r="B468" s="143"/>
      <c r="C468" s="101"/>
      <c r="D468" s="101"/>
      <c r="E468" s="165"/>
      <c r="F468" s="189"/>
      <c r="G468" s="189"/>
      <c r="H468" s="142"/>
      <c r="I468" s="70" t="e">
        <f>VLOOKUP(H468,CARGOS!$A$2:$C$21,2,FALSE)</f>
        <v>#N/A</v>
      </c>
      <c r="J468" s="71" t="e">
        <f>VLOOKUP(H468,CARGOS!$A$2:$C$21,3,FALSE)</f>
        <v>#N/A</v>
      </c>
      <c r="K468" s="152"/>
      <c r="L468" s="153"/>
      <c r="M468" s="73">
        <f t="shared" si="82"/>
        <v>0</v>
      </c>
      <c r="N468" s="153"/>
      <c r="O468" s="75">
        <f t="shared" si="85"/>
        <v>0</v>
      </c>
      <c r="P468" s="76">
        <f t="shared" si="88"/>
        <v>0</v>
      </c>
      <c r="Q468" s="77">
        <f t="shared" si="89"/>
        <v>0</v>
      </c>
      <c r="R468" s="77">
        <f t="shared" si="89"/>
        <v>0</v>
      </c>
      <c r="S468" s="77">
        <f t="shared" si="89"/>
        <v>0</v>
      </c>
      <c r="T468" s="77">
        <f t="shared" si="89"/>
        <v>0</v>
      </c>
      <c r="U468" s="77">
        <f t="shared" si="89"/>
        <v>0</v>
      </c>
      <c r="V468" s="77">
        <f t="shared" si="89"/>
        <v>0</v>
      </c>
      <c r="W468" s="77">
        <f t="shared" si="89"/>
        <v>0</v>
      </c>
      <c r="X468" s="77">
        <f t="shared" si="89"/>
        <v>0</v>
      </c>
      <c r="Y468" s="77">
        <f t="shared" si="89"/>
        <v>0</v>
      </c>
      <c r="Z468" s="77">
        <f t="shared" si="89"/>
        <v>0</v>
      </c>
      <c r="AA468" s="77">
        <f t="shared" si="90"/>
        <v>0</v>
      </c>
      <c r="AB468" s="77">
        <f t="shared" si="90"/>
        <v>0</v>
      </c>
      <c r="AC468" s="77">
        <f t="shared" si="90"/>
        <v>0</v>
      </c>
      <c r="AD468" s="77">
        <f t="shared" si="90"/>
        <v>0</v>
      </c>
      <c r="AE468" s="77">
        <f t="shared" si="90"/>
        <v>0</v>
      </c>
      <c r="AF468" s="77">
        <f t="shared" si="90"/>
        <v>0</v>
      </c>
      <c r="AG468" s="77">
        <f t="shared" si="90"/>
        <v>0</v>
      </c>
      <c r="AH468" s="77">
        <f t="shared" si="90"/>
        <v>0</v>
      </c>
      <c r="AI468" s="77">
        <f t="shared" si="90"/>
        <v>0</v>
      </c>
      <c r="AJ468" s="77">
        <f t="shared" si="90"/>
        <v>0</v>
      </c>
      <c r="AK468" s="77">
        <f t="shared" si="86"/>
        <v>0</v>
      </c>
      <c r="AL468" s="78">
        <f t="shared" si="87"/>
        <v>0</v>
      </c>
    </row>
    <row r="469" spans="1:38">
      <c r="A469" s="81"/>
      <c r="B469" s="143"/>
      <c r="C469" s="101"/>
      <c r="D469" s="101"/>
      <c r="E469" s="165"/>
      <c r="F469" s="189"/>
      <c r="G469" s="189"/>
      <c r="H469" s="142"/>
      <c r="I469" s="70" t="e">
        <f>VLOOKUP(H469,CARGOS!$A$2:$C$21,2,FALSE)</f>
        <v>#N/A</v>
      </c>
      <c r="J469" s="71" t="e">
        <f>VLOOKUP(H469,CARGOS!$A$2:$C$21,3,FALSE)</f>
        <v>#N/A</v>
      </c>
      <c r="K469" s="152"/>
      <c r="L469" s="153"/>
      <c r="M469" s="73">
        <f t="shared" si="82"/>
        <v>0</v>
      </c>
      <c r="N469" s="153"/>
      <c r="O469" s="75">
        <f t="shared" si="85"/>
        <v>0</v>
      </c>
      <c r="P469" s="76">
        <f t="shared" si="88"/>
        <v>0</v>
      </c>
      <c r="Q469" s="77">
        <f t="shared" si="89"/>
        <v>0</v>
      </c>
      <c r="R469" s="77">
        <f t="shared" si="89"/>
        <v>0</v>
      </c>
      <c r="S469" s="77">
        <f t="shared" si="89"/>
        <v>0</v>
      </c>
      <c r="T469" s="77">
        <f t="shared" si="89"/>
        <v>0</v>
      </c>
      <c r="U469" s="77">
        <f t="shared" si="89"/>
        <v>0</v>
      </c>
      <c r="V469" s="77">
        <f t="shared" si="89"/>
        <v>0</v>
      </c>
      <c r="W469" s="77">
        <f t="shared" si="89"/>
        <v>0</v>
      </c>
      <c r="X469" s="77">
        <f t="shared" si="89"/>
        <v>0</v>
      </c>
      <c r="Y469" s="77">
        <f t="shared" si="89"/>
        <v>0</v>
      </c>
      <c r="Z469" s="77">
        <f t="shared" si="89"/>
        <v>0</v>
      </c>
      <c r="AA469" s="77">
        <f t="shared" si="90"/>
        <v>0</v>
      </c>
      <c r="AB469" s="77">
        <f t="shared" si="90"/>
        <v>0</v>
      </c>
      <c r="AC469" s="77">
        <f t="shared" si="90"/>
        <v>0</v>
      </c>
      <c r="AD469" s="77">
        <f t="shared" si="90"/>
        <v>0</v>
      </c>
      <c r="AE469" s="77">
        <f t="shared" si="90"/>
        <v>0</v>
      </c>
      <c r="AF469" s="77">
        <f t="shared" si="90"/>
        <v>0</v>
      </c>
      <c r="AG469" s="77">
        <f t="shared" si="90"/>
        <v>0</v>
      </c>
      <c r="AH469" s="77">
        <f t="shared" si="90"/>
        <v>0</v>
      </c>
      <c r="AI469" s="77">
        <f t="shared" si="90"/>
        <v>0</v>
      </c>
      <c r="AJ469" s="77">
        <f t="shared" si="90"/>
        <v>0</v>
      </c>
      <c r="AK469" s="77">
        <f t="shared" si="86"/>
        <v>0</v>
      </c>
      <c r="AL469" s="78">
        <f t="shared" si="87"/>
        <v>0</v>
      </c>
    </row>
    <row r="470" spans="1:38">
      <c r="A470" s="81"/>
      <c r="B470" s="143"/>
      <c r="C470" s="101"/>
      <c r="D470" s="101"/>
      <c r="E470" s="165"/>
      <c r="F470" s="189"/>
      <c r="G470" s="189"/>
      <c r="H470" s="142"/>
      <c r="I470" s="70" t="e">
        <f>VLOOKUP(H470,CARGOS!$A$2:$C$21,2,FALSE)</f>
        <v>#N/A</v>
      </c>
      <c r="J470" s="71" t="e">
        <f>VLOOKUP(H470,CARGOS!$A$2:$C$21,3,FALSE)</f>
        <v>#N/A</v>
      </c>
      <c r="K470" s="152"/>
      <c r="L470" s="153"/>
      <c r="M470" s="73">
        <f t="shared" si="82"/>
        <v>0</v>
      </c>
      <c r="N470" s="153"/>
      <c r="O470" s="75">
        <f t="shared" si="85"/>
        <v>0</v>
      </c>
      <c r="P470" s="76">
        <f t="shared" si="88"/>
        <v>0</v>
      </c>
      <c r="Q470" s="77">
        <f t="shared" si="89"/>
        <v>0</v>
      </c>
      <c r="R470" s="77">
        <f t="shared" si="89"/>
        <v>0</v>
      </c>
      <c r="S470" s="77">
        <f t="shared" si="89"/>
        <v>0</v>
      </c>
      <c r="T470" s="77">
        <f t="shared" si="89"/>
        <v>0</v>
      </c>
      <c r="U470" s="77">
        <f t="shared" si="89"/>
        <v>0</v>
      </c>
      <c r="V470" s="77">
        <f t="shared" si="89"/>
        <v>0</v>
      </c>
      <c r="W470" s="77">
        <f t="shared" si="89"/>
        <v>0</v>
      </c>
      <c r="X470" s="77">
        <f t="shared" si="89"/>
        <v>0</v>
      </c>
      <c r="Y470" s="77">
        <f t="shared" si="89"/>
        <v>0</v>
      </c>
      <c r="Z470" s="77">
        <f t="shared" si="89"/>
        <v>0</v>
      </c>
      <c r="AA470" s="77">
        <f t="shared" si="90"/>
        <v>0</v>
      </c>
      <c r="AB470" s="77">
        <f t="shared" si="90"/>
        <v>0</v>
      </c>
      <c r="AC470" s="77">
        <f t="shared" si="90"/>
        <v>0</v>
      </c>
      <c r="AD470" s="77">
        <f t="shared" si="90"/>
        <v>0</v>
      </c>
      <c r="AE470" s="77">
        <f t="shared" si="90"/>
        <v>0</v>
      </c>
      <c r="AF470" s="77">
        <f t="shared" si="90"/>
        <v>0</v>
      </c>
      <c r="AG470" s="77">
        <f t="shared" si="90"/>
        <v>0</v>
      </c>
      <c r="AH470" s="77">
        <f t="shared" si="90"/>
        <v>0</v>
      </c>
      <c r="AI470" s="77">
        <f t="shared" si="90"/>
        <v>0</v>
      </c>
      <c r="AJ470" s="77">
        <f t="shared" si="90"/>
        <v>0</v>
      </c>
      <c r="AK470" s="77">
        <f t="shared" si="86"/>
        <v>0</v>
      </c>
      <c r="AL470" s="78">
        <f t="shared" si="87"/>
        <v>0</v>
      </c>
    </row>
    <row r="471" spans="1:38">
      <c r="A471" s="81"/>
      <c r="B471" s="143"/>
      <c r="C471" s="101"/>
      <c r="D471" s="101"/>
      <c r="E471" s="162"/>
      <c r="F471" s="186"/>
      <c r="G471" s="186"/>
      <c r="H471" s="142"/>
      <c r="I471" s="70" t="e">
        <f>VLOOKUP(H471,CARGOS!$A$2:$C$21,2,FALSE)</f>
        <v>#N/A</v>
      </c>
      <c r="J471" s="71" t="e">
        <f>VLOOKUP(H471,CARGOS!$A$2:$C$21,3,FALSE)</f>
        <v>#N/A</v>
      </c>
      <c r="K471" s="152"/>
      <c r="L471" s="153"/>
      <c r="M471" s="73">
        <f t="shared" si="82"/>
        <v>0</v>
      </c>
      <c r="N471" s="153"/>
      <c r="O471" s="75">
        <f t="shared" si="85"/>
        <v>0</v>
      </c>
      <c r="P471" s="76">
        <f t="shared" si="88"/>
        <v>0</v>
      </c>
      <c r="Q471" s="77">
        <f t="shared" si="89"/>
        <v>0</v>
      </c>
      <c r="R471" s="77">
        <f t="shared" si="89"/>
        <v>0</v>
      </c>
      <c r="S471" s="77">
        <f t="shared" si="89"/>
        <v>0</v>
      </c>
      <c r="T471" s="77">
        <f t="shared" si="89"/>
        <v>0</v>
      </c>
      <c r="U471" s="77">
        <f t="shared" si="89"/>
        <v>0</v>
      </c>
      <c r="V471" s="77">
        <f t="shared" si="89"/>
        <v>0</v>
      </c>
      <c r="W471" s="77">
        <f t="shared" si="89"/>
        <v>0</v>
      </c>
      <c r="X471" s="77">
        <f t="shared" si="89"/>
        <v>0</v>
      </c>
      <c r="Y471" s="77">
        <f t="shared" si="89"/>
        <v>0</v>
      </c>
      <c r="Z471" s="77">
        <f t="shared" si="89"/>
        <v>0</v>
      </c>
      <c r="AA471" s="77">
        <f t="shared" si="90"/>
        <v>0</v>
      </c>
      <c r="AB471" s="77">
        <f t="shared" si="90"/>
        <v>0</v>
      </c>
      <c r="AC471" s="77">
        <f t="shared" si="90"/>
        <v>0</v>
      </c>
      <c r="AD471" s="77">
        <f t="shared" si="90"/>
        <v>0</v>
      </c>
      <c r="AE471" s="77">
        <f t="shared" si="90"/>
        <v>0</v>
      </c>
      <c r="AF471" s="77">
        <f t="shared" si="90"/>
        <v>0</v>
      </c>
      <c r="AG471" s="77">
        <f t="shared" si="90"/>
        <v>0</v>
      </c>
      <c r="AH471" s="77">
        <f t="shared" si="90"/>
        <v>0</v>
      </c>
      <c r="AI471" s="77">
        <f t="shared" si="90"/>
        <v>0</v>
      </c>
      <c r="AJ471" s="77">
        <f t="shared" si="90"/>
        <v>0</v>
      </c>
      <c r="AK471" s="77">
        <f t="shared" si="86"/>
        <v>0</v>
      </c>
      <c r="AL471" s="78">
        <f t="shared" si="87"/>
        <v>0</v>
      </c>
    </row>
    <row r="472" spans="1:38">
      <c r="A472" s="81"/>
      <c r="B472" s="143"/>
      <c r="C472" s="101"/>
      <c r="D472" s="101"/>
      <c r="E472" s="165"/>
      <c r="F472" s="189"/>
      <c r="G472" s="189"/>
      <c r="H472" s="142"/>
      <c r="I472" s="70" t="e">
        <f>VLOOKUP(H472,CARGOS!$A$2:$C$21,2,FALSE)</f>
        <v>#N/A</v>
      </c>
      <c r="J472" s="71" t="e">
        <f>VLOOKUP(H472,CARGOS!$A$2:$C$21,3,FALSE)</f>
        <v>#N/A</v>
      </c>
      <c r="K472" s="152"/>
      <c r="L472" s="153"/>
      <c r="M472" s="73">
        <f t="shared" si="82"/>
        <v>0</v>
      </c>
      <c r="N472" s="153"/>
      <c r="O472" s="75">
        <f t="shared" si="85"/>
        <v>0</v>
      </c>
      <c r="P472" s="76">
        <f t="shared" si="88"/>
        <v>0</v>
      </c>
      <c r="Q472" s="77">
        <f t="shared" si="89"/>
        <v>0</v>
      </c>
      <c r="R472" s="77">
        <f t="shared" si="89"/>
        <v>0</v>
      </c>
      <c r="S472" s="77">
        <f t="shared" si="89"/>
        <v>0</v>
      </c>
      <c r="T472" s="77">
        <f t="shared" si="89"/>
        <v>0</v>
      </c>
      <c r="U472" s="77">
        <f t="shared" si="89"/>
        <v>0</v>
      </c>
      <c r="V472" s="77">
        <f t="shared" si="89"/>
        <v>0</v>
      </c>
      <c r="W472" s="77">
        <f t="shared" si="89"/>
        <v>0</v>
      </c>
      <c r="X472" s="77">
        <f t="shared" si="89"/>
        <v>0</v>
      </c>
      <c r="Y472" s="77">
        <f t="shared" si="89"/>
        <v>0</v>
      </c>
      <c r="Z472" s="77">
        <f t="shared" si="89"/>
        <v>0</v>
      </c>
      <c r="AA472" s="77">
        <f t="shared" si="90"/>
        <v>0</v>
      </c>
      <c r="AB472" s="77">
        <f t="shared" si="90"/>
        <v>0</v>
      </c>
      <c r="AC472" s="77">
        <f t="shared" si="90"/>
        <v>0</v>
      </c>
      <c r="AD472" s="77">
        <f t="shared" si="90"/>
        <v>0</v>
      </c>
      <c r="AE472" s="77">
        <f t="shared" si="90"/>
        <v>0</v>
      </c>
      <c r="AF472" s="77">
        <f t="shared" si="90"/>
        <v>0</v>
      </c>
      <c r="AG472" s="77">
        <f t="shared" si="90"/>
        <v>0</v>
      </c>
      <c r="AH472" s="77">
        <f t="shared" si="90"/>
        <v>0</v>
      </c>
      <c r="AI472" s="77">
        <f t="shared" si="90"/>
        <v>0</v>
      </c>
      <c r="AJ472" s="77">
        <f t="shared" si="90"/>
        <v>0</v>
      </c>
      <c r="AK472" s="77">
        <f t="shared" si="86"/>
        <v>0</v>
      </c>
      <c r="AL472" s="78">
        <f t="shared" si="87"/>
        <v>0</v>
      </c>
    </row>
    <row r="473" spans="1:38">
      <c r="A473" s="81"/>
      <c r="B473" s="143"/>
      <c r="C473" s="101"/>
      <c r="D473" s="101"/>
      <c r="E473" s="165"/>
      <c r="F473" s="189"/>
      <c r="G473" s="189"/>
      <c r="H473" s="142"/>
      <c r="I473" s="70" t="e">
        <f>VLOOKUP(H473,CARGOS!$A$2:$C$21,2,FALSE)</f>
        <v>#N/A</v>
      </c>
      <c r="J473" s="71" t="e">
        <f>VLOOKUP(H473,CARGOS!$A$2:$C$21,3,FALSE)</f>
        <v>#N/A</v>
      </c>
      <c r="K473" s="152"/>
      <c r="L473" s="153"/>
      <c r="M473" s="73">
        <f t="shared" si="82"/>
        <v>0</v>
      </c>
      <c r="N473" s="153"/>
      <c r="O473" s="75">
        <f t="shared" si="85"/>
        <v>0</v>
      </c>
      <c r="P473" s="76">
        <f t="shared" si="88"/>
        <v>0</v>
      </c>
      <c r="Q473" s="77">
        <f t="shared" si="89"/>
        <v>0</v>
      </c>
      <c r="R473" s="77">
        <f t="shared" si="89"/>
        <v>0</v>
      </c>
      <c r="S473" s="77">
        <f t="shared" si="89"/>
        <v>0</v>
      </c>
      <c r="T473" s="77">
        <f t="shared" si="89"/>
        <v>0</v>
      </c>
      <c r="U473" s="77">
        <f t="shared" si="89"/>
        <v>0</v>
      </c>
      <c r="V473" s="77">
        <f t="shared" si="89"/>
        <v>0</v>
      </c>
      <c r="W473" s="77">
        <f t="shared" si="89"/>
        <v>0</v>
      </c>
      <c r="X473" s="77">
        <f t="shared" si="89"/>
        <v>0</v>
      </c>
      <c r="Y473" s="77">
        <f t="shared" si="89"/>
        <v>0</v>
      </c>
      <c r="Z473" s="77">
        <f t="shared" si="89"/>
        <v>0</v>
      </c>
      <c r="AA473" s="77">
        <f t="shared" si="90"/>
        <v>0</v>
      </c>
      <c r="AB473" s="77">
        <f t="shared" si="90"/>
        <v>0</v>
      </c>
      <c r="AC473" s="77">
        <f t="shared" si="90"/>
        <v>0</v>
      </c>
      <c r="AD473" s="77">
        <f t="shared" si="90"/>
        <v>0</v>
      </c>
      <c r="AE473" s="77">
        <f t="shared" si="90"/>
        <v>0</v>
      </c>
      <c r="AF473" s="77">
        <f t="shared" si="90"/>
        <v>0</v>
      </c>
      <c r="AG473" s="77">
        <f t="shared" si="90"/>
        <v>0</v>
      </c>
      <c r="AH473" s="77">
        <f t="shared" si="90"/>
        <v>0</v>
      </c>
      <c r="AI473" s="77">
        <f t="shared" si="90"/>
        <v>0</v>
      </c>
      <c r="AJ473" s="77">
        <f t="shared" si="90"/>
        <v>0</v>
      </c>
      <c r="AK473" s="77">
        <f t="shared" si="86"/>
        <v>0</v>
      </c>
      <c r="AL473" s="78">
        <f t="shared" si="87"/>
        <v>0</v>
      </c>
    </row>
    <row r="474" spans="1:38">
      <c r="A474" s="81"/>
      <c r="B474" s="143"/>
      <c r="C474" s="101"/>
      <c r="D474" s="101"/>
      <c r="E474" s="162"/>
      <c r="F474" s="186"/>
      <c r="G474" s="186"/>
      <c r="H474" s="142"/>
      <c r="I474" s="70" t="e">
        <f>VLOOKUP(H474,CARGOS!$A$2:$C$21,2,FALSE)</f>
        <v>#N/A</v>
      </c>
      <c r="J474" s="71" t="e">
        <f>VLOOKUP(H474,CARGOS!$A$2:$C$21,3,FALSE)</f>
        <v>#N/A</v>
      </c>
      <c r="K474" s="152"/>
      <c r="L474" s="153"/>
      <c r="M474" s="73">
        <f t="shared" si="82"/>
        <v>0</v>
      </c>
      <c r="N474" s="153"/>
      <c r="O474" s="75">
        <f t="shared" si="85"/>
        <v>0</v>
      </c>
      <c r="P474" s="76">
        <f t="shared" si="88"/>
        <v>0</v>
      </c>
      <c r="Q474" s="77">
        <f t="shared" si="89"/>
        <v>0</v>
      </c>
      <c r="R474" s="77">
        <f t="shared" si="89"/>
        <v>0</v>
      </c>
      <c r="S474" s="77">
        <f t="shared" si="89"/>
        <v>0</v>
      </c>
      <c r="T474" s="77">
        <f t="shared" si="89"/>
        <v>0</v>
      </c>
      <c r="U474" s="77">
        <f t="shared" si="89"/>
        <v>0</v>
      </c>
      <c r="V474" s="77">
        <f t="shared" si="89"/>
        <v>0</v>
      </c>
      <c r="W474" s="77">
        <f t="shared" si="89"/>
        <v>0</v>
      </c>
      <c r="X474" s="77">
        <f t="shared" si="89"/>
        <v>0</v>
      </c>
      <c r="Y474" s="77">
        <f t="shared" si="89"/>
        <v>0</v>
      </c>
      <c r="Z474" s="77">
        <f t="shared" si="89"/>
        <v>0</v>
      </c>
      <c r="AA474" s="77">
        <f t="shared" si="90"/>
        <v>0</v>
      </c>
      <c r="AB474" s="77">
        <f t="shared" si="90"/>
        <v>0</v>
      </c>
      <c r="AC474" s="77">
        <f t="shared" si="90"/>
        <v>0</v>
      </c>
      <c r="AD474" s="77">
        <f t="shared" si="90"/>
        <v>0</v>
      </c>
      <c r="AE474" s="77">
        <f t="shared" si="90"/>
        <v>0</v>
      </c>
      <c r="AF474" s="77">
        <f t="shared" si="90"/>
        <v>0</v>
      </c>
      <c r="AG474" s="77">
        <f t="shared" si="90"/>
        <v>0</v>
      </c>
      <c r="AH474" s="77">
        <f t="shared" si="90"/>
        <v>0</v>
      </c>
      <c r="AI474" s="77">
        <f t="shared" si="90"/>
        <v>0</v>
      </c>
      <c r="AJ474" s="77">
        <f t="shared" si="90"/>
        <v>0</v>
      </c>
      <c r="AK474" s="77">
        <f t="shared" si="86"/>
        <v>0</v>
      </c>
      <c r="AL474" s="78">
        <f t="shared" si="87"/>
        <v>0</v>
      </c>
    </row>
    <row r="475" spans="1:38">
      <c r="A475" s="81"/>
      <c r="B475" s="143"/>
      <c r="C475" s="101"/>
      <c r="D475" s="101"/>
      <c r="E475" s="167"/>
      <c r="F475" s="192"/>
      <c r="G475" s="192"/>
      <c r="H475" s="142"/>
      <c r="I475" s="70" t="e">
        <f>VLOOKUP(H475,CARGOS!$A$2:$C$21,2,FALSE)</f>
        <v>#N/A</v>
      </c>
      <c r="J475" s="71" t="e">
        <f>VLOOKUP(H475,CARGOS!$A$2:$C$21,3,FALSE)</f>
        <v>#N/A</v>
      </c>
      <c r="K475" s="152"/>
      <c r="L475" s="153"/>
      <c r="M475" s="73">
        <f t="shared" si="82"/>
        <v>0</v>
      </c>
      <c r="N475" s="153"/>
      <c r="O475" s="75">
        <f t="shared" si="85"/>
        <v>0</v>
      </c>
      <c r="P475" s="76">
        <f t="shared" si="88"/>
        <v>0</v>
      </c>
      <c r="Q475" s="77">
        <f t="shared" si="89"/>
        <v>0</v>
      </c>
      <c r="R475" s="77">
        <f t="shared" si="89"/>
        <v>0</v>
      </c>
      <c r="S475" s="77">
        <f t="shared" si="89"/>
        <v>0</v>
      </c>
      <c r="T475" s="77">
        <f t="shared" si="89"/>
        <v>0</v>
      </c>
      <c r="U475" s="77">
        <f t="shared" si="89"/>
        <v>0</v>
      </c>
      <c r="V475" s="77">
        <f t="shared" si="89"/>
        <v>0</v>
      </c>
      <c r="W475" s="77">
        <f t="shared" si="89"/>
        <v>0</v>
      </c>
      <c r="X475" s="77">
        <f t="shared" si="89"/>
        <v>0</v>
      </c>
      <c r="Y475" s="77">
        <f t="shared" si="89"/>
        <v>0</v>
      </c>
      <c r="Z475" s="77">
        <f t="shared" si="89"/>
        <v>0</v>
      </c>
      <c r="AA475" s="77">
        <f t="shared" si="90"/>
        <v>0</v>
      </c>
      <c r="AB475" s="77">
        <f t="shared" si="90"/>
        <v>0</v>
      </c>
      <c r="AC475" s="77">
        <f t="shared" si="90"/>
        <v>0</v>
      </c>
      <c r="AD475" s="77">
        <f t="shared" si="90"/>
        <v>0</v>
      </c>
      <c r="AE475" s="77">
        <f t="shared" si="90"/>
        <v>0</v>
      </c>
      <c r="AF475" s="77">
        <f t="shared" si="90"/>
        <v>0</v>
      </c>
      <c r="AG475" s="77">
        <f t="shared" si="90"/>
        <v>0</v>
      </c>
      <c r="AH475" s="77">
        <f t="shared" si="90"/>
        <v>0</v>
      </c>
      <c r="AI475" s="77">
        <f t="shared" si="90"/>
        <v>0</v>
      </c>
      <c r="AJ475" s="77">
        <f t="shared" si="90"/>
        <v>0</v>
      </c>
      <c r="AK475" s="77">
        <f t="shared" si="86"/>
        <v>0</v>
      </c>
      <c r="AL475" s="78">
        <f t="shared" si="87"/>
        <v>0</v>
      </c>
    </row>
    <row r="476" spans="1:38">
      <c r="A476" s="81"/>
      <c r="B476" s="143"/>
      <c r="C476" s="101"/>
      <c r="D476" s="101"/>
      <c r="E476" s="167"/>
      <c r="F476" s="192"/>
      <c r="G476" s="192"/>
      <c r="H476" s="142"/>
      <c r="I476" s="70" t="e">
        <f>VLOOKUP(H476,CARGOS!$A$2:$C$21,2,FALSE)</f>
        <v>#N/A</v>
      </c>
      <c r="J476" s="71" t="e">
        <f>VLOOKUP(H476,CARGOS!$A$2:$C$21,3,FALSE)</f>
        <v>#N/A</v>
      </c>
      <c r="K476" s="152"/>
      <c r="L476" s="153"/>
      <c r="M476" s="73">
        <f t="shared" si="82"/>
        <v>0</v>
      </c>
      <c r="N476" s="153"/>
      <c r="O476" s="75">
        <f t="shared" si="85"/>
        <v>0</v>
      </c>
      <c r="P476" s="76">
        <f t="shared" si="88"/>
        <v>0</v>
      </c>
      <c r="Q476" s="77">
        <f t="shared" si="89"/>
        <v>0</v>
      </c>
      <c r="R476" s="77">
        <f t="shared" si="89"/>
        <v>0</v>
      </c>
      <c r="S476" s="77">
        <f t="shared" si="89"/>
        <v>0</v>
      </c>
      <c r="T476" s="77">
        <f t="shared" si="89"/>
        <v>0</v>
      </c>
      <c r="U476" s="77">
        <f t="shared" si="89"/>
        <v>0</v>
      </c>
      <c r="V476" s="77">
        <f t="shared" si="89"/>
        <v>0</v>
      </c>
      <c r="W476" s="77">
        <f t="shared" si="89"/>
        <v>0</v>
      </c>
      <c r="X476" s="77">
        <f t="shared" si="89"/>
        <v>0</v>
      </c>
      <c r="Y476" s="77">
        <f t="shared" si="89"/>
        <v>0</v>
      </c>
      <c r="Z476" s="77">
        <f t="shared" si="89"/>
        <v>0</v>
      </c>
      <c r="AA476" s="77">
        <f t="shared" si="90"/>
        <v>0</v>
      </c>
      <c r="AB476" s="77">
        <f t="shared" si="90"/>
        <v>0</v>
      </c>
      <c r="AC476" s="77">
        <f t="shared" si="90"/>
        <v>0</v>
      </c>
      <c r="AD476" s="77">
        <f t="shared" si="90"/>
        <v>0</v>
      </c>
      <c r="AE476" s="77">
        <f t="shared" si="90"/>
        <v>0</v>
      </c>
      <c r="AF476" s="77">
        <f t="shared" si="90"/>
        <v>0</v>
      </c>
      <c r="AG476" s="77">
        <f t="shared" si="90"/>
        <v>0</v>
      </c>
      <c r="AH476" s="77">
        <f t="shared" si="90"/>
        <v>0</v>
      </c>
      <c r="AI476" s="77">
        <f t="shared" si="90"/>
        <v>0</v>
      </c>
      <c r="AJ476" s="77">
        <f t="shared" si="90"/>
        <v>0</v>
      </c>
      <c r="AK476" s="77">
        <f t="shared" si="86"/>
        <v>0</v>
      </c>
      <c r="AL476" s="78">
        <f t="shared" si="87"/>
        <v>0</v>
      </c>
    </row>
    <row r="477" spans="1:38">
      <c r="A477" s="81"/>
      <c r="B477" s="143"/>
      <c r="C477" s="101"/>
      <c r="D477" s="101"/>
      <c r="E477" s="167"/>
      <c r="F477" s="192"/>
      <c r="G477" s="192"/>
      <c r="H477" s="142"/>
      <c r="I477" s="70" t="e">
        <f>VLOOKUP(H477,CARGOS!$A$2:$C$21,2,FALSE)</f>
        <v>#N/A</v>
      </c>
      <c r="J477" s="71" t="e">
        <f>VLOOKUP(H477,CARGOS!$A$2:$C$21,3,FALSE)</f>
        <v>#N/A</v>
      </c>
      <c r="K477" s="152"/>
      <c r="L477" s="153"/>
      <c r="M477" s="73">
        <f t="shared" si="82"/>
        <v>0</v>
      </c>
      <c r="N477" s="153"/>
      <c r="O477" s="75">
        <f t="shared" si="85"/>
        <v>0</v>
      </c>
      <c r="P477" s="76">
        <f t="shared" si="88"/>
        <v>0</v>
      </c>
      <c r="Q477" s="77">
        <f t="shared" si="89"/>
        <v>0</v>
      </c>
      <c r="R477" s="77">
        <f t="shared" si="89"/>
        <v>0</v>
      </c>
      <c r="S477" s="77">
        <f t="shared" si="89"/>
        <v>0</v>
      </c>
      <c r="T477" s="77">
        <f t="shared" si="89"/>
        <v>0</v>
      </c>
      <c r="U477" s="77">
        <f t="shared" si="89"/>
        <v>0</v>
      </c>
      <c r="V477" s="77">
        <f t="shared" si="89"/>
        <v>0</v>
      </c>
      <c r="W477" s="77">
        <f t="shared" si="89"/>
        <v>0</v>
      </c>
      <c r="X477" s="77">
        <f t="shared" si="89"/>
        <v>0</v>
      </c>
      <c r="Y477" s="77">
        <f t="shared" si="89"/>
        <v>0</v>
      </c>
      <c r="Z477" s="77">
        <f t="shared" si="89"/>
        <v>0</v>
      </c>
      <c r="AA477" s="77">
        <f t="shared" si="90"/>
        <v>0</v>
      </c>
      <c r="AB477" s="77">
        <f t="shared" si="90"/>
        <v>0</v>
      </c>
      <c r="AC477" s="77">
        <f t="shared" si="90"/>
        <v>0</v>
      </c>
      <c r="AD477" s="77">
        <f t="shared" si="90"/>
        <v>0</v>
      </c>
      <c r="AE477" s="77">
        <f t="shared" si="90"/>
        <v>0</v>
      </c>
      <c r="AF477" s="77">
        <f t="shared" si="90"/>
        <v>0</v>
      </c>
      <c r="AG477" s="77">
        <f t="shared" si="90"/>
        <v>0</v>
      </c>
      <c r="AH477" s="77">
        <f t="shared" si="90"/>
        <v>0</v>
      </c>
      <c r="AI477" s="77">
        <f t="shared" si="90"/>
        <v>0</v>
      </c>
      <c r="AJ477" s="77">
        <f t="shared" si="90"/>
        <v>0</v>
      </c>
      <c r="AK477" s="77">
        <f t="shared" si="86"/>
        <v>0</v>
      </c>
      <c r="AL477" s="78">
        <f t="shared" si="87"/>
        <v>0</v>
      </c>
    </row>
    <row r="478" spans="1:38">
      <c r="A478" s="81"/>
      <c r="B478" s="143"/>
      <c r="C478" s="101"/>
      <c r="D478" s="101"/>
      <c r="E478" s="159"/>
      <c r="F478" s="80"/>
      <c r="G478" s="80"/>
      <c r="H478" s="142"/>
      <c r="I478" s="70" t="e">
        <f>VLOOKUP(H478,CARGOS!$A$2:$C$21,2,FALSE)</f>
        <v>#N/A</v>
      </c>
      <c r="J478" s="71" t="e">
        <f>VLOOKUP(H478,CARGOS!$A$2:$C$21,3,FALSE)</f>
        <v>#N/A</v>
      </c>
      <c r="K478" s="152"/>
      <c r="L478" s="153"/>
      <c r="M478" s="73">
        <f t="shared" si="82"/>
        <v>0</v>
      </c>
      <c r="N478" s="153"/>
      <c r="O478" s="75">
        <f t="shared" si="85"/>
        <v>0</v>
      </c>
      <c r="P478" s="76">
        <f t="shared" si="88"/>
        <v>0</v>
      </c>
      <c r="Q478" s="77">
        <f t="shared" si="89"/>
        <v>0</v>
      </c>
      <c r="R478" s="77">
        <f t="shared" si="89"/>
        <v>0</v>
      </c>
      <c r="S478" s="77">
        <f t="shared" si="89"/>
        <v>0</v>
      </c>
      <c r="T478" s="77">
        <f t="shared" si="89"/>
        <v>0</v>
      </c>
      <c r="U478" s="77">
        <f t="shared" si="89"/>
        <v>0</v>
      </c>
      <c r="V478" s="77">
        <f t="shared" si="89"/>
        <v>0</v>
      </c>
      <c r="W478" s="77">
        <f t="shared" si="89"/>
        <v>0</v>
      </c>
      <c r="X478" s="77">
        <f t="shared" si="89"/>
        <v>0</v>
      </c>
      <c r="Y478" s="77">
        <f t="shared" si="89"/>
        <v>0</v>
      </c>
      <c r="Z478" s="77">
        <f t="shared" si="89"/>
        <v>0</v>
      </c>
      <c r="AA478" s="77">
        <f t="shared" si="90"/>
        <v>0</v>
      </c>
      <c r="AB478" s="77">
        <f t="shared" si="90"/>
        <v>0</v>
      </c>
      <c r="AC478" s="77">
        <f t="shared" si="90"/>
        <v>0</v>
      </c>
      <c r="AD478" s="77">
        <f t="shared" si="90"/>
        <v>0</v>
      </c>
      <c r="AE478" s="77">
        <f t="shared" si="90"/>
        <v>0</v>
      </c>
      <c r="AF478" s="77">
        <f t="shared" si="90"/>
        <v>0</v>
      </c>
      <c r="AG478" s="77">
        <f t="shared" si="90"/>
        <v>0</v>
      </c>
      <c r="AH478" s="77">
        <f t="shared" si="90"/>
        <v>0</v>
      </c>
      <c r="AI478" s="77">
        <f t="shared" si="90"/>
        <v>0</v>
      </c>
      <c r="AJ478" s="77">
        <f t="shared" si="90"/>
        <v>0</v>
      </c>
      <c r="AK478" s="77">
        <f t="shared" si="86"/>
        <v>0</v>
      </c>
      <c r="AL478" s="78">
        <f t="shared" si="87"/>
        <v>0</v>
      </c>
    </row>
    <row r="479" spans="1:38">
      <c r="A479" s="81"/>
      <c r="B479" s="143"/>
      <c r="C479" s="101"/>
      <c r="D479" s="101"/>
      <c r="E479" s="167"/>
      <c r="F479" s="192"/>
      <c r="G479" s="192"/>
      <c r="H479" s="142"/>
      <c r="I479" s="70" t="e">
        <f>VLOOKUP(H479,CARGOS!$A$2:$C$21,2,FALSE)</f>
        <v>#N/A</v>
      </c>
      <c r="J479" s="71" t="e">
        <f>VLOOKUP(H479,CARGOS!$A$2:$C$21,3,FALSE)</f>
        <v>#N/A</v>
      </c>
      <c r="K479" s="152"/>
      <c r="L479" s="153"/>
      <c r="M479" s="73">
        <f t="shared" ref="M479:M534" si="91">(L479+N479)/2</f>
        <v>0</v>
      </c>
      <c r="N479" s="153"/>
      <c r="O479" s="75">
        <f t="shared" si="85"/>
        <v>0</v>
      </c>
      <c r="P479" s="76">
        <f t="shared" si="88"/>
        <v>0</v>
      </c>
      <c r="Q479" s="77">
        <f t="shared" si="89"/>
        <v>0</v>
      </c>
      <c r="R479" s="77">
        <f t="shared" si="89"/>
        <v>0</v>
      </c>
      <c r="S479" s="77">
        <f t="shared" si="89"/>
        <v>0</v>
      </c>
      <c r="T479" s="77">
        <f t="shared" si="89"/>
        <v>0</v>
      </c>
      <c r="U479" s="77">
        <f t="shared" si="89"/>
        <v>0</v>
      </c>
      <c r="V479" s="77">
        <f t="shared" si="89"/>
        <v>0</v>
      </c>
      <c r="W479" s="77">
        <f t="shared" si="89"/>
        <v>0</v>
      </c>
      <c r="X479" s="77">
        <f t="shared" si="89"/>
        <v>0</v>
      </c>
      <c r="Y479" s="77">
        <f t="shared" si="89"/>
        <v>0</v>
      </c>
      <c r="Z479" s="77">
        <f t="shared" si="89"/>
        <v>0</v>
      </c>
      <c r="AA479" s="77">
        <f t="shared" si="90"/>
        <v>0</v>
      </c>
      <c r="AB479" s="77">
        <f t="shared" si="90"/>
        <v>0</v>
      </c>
      <c r="AC479" s="77">
        <f t="shared" si="90"/>
        <v>0</v>
      </c>
      <c r="AD479" s="77">
        <f t="shared" si="90"/>
        <v>0</v>
      </c>
      <c r="AE479" s="77">
        <f t="shared" si="90"/>
        <v>0</v>
      </c>
      <c r="AF479" s="77">
        <f t="shared" si="90"/>
        <v>0</v>
      </c>
      <c r="AG479" s="77">
        <f t="shared" si="90"/>
        <v>0</v>
      </c>
      <c r="AH479" s="77">
        <f t="shared" si="90"/>
        <v>0</v>
      </c>
      <c r="AI479" s="77">
        <f t="shared" si="90"/>
        <v>0</v>
      </c>
      <c r="AJ479" s="77">
        <f t="shared" si="90"/>
        <v>0</v>
      </c>
      <c r="AK479" s="77">
        <f t="shared" si="86"/>
        <v>0</v>
      </c>
      <c r="AL479" s="78">
        <f t="shared" si="87"/>
        <v>0</v>
      </c>
    </row>
    <row r="480" spans="1:38">
      <c r="A480" s="81"/>
      <c r="B480" s="143"/>
      <c r="C480" s="101"/>
      <c r="D480" s="101"/>
      <c r="E480" s="167"/>
      <c r="F480" s="192"/>
      <c r="G480" s="192"/>
      <c r="H480" s="142"/>
      <c r="I480" s="70" t="e">
        <f>VLOOKUP(H480,CARGOS!$A$2:$C$21,2,FALSE)</f>
        <v>#N/A</v>
      </c>
      <c r="J480" s="71" t="e">
        <f>VLOOKUP(H480,CARGOS!$A$2:$C$21,3,FALSE)</f>
        <v>#N/A</v>
      </c>
      <c r="K480" s="152"/>
      <c r="L480" s="153"/>
      <c r="M480" s="73">
        <f t="shared" si="91"/>
        <v>0</v>
      </c>
      <c r="N480" s="153"/>
      <c r="O480" s="75">
        <f t="shared" si="85"/>
        <v>0</v>
      </c>
      <c r="P480" s="76">
        <f t="shared" si="88"/>
        <v>0</v>
      </c>
      <c r="Q480" s="77">
        <f t="shared" si="89"/>
        <v>0</v>
      </c>
      <c r="R480" s="77">
        <f t="shared" si="89"/>
        <v>0</v>
      </c>
      <c r="S480" s="77">
        <f t="shared" si="89"/>
        <v>0</v>
      </c>
      <c r="T480" s="77">
        <f t="shared" si="89"/>
        <v>0</v>
      </c>
      <c r="U480" s="77">
        <f t="shared" si="89"/>
        <v>0</v>
      </c>
      <c r="V480" s="77">
        <f t="shared" si="89"/>
        <v>0</v>
      </c>
      <c r="W480" s="77">
        <f t="shared" si="89"/>
        <v>0</v>
      </c>
      <c r="X480" s="77">
        <f t="shared" si="89"/>
        <v>0</v>
      </c>
      <c r="Y480" s="77">
        <f t="shared" si="89"/>
        <v>0</v>
      </c>
      <c r="Z480" s="77">
        <f t="shared" si="89"/>
        <v>0</v>
      </c>
      <c r="AA480" s="77">
        <f t="shared" si="90"/>
        <v>0</v>
      </c>
      <c r="AB480" s="77">
        <f t="shared" si="90"/>
        <v>0</v>
      </c>
      <c r="AC480" s="77">
        <f t="shared" si="90"/>
        <v>0</v>
      </c>
      <c r="AD480" s="77">
        <f t="shared" si="90"/>
        <v>0</v>
      </c>
      <c r="AE480" s="77">
        <f t="shared" si="90"/>
        <v>0</v>
      </c>
      <c r="AF480" s="77">
        <f t="shared" si="90"/>
        <v>0</v>
      </c>
      <c r="AG480" s="77">
        <f t="shared" si="90"/>
        <v>0</v>
      </c>
      <c r="AH480" s="77">
        <f t="shared" si="90"/>
        <v>0</v>
      </c>
      <c r="AI480" s="77">
        <f t="shared" si="90"/>
        <v>0</v>
      </c>
      <c r="AJ480" s="77">
        <f t="shared" si="90"/>
        <v>0</v>
      </c>
      <c r="AK480" s="77">
        <f t="shared" si="86"/>
        <v>0</v>
      </c>
      <c r="AL480" s="78">
        <f t="shared" si="87"/>
        <v>0</v>
      </c>
    </row>
    <row r="481" spans="1:38">
      <c r="A481" s="81"/>
      <c r="B481" s="143"/>
      <c r="C481" s="101"/>
      <c r="D481" s="101"/>
      <c r="E481" s="167"/>
      <c r="F481" s="192"/>
      <c r="G481" s="192"/>
      <c r="H481" s="142"/>
      <c r="I481" s="70" t="e">
        <f>VLOOKUP(H481,CARGOS!$A$2:$C$21,2,FALSE)</f>
        <v>#N/A</v>
      </c>
      <c r="J481" s="71" t="e">
        <f>VLOOKUP(H481,CARGOS!$A$2:$C$21,3,FALSE)</f>
        <v>#N/A</v>
      </c>
      <c r="K481" s="152"/>
      <c r="L481" s="153"/>
      <c r="M481" s="73">
        <f t="shared" si="91"/>
        <v>0</v>
      </c>
      <c r="N481" s="153"/>
      <c r="O481" s="75">
        <f t="shared" si="85"/>
        <v>0</v>
      </c>
      <c r="P481" s="76">
        <f t="shared" si="88"/>
        <v>0</v>
      </c>
      <c r="Q481" s="77">
        <f t="shared" si="89"/>
        <v>0</v>
      </c>
      <c r="R481" s="77">
        <f t="shared" si="89"/>
        <v>0</v>
      </c>
      <c r="S481" s="77">
        <f t="shared" si="89"/>
        <v>0</v>
      </c>
      <c r="T481" s="77">
        <f t="shared" si="89"/>
        <v>0</v>
      </c>
      <c r="U481" s="77">
        <f t="shared" si="89"/>
        <v>0</v>
      </c>
      <c r="V481" s="77">
        <f t="shared" si="89"/>
        <v>0</v>
      </c>
      <c r="W481" s="77">
        <f t="shared" si="89"/>
        <v>0</v>
      </c>
      <c r="X481" s="77">
        <f t="shared" si="89"/>
        <v>0</v>
      </c>
      <c r="Y481" s="77">
        <f t="shared" si="89"/>
        <v>0</v>
      </c>
      <c r="Z481" s="77">
        <f t="shared" si="89"/>
        <v>0</v>
      </c>
      <c r="AA481" s="77">
        <f t="shared" si="90"/>
        <v>0</v>
      </c>
      <c r="AB481" s="77">
        <f t="shared" si="90"/>
        <v>0</v>
      </c>
      <c r="AC481" s="77">
        <f t="shared" si="90"/>
        <v>0</v>
      </c>
      <c r="AD481" s="77">
        <f t="shared" si="90"/>
        <v>0</v>
      </c>
      <c r="AE481" s="77">
        <f t="shared" si="90"/>
        <v>0</v>
      </c>
      <c r="AF481" s="77">
        <f t="shared" si="90"/>
        <v>0</v>
      </c>
      <c r="AG481" s="77">
        <f t="shared" si="90"/>
        <v>0</v>
      </c>
      <c r="AH481" s="77">
        <f t="shared" si="90"/>
        <v>0</v>
      </c>
      <c r="AI481" s="77">
        <f t="shared" si="90"/>
        <v>0</v>
      </c>
      <c r="AJ481" s="77">
        <f t="shared" si="90"/>
        <v>0</v>
      </c>
      <c r="AK481" s="77">
        <f t="shared" si="86"/>
        <v>0</v>
      </c>
      <c r="AL481" s="78">
        <f t="shared" si="87"/>
        <v>0</v>
      </c>
    </row>
    <row r="482" spans="1:38">
      <c r="A482" s="81"/>
      <c r="B482" s="129"/>
      <c r="C482" s="101"/>
      <c r="D482" s="101"/>
      <c r="E482" s="167"/>
      <c r="F482" s="192"/>
      <c r="G482" s="192"/>
      <c r="H482" s="142"/>
      <c r="I482" s="70" t="e">
        <f>VLOOKUP(H482,CARGOS!$A$2:$C$21,2,FALSE)</f>
        <v>#N/A</v>
      </c>
      <c r="J482" s="71" t="e">
        <f>VLOOKUP(H482,CARGOS!$A$2:$C$21,3,FALSE)</f>
        <v>#N/A</v>
      </c>
      <c r="K482" s="152"/>
      <c r="L482" s="153"/>
      <c r="M482" s="73">
        <f t="shared" si="91"/>
        <v>0</v>
      </c>
      <c r="N482" s="153"/>
      <c r="O482" s="75">
        <f t="shared" si="85"/>
        <v>0</v>
      </c>
      <c r="P482" s="76">
        <f t="shared" si="88"/>
        <v>0</v>
      </c>
      <c r="Q482" s="77">
        <f t="shared" si="89"/>
        <v>0</v>
      </c>
      <c r="R482" s="77">
        <f t="shared" si="89"/>
        <v>0</v>
      </c>
      <c r="S482" s="77">
        <f t="shared" si="89"/>
        <v>0</v>
      </c>
      <c r="T482" s="77">
        <f t="shared" si="89"/>
        <v>0</v>
      </c>
      <c r="U482" s="77">
        <f t="shared" si="89"/>
        <v>0</v>
      </c>
      <c r="V482" s="77">
        <f t="shared" si="89"/>
        <v>0</v>
      </c>
      <c r="W482" s="77">
        <f t="shared" si="89"/>
        <v>0</v>
      </c>
      <c r="X482" s="77">
        <f t="shared" si="89"/>
        <v>0</v>
      </c>
      <c r="Y482" s="77">
        <f t="shared" si="89"/>
        <v>0</v>
      </c>
      <c r="Z482" s="77">
        <f t="shared" si="89"/>
        <v>0</v>
      </c>
      <c r="AA482" s="77">
        <f t="shared" si="90"/>
        <v>0</v>
      </c>
      <c r="AB482" s="77">
        <f t="shared" si="90"/>
        <v>0</v>
      </c>
      <c r="AC482" s="77">
        <f t="shared" si="90"/>
        <v>0</v>
      </c>
      <c r="AD482" s="77">
        <f t="shared" si="90"/>
        <v>0</v>
      </c>
      <c r="AE482" s="77">
        <f t="shared" si="90"/>
        <v>0</v>
      </c>
      <c r="AF482" s="77">
        <f t="shared" si="90"/>
        <v>0</v>
      </c>
      <c r="AG482" s="77">
        <f t="shared" si="90"/>
        <v>0</v>
      </c>
      <c r="AH482" s="77">
        <f t="shared" si="90"/>
        <v>0</v>
      </c>
      <c r="AI482" s="77">
        <f t="shared" si="90"/>
        <v>0</v>
      </c>
      <c r="AJ482" s="77">
        <f t="shared" si="90"/>
        <v>0</v>
      </c>
      <c r="AK482" s="77">
        <f t="shared" si="86"/>
        <v>0</v>
      </c>
      <c r="AL482" s="78">
        <f t="shared" si="87"/>
        <v>0</v>
      </c>
    </row>
    <row r="483" spans="1:38">
      <c r="A483" s="81"/>
      <c r="B483" s="143"/>
      <c r="C483" s="101"/>
      <c r="D483" s="101"/>
      <c r="E483" s="167"/>
      <c r="F483" s="192"/>
      <c r="G483" s="192"/>
      <c r="H483" s="142"/>
      <c r="I483" s="70" t="e">
        <f>VLOOKUP(H483,CARGOS!$A$2:$C$21,2,FALSE)</f>
        <v>#N/A</v>
      </c>
      <c r="J483" s="71" t="e">
        <f>VLOOKUP(H483,CARGOS!$A$2:$C$21,3,FALSE)</f>
        <v>#N/A</v>
      </c>
      <c r="K483" s="152"/>
      <c r="L483" s="153"/>
      <c r="M483" s="73">
        <f t="shared" si="91"/>
        <v>0</v>
      </c>
      <c r="N483" s="153"/>
      <c r="O483" s="75">
        <f t="shared" si="85"/>
        <v>0</v>
      </c>
      <c r="P483" s="76">
        <f t="shared" si="88"/>
        <v>0</v>
      </c>
      <c r="Q483" s="77">
        <f t="shared" si="89"/>
        <v>0</v>
      </c>
      <c r="R483" s="77">
        <f t="shared" si="89"/>
        <v>0</v>
      </c>
      <c r="S483" s="77">
        <f t="shared" si="89"/>
        <v>0</v>
      </c>
      <c r="T483" s="77">
        <f t="shared" si="89"/>
        <v>0</v>
      </c>
      <c r="U483" s="77">
        <f t="shared" si="89"/>
        <v>0</v>
      </c>
      <c r="V483" s="77">
        <f t="shared" si="89"/>
        <v>0</v>
      </c>
      <c r="W483" s="77">
        <f t="shared" si="89"/>
        <v>0</v>
      </c>
      <c r="X483" s="77">
        <f t="shared" si="89"/>
        <v>0</v>
      </c>
      <c r="Y483" s="77">
        <f t="shared" si="89"/>
        <v>0</v>
      </c>
      <c r="Z483" s="77">
        <f t="shared" si="89"/>
        <v>0</v>
      </c>
      <c r="AA483" s="77">
        <f t="shared" si="90"/>
        <v>0</v>
      </c>
      <c r="AB483" s="77">
        <f t="shared" si="90"/>
        <v>0</v>
      </c>
      <c r="AC483" s="77">
        <f t="shared" si="90"/>
        <v>0</v>
      </c>
      <c r="AD483" s="77">
        <f t="shared" si="90"/>
        <v>0</v>
      </c>
      <c r="AE483" s="77">
        <f t="shared" si="90"/>
        <v>0</v>
      </c>
      <c r="AF483" s="77">
        <f t="shared" si="90"/>
        <v>0</v>
      </c>
      <c r="AG483" s="77">
        <f t="shared" si="90"/>
        <v>0</v>
      </c>
      <c r="AH483" s="77">
        <f t="shared" si="90"/>
        <v>0</v>
      </c>
      <c r="AI483" s="77">
        <f t="shared" si="90"/>
        <v>0</v>
      </c>
      <c r="AJ483" s="77">
        <f t="shared" si="90"/>
        <v>0</v>
      </c>
      <c r="AK483" s="77">
        <f t="shared" si="86"/>
        <v>0</v>
      </c>
      <c r="AL483" s="78">
        <f t="shared" si="87"/>
        <v>0</v>
      </c>
    </row>
    <row r="484" spans="1:38">
      <c r="A484" s="81"/>
      <c r="B484" s="143"/>
      <c r="C484" s="101"/>
      <c r="D484" s="101"/>
      <c r="E484" s="167"/>
      <c r="F484" s="192"/>
      <c r="G484" s="192"/>
      <c r="H484" s="142"/>
      <c r="I484" s="70" t="e">
        <f>VLOOKUP(H484,CARGOS!$A$2:$C$21,2,FALSE)</f>
        <v>#N/A</v>
      </c>
      <c r="J484" s="71" t="e">
        <f>VLOOKUP(H484,CARGOS!$A$2:$C$21,3,FALSE)</f>
        <v>#N/A</v>
      </c>
      <c r="K484" s="152"/>
      <c r="L484" s="153"/>
      <c r="M484" s="73">
        <f t="shared" si="91"/>
        <v>0</v>
      </c>
      <c r="N484" s="153"/>
      <c r="O484" s="75">
        <f t="shared" si="85"/>
        <v>0</v>
      </c>
      <c r="P484" s="76">
        <f t="shared" si="88"/>
        <v>0</v>
      </c>
      <c r="Q484" s="77">
        <f t="shared" si="89"/>
        <v>0</v>
      </c>
      <c r="R484" s="77">
        <f t="shared" si="89"/>
        <v>0</v>
      </c>
      <c r="S484" s="77">
        <f t="shared" si="89"/>
        <v>0</v>
      </c>
      <c r="T484" s="77">
        <f t="shared" si="89"/>
        <v>0</v>
      </c>
      <c r="U484" s="77">
        <f t="shared" si="89"/>
        <v>0</v>
      </c>
      <c r="V484" s="77">
        <f t="shared" si="89"/>
        <v>0</v>
      </c>
      <c r="W484" s="77">
        <f t="shared" si="89"/>
        <v>0</v>
      </c>
      <c r="X484" s="77">
        <f t="shared" si="89"/>
        <v>0</v>
      </c>
      <c r="Y484" s="77">
        <f t="shared" si="89"/>
        <v>0</v>
      </c>
      <c r="Z484" s="77">
        <f t="shared" si="89"/>
        <v>0</v>
      </c>
      <c r="AA484" s="77">
        <f t="shared" si="90"/>
        <v>0</v>
      </c>
      <c r="AB484" s="77">
        <f t="shared" si="90"/>
        <v>0</v>
      </c>
      <c r="AC484" s="77">
        <f t="shared" si="90"/>
        <v>0</v>
      </c>
      <c r="AD484" s="77">
        <f t="shared" si="90"/>
        <v>0</v>
      </c>
      <c r="AE484" s="77">
        <f t="shared" si="90"/>
        <v>0</v>
      </c>
      <c r="AF484" s="77">
        <f t="shared" si="90"/>
        <v>0</v>
      </c>
      <c r="AG484" s="77">
        <f t="shared" si="90"/>
        <v>0</v>
      </c>
      <c r="AH484" s="77">
        <f t="shared" si="90"/>
        <v>0</v>
      </c>
      <c r="AI484" s="77">
        <f t="shared" si="90"/>
        <v>0</v>
      </c>
      <c r="AJ484" s="77">
        <f t="shared" si="90"/>
        <v>0</v>
      </c>
      <c r="AK484" s="77">
        <f t="shared" si="86"/>
        <v>0</v>
      </c>
      <c r="AL484" s="78">
        <f t="shared" si="87"/>
        <v>0</v>
      </c>
    </row>
    <row r="485" spans="1:38">
      <c r="A485" s="81"/>
      <c r="B485" s="143"/>
      <c r="C485" s="101"/>
      <c r="D485" s="101"/>
      <c r="E485" s="165"/>
      <c r="F485" s="189"/>
      <c r="G485" s="189"/>
      <c r="H485" s="142"/>
      <c r="I485" s="70" t="e">
        <f>VLOOKUP(H485,CARGOS!$A$2:$C$21,2,FALSE)</f>
        <v>#N/A</v>
      </c>
      <c r="J485" s="71" t="e">
        <f>VLOOKUP(H485,CARGOS!$A$2:$C$21,3,FALSE)</f>
        <v>#N/A</v>
      </c>
      <c r="K485" s="152"/>
      <c r="L485" s="153"/>
      <c r="M485" s="73">
        <f t="shared" si="91"/>
        <v>0</v>
      </c>
      <c r="N485" s="153"/>
      <c r="O485" s="75">
        <f t="shared" si="85"/>
        <v>0</v>
      </c>
      <c r="P485" s="76">
        <f t="shared" si="88"/>
        <v>0</v>
      </c>
      <c r="Q485" s="77">
        <f t="shared" ref="Q485:Z510" si="92">IF($H485=Q$5,$K485*$O485,0)</f>
        <v>0</v>
      </c>
      <c r="R485" s="77">
        <f t="shared" si="92"/>
        <v>0</v>
      </c>
      <c r="S485" s="77">
        <f t="shared" si="92"/>
        <v>0</v>
      </c>
      <c r="T485" s="77">
        <f t="shared" si="92"/>
        <v>0</v>
      </c>
      <c r="U485" s="77">
        <f t="shared" si="92"/>
        <v>0</v>
      </c>
      <c r="V485" s="77">
        <f t="shared" si="92"/>
        <v>0</v>
      </c>
      <c r="W485" s="77">
        <f t="shared" si="92"/>
        <v>0</v>
      </c>
      <c r="X485" s="77">
        <f t="shared" si="92"/>
        <v>0</v>
      </c>
      <c r="Y485" s="77">
        <f t="shared" si="92"/>
        <v>0</v>
      </c>
      <c r="Z485" s="77">
        <f t="shared" si="92"/>
        <v>0</v>
      </c>
      <c r="AA485" s="77">
        <f t="shared" si="90"/>
        <v>0</v>
      </c>
      <c r="AB485" s="77">
        <f t="shared" ref="AA485:AJ510" si="93">IF($H485=AB$5,$K485*$O485,0)</f>
        <v>0</v>
      </c>
      <c r="AC485" s="77">
        <f t="shared" si="93"/>
        <v>0</v>
      </c>
      <c r="AD485" s="77">
        <f t="shared" si="93"/>
        <v>0</v>
      </c>
      <c r="AE485" s="77">
        <f t="shared" si="93"/>
        <v>0</v>
      </c>
      <c r="AF485" s="77">
        <f t="shared" si="93"/>
        <v>0</v>
      </c>
      <c r="AG485" s="77">
        <f t="shared" si="93"/>
        <v>0</v>
      </c>
      <c r="AH485" s="77">
        <f t="shared" si="93"/>
        <v>0</v>
      </c>
      <c r="AI485" s="77">
        <f t="shared" si="93"/>
        <v>0</v>
      </c>
      <c r="AJ485" s="77">
        <f t="shared" si="93"/>
        <v>0</v>
      </c>
      <c r="AK485" s="77">
        <f t="shared" si="86"/>
        <v>0</v>
      </c>
      <c r="AL485" s="78">
        <f t="shared" si="87"/>
        <v>0</v>
      </c>
    </row>
    <row r="486" spans="1:38">
      <c r="A486" s="81"/>
      <c r="B486" s="143"/>
      <c r="C486" s="101"/>
      <c r="D486" s="101"/>
      <c r="E486" s="165"/>
      <c r="F486" s="189"/>
      <c r="G486" s="189"/>
      <c r="H486" s="142"/>
      <c r="I486" s="70" t="e">
        <f>VLOOKUP(H486,CARGOS!$A$2:$C$21,2,FALSE)</f>
        <v>#N/A</v>
      </c>
      <c r="J486" s="71" t="e">
        <f>VLOOKUP(H486,CARGOS!$A$2:$C$21,3,FALSE)</f>
        <v>#N/A</v>
      </c>
      <c r="K486" s="152"/>
      <c r="L486" s="153"/>
      <c r="M486" s="73">
        <f t="shared" si="91"/>
        <v>0</v>
      </c>
      <c r="N486" s="153"/>
      <c r="O486" s="75">
        <f t="shared" si="85"/>
        <v>0</v>
      </c>
      <c r="P486" s="76">
        <f t="shared" si="88"/>
        <v>0</v>
      </c>
      <c r="Q486" s="77">
        <f t="shared" si="92"/>
        <v>0</v>
      </c>
      <c r="R486" s="77">
        <f t="shared" si="92"/>
        <v>0</v>
      </c>
      <c r="S486" s="77">
        <f t="shared" si="92"/>
        <v>0</v>
      </c>
      <c r="T486" s="77">
        <f t="shared" si="92"/>
        <v>0</v>
      </c>
      <c r="U486" s="77">
        <f t="shared" si="92"/>
        <v>0</v>
      </c>
      <c r="V486" s="77">
        <f t="shared" si="92"/>
        <v>0</v>
      </c>
      <c r="W486" s="77">
        <f t="shared" si="92"/>
        <v>0</v>
      </c>
      <c r="X486" s="77">
        <f t="shared" si="92"/>
        <v>0</v>
      </c>
      <c r="Y486" s="77">
        <f t="shared" si="92"/>
        <v>0</v>
      </c>
      <c r="Z486" s="77">
        <f t="shared" si="92"/>
        <v>0</v>
      </c>
      <c r="AA486" s="77">
        <f t="shared" si="93"/>
        <v>0</v>
      </c>
      <c r="AB486" s="77">
        <f t="shared" si="93"/>
        <v>0</v>
      </c>
      <c r="AC486" s="77">
        <f t="shared" si="93"/>
        <v>0</v>
      </c>
      <c r="AD486" s="77">
        <f t="shared" si="93"/>
        <v>0</v>
      </c>
      <c r="AE486" s="77">
        <f t="shared" si="93"/>
        <v>0</v>
      </c>
      <c r="AF486" s="77">
        <f t="shared" si="93"/>
        <v>0</v>
      </c>
      <c r="AG486" s="77">
        <f t="shared" si="93"/>
        <v>0</v>
      </c>
      <c r="AH486" s="77">
        <f t="shared" si="93"/>
        <v>0</v>
      </c>
      <c r="AI486" s="77">
        <f t="shared" si="93"/>
        <v>0</v>
      </c>
      <c r="AJ486" s="77">
        <f t="shared" si="93"/>
        <v>0</v>
      </c>
      <c r="AK486" s="77">
        <f t="shared" si="86"/>
        <v>0</v>
      </c>
      <c r="AL486" s="78">
        <f t="shared" si="87"/>
        <v>0</v>
      </c>
    </row>
    <row r="487" spans="1:38">
      <c r="A487" s="81"/>
      <c r="B487" s="143"/>
      <c r="C487" s="101"/>
      <c r="D487" s="101"/>
      <c r="E487" s="165"/>
      <c r="F487" s="189"/>
      <c r="G487" s="189"/>
      <c r="H487" s="142"/>
      <c r="I487" s="70" t="e">
        <f>VLOOKUP(H487,CARGOS!$A$2:$C$21,2,FALSE)</f>
        <v>#N/A</v>
      </c>
      <c r="J487" s="71" t="e">
        <f>VLOOKUP(H487,CARGOS!$A$2:$C$21,3,FALSE)</f>
        <v>#N/A</v>
      </c>
      <c r="K487" s="152"/>
      <c r="L487" s="153"/>
      <c r="M487" s="73">
        <f t="shared" si="91"/>
        <v>0</v>
      </c>
      <c r="N487" s="153"/>
      <c r="O487" s="75">
        <f t="shared" si="85"/>
        <v>0</v>
      </c>
      <c r="P487" s="76">
        <f t="shared" si="88"/>
        <v>0</v>
      </c>
      <c r="Q487" s="77">
        <f t="shared" si="92"/>
        <v>0</v>
      </c>
      <c r="R487" s="77">
        <f t="shared" si="92"/>
        <v>0</v>
      </c>
      <c r="S487" s="77">
        <f t="shared" si="92"/>
        <v>0</v>
      </c>
      <c r="T487" s="77">
        <f t="shared" si="92"/>
        <v>0</v>
      </c>
      <c r="U487" s="77">
        <f t="shared" si="92"/>
        <v>0</v>
      </c>
      <c r="V487" s="77">
        <f t="shared" si="92"/>
        <v>0</v>
      </c>
      <c r="W487" s="77">
        <f t="shared" si="92"/>
        <v>0</v>
      </c>
      <c r="X487" s="77">
        <f t="shared" si="92"/>
        <v>0</v>
      </c>
      <c r="Y487" s="77">
        <f t="shared" si="92"/>
        <v>0</v>
      </c>
      <c r="Z487" s="77">
        <f t="shared" si="92"/>
        <v>0</v>
      </c>
      <c r="AA487" s="77">
        <f t="shared" si="93"/>
        <v>0</v>
      </c>
      <c r="AB487" s="77">
        <f t="shared" si="93"/>
        <v>0</v>
      </c>
      <c r="AC487" s="77">
        <f t="shared" si="93"/>
        <v>0</v>
      </c>
      <c r="AD487" s="77">
        <f t="shared" si="93"/>
        <v>0</v>
      </c>
      <c r="AE487" s="77">
        <f t="shared" si="93"/>
        <v>0</v>
      </c>
      <c r="AF487" s="77">
        <f t="shared" si="93"/>
        <v>0</v>
      </c>
      <c r="AG487" s="77">
        <f t="shared" si="93"/>
        <v>0</v>
      </c>
      <c r="AH487" s="77">
        <f t="shared" si="93"/>
        <v>0</v>
      </c>
      <c r="AI487" s="77">
        <f t="shared" si="93"/>
        <v>0</v>
      </c>
      <c r="AJ487" s="77">
        <f t="shared" si="93"/>
        <v>0</v>
      </c>
      <c r="AK487" s="77">
        <f t="shared" si="86"/>
        <v>0</v>
      </c>
      <c r="AL487" s="78">
        <f t="shared" si="87"/>
        <v>0</v>
      </c>
    </row>
    <row r="488" spans="1:38">
      <c r="A488" s="81"/>
      <c r="B488" s="143"/>
      <c r="C488" s="101"/>
      <c r="D488" s="101"/>
      <c r="E488" s="165"/>
      <c r="F488" s="189"/>
      <c r="G488" s="189"/>
      <c r="H488" s="142"/>
      <c r="I488" s="70" t="e">
        <f>VLOOKUP(H488,CARGOS!$A$2:$C$21,2,FALSE)</f>
        <v>#N/A</v>
      </c>
      <c r="J488" s="71" t="e">
        <f>VLOOKUP(H488,CARGOS!$A$2:$C$21,3,FALSE)</f>
        <v>#N/A</v>
      </c>
      <c r="K488" s="152"/>
      <c r="L488" s="153"/>
      <c r="M488" s="73">
        <f t="shared" si="91"/>
        <v>0</v>
      </c>
      <c r="N488" s="153"/>
      <c r="O488" s="75">
        <f t="shared" si="85"/>
        <v>0</v>
      </c>
      <c r="P488" s="76">
        <f t="shared" si="88"/>
        <v>0</v>
      </c>
      <c r="Q488" s="77">
        <f t="shared" si="92"/>
        <v>0</v>
      </c>
      <c r="R488" s="77">
        <f t="shared" si="92"/>
        <v>0</v>
      </c>
      <c r="S488" s="77">
        <f t="shared" si="92"/>
        <v>0</v>
      </c>
      <c r="T488" s="77">
        <f t="shared" si="92"/>
        <v>0</v>
      </c>
      <c r="U488" s="77">
        <f t="shared" si="92"/>
        <v>0</v>
      </c>
      <c r="V488" s="77">
        <f t="shared" si="92"/>
        <v>0</v>
      </c>
      <c r="W488" s="77">
        <f t="shared" si="92"/>
        <v>0</v>
      </c>
      <c r="X488" s="77">
        <f t="shared" si="92"/>
        <v>0</v>
      </c>
      <c r="Y488" s="77">
        <f t="shared" si="92"/>
        <v>0</v>
      </c>
      <c r="Z488" s="77">
        <f t="shared" si="92"/>
        <v>0</v>
      </c>
      <c r="AA488" s="77">
        <f t="shared" si="93"/>
        <v>0</v>
      </c>
      <c r="AB488" s="77">
        <f t="shared" si="93"/>
        <v>0</v>
      </c>
      <c r="AC488" s="77">
        <f t="shared" si="93"/>
        <v>0</v>
      </c>
      <c r="AD488" s="77">
        <f t="shared" si="93"/>
        <v>0</v>
      </c>
      <c r="AE488" s="77">
        <f t="shared" si="93"/>
        <v>0</v>
      </c>
      <c r="AF488" s="77">
        <f t="shared" si="93"/>
        <v>0</v>
      </c>
      <c r="AG488" s="77">
        <f t="shared" si="93"/>
        <v>0</v>
      </c>
      <c r="AH488" s="77">
        <f t="shared" si="93"/>
        <v>0</v>
      </c>
      <c r="AI488" s="77">
        <f t="shared" si="93"/>
        <v>0</v>
      </c>
      <c r="AJ488" s="77">
        <f t="shared" si="93"/>
        <v>0</v>
      </c>
      <c r="AK488" s="77">
        <f t="shared" si="86"/>
        <v>0</v>
      </c>
      <c r="AL488" s="78">
        <f t="shared" si="87"/>
        <v>0</v>
      </c>
    </row>
    <row r="489" spans="1:38">
      <c r="A489" s="81"/>
      <c r="B489" s="143"/>
      <c r="C489" s="101"/>
      <c r="D489" s="101"/>
      <c r="E489" s="165"/>
      <c r="F489" s="189"/>
      <c r="G489" s="189"/>
      <c r="H489" s="142"/>
      <c r="I489" s="70" t="e">
        <f>VLOOKUP(H489,CARGOS!$A$2:$C$21,2,FALSE)</f>
        <v>#N/A</v>
      </c>
      <c r="J489" s="71" t="e">
        <f>VLOOKUP(H489,CARGOS!$A$2:$C$21,3,FALSE)</f>
        <v>#N/A</v>
      </c>
      <c r="K489" s="152"/>
      <c r="L489" s="153"/>
      <c r="M489" s="73">
        <f t="shared" si="91"/>
        <v>0</v>
      </c>
      <c r="N489" s="153"/>
      <c r="O489" s="75">
        <f t="shared" si="85"/>
        <v>0</v>
      </c>
      <c r="P489" s="76">
        <f t="shared" si="88"/>
        <v>0</v>
      </c>
      <c r="Q489" s="77">
        <f t="shared" si="92"/>
        <v>0</v>
      </c>
      <c r="R489" s="77">
        <f t="shared" si="92"/>
        <v>0</v>
      </c>
      <c r="S489" s="77">
        <f t="shared" si="92"/>
        <v>0</v>
      </c>
      <c r="T489" s="77">
        <f t="shared" si="92"/>
        <v>0</v>
      </c>
      <c r="U489" s="77">
        <f t="shared" si="92"/>
        <v>0</v>
      </c>
      <c r="V489" s="77">
        <f t="shared" si="92"/>
        <v>0</v>
      </c>
      <c r="W489" s="77">
        <f t="shared" si="92"/>
        <v>0</v>
      </c>
      <c r="X489" s="77">
        <f t="shared" si="92"/>
        <v>0</v>
      </c>
      <c r="Y489" s="77">
        <f t="shared" si="92"/>
        <v>0</v>
      </c>
      <c r="Z489" s="77">
        <f t="shared" si="92"/>
        <v>0</v>
      </c>
      <c r="AA489" s="77">
        <f t="shared" si="93"/>
        <v>0</v>
      </c>
      <c r="AB489" s="77">
        <f t="shared" si="93"/>
        <v>0</v>
      </c>
      <c r="AC489" s="77">
        <f t="shared" si="93"/>
        <v>0</v>
      </c>
      <c r="AD489" s="77">
        <f t="shared" si="93"/>
        <v>0</v>
      </c>
      <c r="AE489" s="77">
        <f t="shared" si="93"/>
        <v>0</v>
      </c>
      <c r="AF489" s="77">
        <f t="shared" si="93"/>
        <v>0</v>
      </c>
      <c r="AG489" s="77">
        <f t="shared" si="93"/>
        <v>0</v>
      </c>
      <c r="AH489" s="77">
        <f t="shared" si="93"/>
        <v>0</v>
      </c>
      <c r="AI489" s="77">
        <f t="shared" si="93"/>
        <v>0</v>
      </c>
      <c r="AJ489" s="77">
        <f t="shared" si="93"/>
        <v>0</v>
      </c>
      <c r="AK489" s="77">
        <f t="shared" si="86"/>
        <v>0</v>
      </c>
      <c r="AL489" s="78">
        <f t="shared" si="87"/>
        <v>0</v>
      </c>
    </row>
    <row r="490" spans="1:38">
      <c r="A490" s="81"/>
      <c r="B490" s="143"/>
      <c r="C490" s="101"/>
      <c r="D490" s="101"/>
      <c r="E490" s="162"/>
      <c r="F490" s="186"/>
      <c r="G490" s="186"/>
      <c r="H490" s="142"/>
      <c r="I490" s="70" t="e">
        <f>VLOOKUP(H490,CARGOS!$A$2:$C$21,2,FALSE)</f>
        <v>#N/A</v>
      </c>
      <c r="J490" s="71" t="e">
        <f>VLOOKUP(H490,CARGOS!$A$2:$C$21,3,FALSE)</f>
        <v>#N/A</v>
      </c>
      <c r="K490" s="152"/>
      <c r="L490" s="153"/>
      <c r="M490" s="73">
        <f t="shared" si="91"/>
        <v>0</v>
      </c>
      <c r="N490" s="153"/>
      <c r="O490" s="75">
        <f t="shared" si="85"/>
        <v>0</v>
      </c>
      <c r="P490" s="76">
        <f t="shared" si="88"/>
        <v>0</v>
      </c>
      <c r="Q490" s="77">
        <f t="shared" si="92"/>
        <v>0</v>
      </c>
      <c r="R490" s="77">
        <f t="shared" si="92"/>
        <v>0</v>
      </c>
      <c r="S490" s="77">
        <f t="shared" si="92"/>
        <v>0</v>
      </c>
      <c r="T490" s="77">
        <f t="shared" si="92"/>
        <v>0</v>
      </c>
      <c r="U490" s="77">
        <f t="shared" si="92"/>
        <v>0</v>
      </c>
      <c r="V490" s="77">
        <f t="shared" si="92"/>
        <v>0</v>
      </c>
      <c r="W490" s="77">
        <f t="shared" si="92"/>
        <v>0</v>
      </c>
      <c r="X490" s="77">
        <f t="shared" si="92"/>
        <v>0</v>
      </c>
      <c r="Y490" s="77">
        <f t="shared" si="92"/>
        <v>0</v>
      </c>
      <c r="Z490" s="77">
        <f t="shared" si="92"/>
        <v>0</v>
      </c>
      <c r="AA490" s="77">
        <f t="shared" si="93"/>
        <v>0</v>
      </c>
      <c r="AB490" s="77">
        <f t="shared" si="93"/>
        <v>0</v>
      </c>
      <c r="AC490" s="77">
        <f t="shared" si="93"/>
        <v>0</v>
      </c>
      <c r="AD490" s="77">
        <f t="shared" si="93"/>
        <v>0</v>
      </c>
      <c r="AE490" s="77">
        <f t="shared" si="93"/>
        <v>0</v>
      </c>
      <c r="AF490" s="77">
        <f t="shared" si="93"/>
        <v>0</v>
      </c>
      <c r="AG490" s="77">
        <f t="shared" si="93"/>
        <v>0</v>
      </c>
      <c r="AH490" s="77">
        <f t="shared" si="93"/>
        <v>0</v>
      </c>
      <c r="AI490" s="77">
        <f t="shared" si="93"/>
        <v>0</v>
      </c>
      <c r="AJ490" s="77">
        <f t="shared" si="93"/>
        <v>0</v>
      </c>
      <c r="AK490" s="77">
        <f t="shared" si="86"/>
        <v>0</v>
      </c>
      <c r="AL490" s="78">
        <f t="shared" si="87"/>
        <v>0</v>
      </c>
    </row>
    <row r="491" spans="1:38">
      <c r="A491" s="81"/>
      <c r="B491" s="143"/>
      <c r="C491" s="101"/>
      <c r="D491" s="101"/>
      <c r="E491" s="165"/>
      <c r="F491" s="189"/>
      <c r="G491" s="189"/>
      <c r="H491" s="142"/>
      <c r="I491" s="70" t="e">
        <f>VLOOKUP(H491,CARGOS!$A$2:$C$21,2,FALSE)</f>
        <v>#N/A</v>
      </c>
      <c r="J491" s="71" t="e">
        <f>VLOOKUP(H491,CARGOS!$A$2:$C$21,3,FALSE)</f>
        <v>#N/A</v>
      </c>
      <c r="K491" s="152"/>
      <c r="L491" s="153"/>
      <c r="M491" s="73">
        <f t="shared" si="91"/>
        <v>0</v>
      </c>
      <c r="N491" s="153"/>
      <c r="O491" s="75">
        <f t="shared" si="85"/>
        <v>0</v>
      </c>
      <c r="P491" s="76">
        <f t="shared" si="88"/>
        <v>0</v>
      </c>
      <c r="Q491" s="77">
        <f t="shared" si="92"/>
        <v>0</v>
      </c>
      <c r="R491" s="77">
        <f t="shared" si="92"/>
        <v>0</v>
      </c>
      <c r="S491" s="77">
        <f t="shared" si="92"/>
        <v>0</v>
      </c>
      <c r="T491" s="77">
        <f t="shared" si="92"/>
        <v>0</v>
      </c>
      <c r="U491" s="77">
        <f t="shared" si="92"/>
        <v>0</v>
      </c>
      <c r="V491" s="77">
        <f t="shared" si="92"/>
        <v>0</v>
      </c>
      <c r="W491" s="77">
        <f t="shared" si="92"/>
        <v>0</v>
      </c>
      <c r="X491" s="77">
        <f t="shared" si="92"/>
        <v>0</v>
      </c>
      <c r="Y491" s="77">
        <f t="shared" si="92"/>
        <v>0</v>
      </c>
      <c r="Z491" s="77">
        <f t="shared" si="92"/>
        <v>0</v>
      </c>
      <c r="AA491" s="77">
        <f t="shared" si="93"/>
        <v>0</v>
      </c>
      <c r="AB491" s="77">
        <f t="shared" si="93"/>
        <v>0</v>
      </c>
      <c r="AC491" s="77">
        <f t="shared" si="93"/>
        <v>0</v>
      </c>
      <c r="AD491" s="77">
        <f t="shared" si="93"/>
        <v>0</v>
      </c>
      <c r="AE491" s="77">
        <f t="shared" si="93"/>
        <v>0</v>
      </c>
      <c r="AF491" s="77">
        <f t="shared" si="93"/>
        <v>0</v>
      </c>
      <c r="AG491" s="77">
        <f t="shared" si="93"/>
        <v>0</v>
      </c>
      <c r="AH491" s="77">
        <f t="shared" si="93"/>
        <v>0</v>
      </c>
      <c r="AI491" s="77">
        <f t="shared" si="93"/>
        <v>0</v>
      </c>
      <c r="AJ491" s="77">
        <f t="shared" si="93"/>
        <v>0</v>
      </c>
      <c r="AK491" s="77">
        <f t="shared" si="86"/>
        <v>0</v>
      </c>
      <c r="AL491" s="78">
        <f t="shared" si="87"/>
        <v>0</v>
      </c>
    </row>
    <row r="492" spans="1:38">
      <c r="A492" s="81"/>
      <c r="B492" s="143"/>
      <c r="C492" s="101"/>
      <c r="D492" s="101"/>
      <c r="E492" s="165"/>
      <c r="F492" s="189"/>
      <c r="G492" s="189"/>
      <c r="H492" s="142"/>
      <c r="I492" s="70" t="e">
        <f>VLOOKUP(H492,CARGOS!$A$2:$C$21,2,FALSE)</f>
        <v>#N/A</v>
      </c>
      <c r="J492" s="71" t="e">
        <f>VLOOKUP(H492,CARGOS!$A$2:$C$21,3,FALSE)</f>
        <v>#N/A</v>
      </c>
      <c r="K492" s="152"/>
      <c r="L492" s="153"/>
      <c r="M492" s="73">
        <f t="shared" si="91"/>
        <v>0</v>
      </c>
      <c r="N492" s="153"/>
      <c r="O492" s="75">
        <f t="shared" si="85"/>
        <v>0</v>
      </c>
      <c r="P492" s="76">
        <f t="shared" si="88"/>
        <v>0</v>
      </c>
      <c r="Q492" s="77">
        <f t="shared" si="92"/>
        <v>0</v>
      </c>
      <c r="R492" s="77">
        <f t="shared" si="92"/>
        <v>0</v>
      </c>
      <c r="S492" s="77">
        <f t="shared" si="92"/>
        <v>0</v>
      </c>
      <c r="T492" s="77">
        <f t="shared" si="92"/>
        <v>0</v>
      </c>
      <c r="U492" s="77">
        <f t="shared" si="92"/>
        <v>0</v>
      </c>
      <c r="V492" s="77">
        <f t="shared" si="92"/>
        <v>0</v>
      </c>
      <c r="W492" s="77">
        <f t="shared" si="92"/>
        <v>0</v>
      </c>
      <c r="X492" s="77">
        <f t="shared" si="92"/>
        <v>0</v>
      </c>
      <c r="Y492" s="77">
        <f t="shared" si="92"/>
        <v>0</v>
      </c>
      <c r="Z492" s="77">
        <f t="shared" si="92"/>
        <v>0</v>
      </c>
      <c r="AA492" s="77">
        <f t="shared" si="93"/>
        <v>0</v>
      </c>
      <c r="AB492" s="77">
        <f t="shared" si="93"/>
        <v>0</v>
      </c>
      <c r="AC492" s="77">
        <f t="shared" si="93"/>
        <v>0</v>
      </c>
      <c r="AD492" s="77">
        <f t="shared" si="93"/>
        <v>0</v>
      </c>
      <c r="AE492" s="77">
        <f t="shared" si="93"/>
        <v>0</v>
      </c>
      <c r="AF492" s="77">
        <f t="shared" si="93"/>
        <v>0</v>
      </c>
      <c r="AG492" s="77">
        <f t="shared" si="93"/>
        <v>0</v>
      </c>
      <c r="AH492" s="77">
        <f t="shared" si="93"/>
        <v>0</v>
      </c>
      <c r="AI492" s="77">
        <f t="shared" si="93"/>
        <v>0</v>
      </c>
      <c r="AJ492" s="77">
        <f t="shared" si="93"/>
        <v>0</v>
      </c>
      <c r="AK492" s="77">
        <f t="shared" si="86"/>
        <v>0</v>
      </c>
      <c r="AL492" s="78">
        <f t="shared" si="87"/>
        <v>0</v>
      </c>
    </row>
    <row r="493" spans="1:38">
      <c r="A493" s="81"/>
      <c r="B493" s="143"/>
      <c r="C493" s="101"/>
      <c r="D493" s="101"/>
      <c r="E493" s="165"/>
      <c r="F493" s="189"/>
      <c r="G493" s="189"/>
      <c r="H493" s="142"/>
      <c r="I493" s="70" t="e">
        <f>VLOOKUP(H493,CARGOS!$A$2:$C$21,2,FALSE)</f>
        <v>#N/A</v>
      </c>
      <c r="J493" s="71" t="e">
        <f>VLOOKUP(H493,CARGOS!$A$2:$C$21,3,FALSE)</f>
        <v>#N/A</v>
      </c>
      <c r="K493" s="152"/>
      <c r="L493" s="153"/>
      <c r="M493" s="73">
        <f t="shared" si="91"/>
        <v>0</v>
      </c>
      <c r="N493" s="153"/>
      <c r="O493" s="75">
        <f t="shared" si="85"/>
        <v>0</v>
      </c>
      <c r="P493" s="76">
        <f t="shared" si="88"/>
        <v>0</v>
      </c>
      <c r="Q493" s="77">
        <f t="shared" si="92"/>
        <v>0</v>
      </c>
      <c r="R493" s="77">
        <f t="shared" si="92"/>
        <v>0</v>
      </c>
      <c r="S493" s="77">
        <f t="shared" si="92"/>
        <v>0</v>
      </c>
      <c r="T493" s="77">
        <f t="shared" si="92"/>
        <v>0</v>
      </c>
      <c r="U493" s="77">
        <f t="shared" si="92"/>
        <v>0</v>
      </c>
      <c r="V493" s="77">
        <f t="shared" si="92"/>
        <v>0</v>
      </c>
      <c r="W493" s="77">
        <f t="shared" si="92"/>
        <v>0</v>
      </c>
      <c r="X493" s="77">
        <f t="shared" si="92"/>
        <v>0</v>
      </c>
      <c r="Y493" s="77">
        <f t="shared" si="92"/>
        <v>0</v>
      </c>
      <c r="Z493" s="77">
        <f t="shared" si="92"/>
        <v>0</v>
      </c>
      <c r="AA493" s="77">
        <f t="shared" si="93"/>
        <v>0</v>
      </c>
      <c r="AB493" s="77">
        <f t="shared" si="93"/>
        <v>0</v>
      </c>
      <c r="AC493" s="77">
        <f t="shared" si="93"/>
        <v>0</v>
      </c>
      <c r="AD493" s="77">
        <f t="shared" si="93"/>
        <v>0</v>
      </c>
      <c r="AE493" s="77">
        <f t="shared" si="93"/>
        <v>0</v>
      </c>
      <c r="AF493" s="77">
        <f t="shared" si="93"/>
        <v>0</v>
      </c>
      <c r="AG493" s="77">
        <f t="shared" si="93"/>
        <v>0</v>
      </c>
      <c r="AH493" s="77">
        <f t="shared" si="93"/>
        <v>0</v>
      </c>
      <c r="AI493" s="77">
        <f t="shared" si="93"/>
        <v>0</v>
      </c>
      <c r="AJ493" s="77">
        <f t="shared" si="93"/>
        <v>0</v>
      </c>
      <c r="AK493" s="77">
        <f t="shared" si="86"/>
        <v>0</v>
      </c>
      <c r="AL493" s="78">
        <f t="shared" si="87"/>
        <v>0</v>
      </c>
    </row>
    <row r="494" spans="1:38">
      <c r="A494" s="81"/>
      <c r="B494" s="143"/>
      <c r="C494" s="101"/>
      <c r="D494" s="101"/>
      <c r="E494" s="165"/>
      <c r="F494" s="189"/>
      <c r="G494" s="189"/>
      <c r="H494" s="142"/>
      <c r="I494" s="70" t="e">
        <f>VLOOKUP(H494,CARGOS!$A$2:$C$21,2,FALSE)</f>
        <v>#N/A</v>
      </c>
      <c r="J494" s="71" t="e">
        <f>VLOOKUP(H494,CARGOS!$A$2:$C$21,3,FALSE)</f>
        <v>#N/A</v>
      </c>
      <c r="K494" s="152"/>
      <c r="L494" s="153"/>
      <c r="M494" s="73">
        <f t="shared" si="91"/>
        <v>0</v>
      </c>
      <c r="N494" s="153"/>
      <c r="O494" s="75">
        <f t="shared" si="85"/>
        <v>0</v>
      </c>
      <c r="P494" s="76">
        <f t="shared" si="88"/>
        <v>0</v>
      </c>
      <c r="Q494" s="77">
        <f t="shared" si="92"/>
        <v>0</v>
      </c>
      <c r="R494" s="77">
        <f t="shared" si="92"/>
        <v>0</v>
      </c>
      <c r="S494" s="77">
        <f t="shared" si="92"/>
        <v>0</v>
      </c>
      <c r="T494" s="77">
        <f t="shared" si="92"/>
        <v>0</v>
      </c>
      <c r="U494" s="77">
        <f t="shared" si="92"/>
        <v>0</v>
      </c>
      <c r="V494" s="77">
        <f t="shared" si="92"/>
        <v>0</v>
      </c>
      <c r="W494" s="77">
        <f t="shared" si="92"/>
        <v>0</v>
      </c>
      <c r="X494" s="77">
        <f t="shared" si="92"/>
        <v>0</v>
      </c>
      <c r="Y494" s="77">
        <f t="shared" si="92"/>
        <v>0</v>
      </c>
      <c r="Z494" s="77">
        <f t="shared" si="92"/>
        <v>0</v>
      </c>
      <c r="AA494" s="77">
        <f t="shared" si="93"/>
        <v>0</v>
      </c>
      <c r="AB494" s="77">
        <f t="shared" si="93"/>
        <v>0</v>
      </c>
      <c r="AC494" s="77">
        <f t="shared" si="93"/>
        <v>0</v>
      </c>
      <c r="AD494" s="77">
        <f t="shared" si="93"/>
        <v>0</v>
      </c>
      <c r="AE494" s="77">
        <f t="shared" si="93"/>
        <v>0</v>
      </c>
      <c r="AF494" s="77">
        <f t="shared" si="93"/>
        <v>0</v>
      </c>
      <c r="AG494" s="77">
        <f t="shared" si="93"/>
        <v>0</v>
      </c>
      <c r="AH494" s="77">
        <f t="shared" si="93"/>
        <v>0</v>
      </c>
      <c r="AI494" s="77">
        <f t="shared" si="93"/>
        <v>0</v>
      </c>
      <c r="AJ494" s="77">
        <f t="shared" si="93"/>
        <v>0</v>
      </c>
      <c r="AK494" s="77">
        <f t="shared" si="86"/>
        <v>0</v>
      </c>
      <c r="AL494" s="78">
        <f t="shared" si="87"/>
        <v>0</v>
      </c>
    </row>
    <row r="495" spans="1:38">
      <c r="A495" s="81"/>
      <c r="B495" s="143"/>
      <c r="C495" s="101"/>
      <c r="D495" s="101"/>
      <c r="E495" s="165"/>
      <c r="F495" s="189"/>
      <c r="G495" s="189"/>
      <c r="H495" s="142"/>
      <c r="I495" s="70" t="e">
        <f>VLOOKUP(H495,CARGOS!$A$2:$C$21,2,FALSE)</f>
        <v>#N/A</v>
      </c>
      <c r="J495" s="71" t="e">
        <f>VLOOKUP(H495,CARGOS!$A$2:$C$21,3,FALSE)</f>
        <v>#N/A</v>
      </c>
      <c r="K495" s="152"/>
      <c r="L495" s="153"/>
      <c r="M495" s="73">
        <f t="shared" si="91"/>
        <v>0</v>
      </c>
      <c r="N495" s="153"/>
      <c r="O495" s="75">
        <f t="shared" si="85"/>
        <v>0</v>
      </c>
      <c r="P495" s="76">
        <f t="shared" si="88"/>
        <v>0</v>
      </c>
      <c r="Q495" s="77">
        <f t="shared" si="92"/>
        <v>0</v>
      </c>
      <c r="R495" s="77">
        <f t="shared" si="92"/>
        <v>0</v>
      </c>
      <c r="S495" s="77">
        <f t="shared" si="92"/>
        <v>0</v>
      </c>
      <c r="T495" s="77">
        <f t="shared" si="92"/>
        <v>0</v>
      </c>
      <c r="U495" s="77">
        <f t="shared" si="92"/>
        <v>0</v>
      </c>
      <c r="V495" s="77">
        <f t="shared" si="92"/>
        <v>0</v>
      </c>
      <c r="W495" s="77">
        <f t="shared" si="92"/>
        <v>0</v>
      </c>
      <c r="X495" s="77">
        <f t="shared" si="92"/>
        <v>0</v>
      </c>
      <c r="Y495" s="77">
        <f t="shared" si="92"/>
        <v>0</v>
      </c>
      <c r="Z495" s="77">
        <f t="shared" si="92"/>
        <v>0</v>
      </c>
      <c r="AA495" s="77">
        <f t="shared" si="93"/>
        <v>0</v>
      </c>
      <c r="AB495" s="77">
        <f t="shared" si="93"/>
        <v>0</v>
      </c>
      <c r="AC495" s="77">
        <f t="shared" si="93"/>
        <v>0</v>
      </c>
      <c r="AD495" s="77">
        <f t="shared" si="93"/>
        <v>0</v>
      </c>
      <c r="AE495" s="77">
        <f t="shared" si="93"/>
        <v>0</v>
      </c>
      <c r="AF495" s="77">
        <f t="shared" si="93"/>
        <v>0</v>
      </c>
      <c r="AG495" s="77">
        <f t="shared" si="93"/>
        <v>0</v>
      </c>
      <c r="AH495" s="77">
        <f t="shared" si="93"/>
        <v>0</v>
      </c>
      <c r="AI495" s="77">
        <f t="shared" si="93"/>
        <v>0</v>
      </c>
      <c r="AJ495" s="77">
        <f t="shared" si="93"/>
        <v>0</v>
      </c>
      <c r="AK495" s="77">
        <f t="shared" si="86"/>
        <v>0</v>
      </c>
      <c r="AL495" s="78">
        <f t="shared" si="87"/>
        <v>0</v>
      </c>
    </row>
    <row r="496" spans="1:38">
      <c r="A496" s="81"/>
      <c r="B496" s="143"/>
      <c r="C496" s="101"/>
      <c r="D496" s="101"/>
      <c r="E496" s="165"/>
      <c r="F496" s="189"/>
      <c r="G496" s="189"/>
      <c r="H496" s="142"/>
      <c r="I496" s="70" t="e">
        <f>VLOOKUP(H496,CARGOS!$A$2:$C$21,2,FALSE)</f>
        <v>#N/A</v>
      </c>
      <c r="J496" s="71" t="e">
        <f>VLOOKUP(H496,CARGOS!$A$2:$C$21,3,FALSE)</f>
        <v>#N/A</v>
      </c>
      <c r="K496" s="152"/>
      <c r="L496" s="153"/>
      <c r="M496" s="73">
        <f t="shared" si="91"/>
        <v>0</v>
      </c>
      <c r="N496" s="153"/>
      <c r="O496" s="75">
        <f t="shared" si="85"/>
        <v>0</v>
      </c>
      <c r="P496" s="76">
        <f t="shared" si="88"/>
        <v>0</v>
      </c>
      <c r="Q496" s="77">
        <f t="shared" si="92"/>
        <v>0</v>
      </c>
      <c r="R496" s="77">
        <f t="shared" si="92"/>
        <v>0</v>
      </c>
      <c r="S496" s="77">
        <f t="shared" si="92"/>
        <v>0</v>
      </c>
      <c r="T496" s="77">
        <f t="shared" si="92"/>
        <v>0</v>
      </c>
      <c r="U496" s="77">
        <f t="shared" si="92"/>
        <v>0</v>
      </c>
      <c r="V496" s="77">
        <f t="shared" si="92"/>
        <v>0</v>
      </c>
      <c r="W496" s="77">
        <f t="shared" si="92"/>
        <v>0</v>
      </c>
      <c r="X496" s="77">
        <f t="shared" si="92"/>
        <v>0</v>
      </c>
      <c r="Y496" s="77">
        <f t="shared" si="92"/>
        <v>0</v>
      </c>
      <c r="Z496" s="77">
        <f t="shared" si="92"/>
        <v>0</v>
      </c>
      <c r="AA496" s="77">
        <f t="shared" si="93"/>
        <v>0</v>
      </c>
      <c r="AB496" s="77">
        <f t="shared" si="93"/>
        <v>0</v>
      </c>
      <c r="AC496" s="77">
        <f t="shared" si="93"/>
        <v>0</v>
      </c>
      <c r="AD496" s="77">
        <f t="shared" si="93"/>
        <v>0</v>
      </c>
      <c r="AE496" s="77">
        <f t="shared" si="93"/>
        <v>0</v>
      </c>
      <c r="AF496" s="77">
        <f t="shared" si="93"/>
        <v>0</v>
      </c>
      <c r="AG496" s="77">
        <f t="shared" si="93"/>
        <v>0</v>
      </c>
      <c r="AH496" s="77">
        <f t="shared" si="93"/>
        <v>0</v>
      </c>
      <c r="AI496" s="77">
        <f t="shared" si="93"/>
        <v>0</v>
      </c>
      <c r="AJ496" s="77">
        <f t="shared" si="93"/>
        <v>0</v>
      </c>
      <c r="AK496" s="77">
        <f t="shared" si="86"/>
        <v>0</v>
      </c>
      <c r="AL496" s="78">
        <f t="shared" si="87"/>
        <v>0</v>
      </c>
    </row>
    <row r="497" spans="1:38" ht="39" customHeight="1">
      <c r="A497" s="81"/>
      <c r="B497" s="143"/>
      <c r="C497" s="101"/>
      <c r="D497" s="101"/>
      <c r="E497" s="165"/>
      <c r="F497" s="189"/>
      <c r="G497" s="189"/>
      <c r="H497" s="142"/>
      <c r="I497" s="70" t="e">
        <f>VLOOKUP(H497,CARGOS!$A$2:$C$21,2,FALSE)</f>
        <v>#N/A</v>
      </c>
      <c r="J497" s="71" t="e">
        <f>VLOOKUP(H497,CARGOS!$A$2:$C$21,3,FALSE)</f>
        <v>#N/A</v>
      </c>
      <c r="K497" s="152"/>
      <c r="L497" s="153"/>
      <c r="M497" s="73">
        <f t="shared" si="91"/>
        <v>0</v>
      </c>
      <c r="N497" s="153"/>
      <c r="O497" s="75">
        <f t="shared" si="85"/>
        <v>0</v>
      </c>
      <c r="P497" s="76">
        <f t="shared" si="88"/>
        <v>0</v>
      </c>
      <c r="Q497" s="77">
        <f t="shared" si="92"/>
        <v>0</v>
      </c>
      <c r="R497" s="77">
        <f t="shared" si="92"/>
        <v>0</v>
      </c>
      <c r="S497" s="77">
        <f t="shared" si="92"/>
        <v>0</v>
      </c>
      <c r="T497" s="77">
        <f t="shared" si="92"/>
        <v>0</v>
      </c>
      <c r="U497" s="77">
        <f t="shared" si="92"/>
        <v>0</v>
      </c>
      <c r="V497" s="77">
        <f t="shared" si="92"/>
        <v>0</v>
      </c>
      <c r="W497" s="77">
        <f t="shared" si="92"/>
        <v>0</v>
      </c>
      <c r="X497" s="77">
        <f t="shared" si="92"/>
        <v>0</v>
      </c>
      <c r="Y497" s="77">
        <f t="shared" si="92"/>
        <v>0</v>
      </c>
      <c r="Z497" s="77">
        <f t="shared" si="92"/>
        <v>0</v>
      </c>
      <c r="AA497" s="77">
        <f t="shared" si="93"/>
        <v>0</v>
      </c>
      <c r="AB497" s="77">
        <f t="shared" si="93"/>
        <v>0</v>
      </c>
      <c r="AC497" s="77">
        <f t="shared" si="93"/>
        <v>0</v>
      </c>
      <c r="AD497" s="77">
        <f t="shared" si="93"/>
        <v>0</v>
      </c>
      <c r="AE497" s="77">
        <f t="shared" si="93"/>
        <v>0</v>
      </c>
      <c r="AF497" s="77">
        <f t="shared" si="93"/>
        <v>0</v>
      </c>
      <c r="AG497" s="77">
        <f t="shared" si="93"/>
        <v>0</v>
      </c>
      <c r="AH497" s="77">
        <f t="shared" si="93"/>
        <v>0</v>
      </c>
      <c r="AI497" s="77">
        <f t="shared" si="93"/>
        <v>0</v>
      </c>
      <c r="AJ497" s="77">
        <f t="shared" si="93"/>
        <v>0</v>
      </c>
      <c r="AK497" s="77">
        <f t="shared" si="86"/>
        <v>0</v>
      </c>
      <c r="AL497" s="78">
        <f t="shared" si="87"/>
        <v>0</v>
      </c>
    </row>
    <row r="498" spans="1:38">
      <c r="A498" s="81"/>
      <c r="B498" s="143"/>
      <c r="C498" s="101"/>
      <c r="D498" s="101"/>
      <c r="E498" s="165"/>
      <c r="F498" s="189"/>
      <c r="G498" s="189"/>
      <c r="H498" s="142"/>
      <c r="I498" s="70" t="e">
        <f>VLOOKUP(H498,CARGOS!$A$2:$C$21,2,FALSE)</f>
        <v>#N/A</v>
      </c>
      <c r="J498" s="71" t="e">
        <f>VLOOKUP(H498,CARGOS!$A$2:$C$21,3,FALSE)</f>
        <v>#N/A</v>
      </c>
      <c r="K498" s="152"/>
      <c r="L498" s="153"/>
      <c r="M498" s="73">
        <f t="shared" si="91"/>
        <v>0</v>
      </c>
      <c r="N498" s="153"/>
      <c r="O498" s="75">
        <f t="shared" si="85"/>
        <v>0</v>
      </c>
      <c r="P498" s="76">
        <f t="shared" si="88"/>
        <v>0</v>
      </c>
      <c r="Q498" s="77">
        <f t="shared" si="92"/>
        <v>0</v>
      </c>
      <c r="R498" s="77">
        <f t="shared" si="92"/>
        <v>0</v>
      </c>
      <c r="S498" s="77">
        <f t="shared" si="92"/>
        <v>0</v>
      </c>
      <c r="T498" s="77">
        <f t="shared" si="92"/>
        <v>0</v>
      </c>
      <c r="U498" s="77">
        <f t="shared" si="92"/>
        <v>0</v>
      </c>
      <c r="V498" s="77">
        <f t="shared" si="92"/>
        <v>0</v>
      </c>
      <c r="W498" s="77">
        <f t="shared" si="92"/>
        <v>0</v>
      </c>
      <c r="X498" s="77">
        <f t="shared" si="92"/>
        <v>0</v>
      </c>
      <c r="Y498" s="77">
        <f t="shared" si="92"/>
        <v>0</v>
      </c>
      <c r="Z498" s="77">
        <f t="shared" si="92"/>
        <v>0</v>
      </c>
      <c r="AA498" s="77">
        <f t="shared" si="93"/>
        <v>0</v>
      </c>
      <c r="AB498" s="77">
        <f t="shared" si="93"/>
        <v>0</v>
      </c>
      <c r="AC498" s="77">
        <f t="shared" si="93"/>
        <v>0</v>
      </c>
      <c r="AD498" s="77">
        <f t="shared" si="93"/>
        <v>0</v>
      </c>
      <c r="AE498" s="77">
        <f t="shared" si="93"/>
        <v>0</v>
      </c>
      <c r="AF498" s="77">
        <f t="shared" si="93"/>
        <v>0</v>
      </c>
      <c r="AG498" s="77">
        <f t="shared" si="93"/>
        <v>0</v>
      </c>
      <c r="AH498" s="77">
        <f t="shared" si="93"/>
        <v>0</v>
      </c>
      <c r="AI498" s="77">
        <f t="shared" si="93"/>
        <v>0</v>
      </c>
      <c r="AJ498" s="77">
        <f t="shared" si="93"/>
        <v>0</v>
      </c>
      <c r="AK498" s="77">
        <f t="shared" si="86"/>
        <v>0</v>
      </c>
      <c r="AL498" s="78">
        <f t="shared" si="87"/>
        <v>0</v>
      </c>
    </row>
    <row r="499" spans="1:38">
      <c r="A499" s="81"/>
      <c r="B499" s="143"/>
      <c r="C499" s="101"/>
      <c r="D499" s="101"/>
      <c r="E499" s="165"/>
      <c r="F499" s="189"/>
      <c r="G499" s="189"/>
      <c r="H499" s="142"/>
      <c r="I499" s="70" t="e">
        <f>VLOOKUP(H499,CARGOS!$A$2:$C$21,2,FALSE)</f>
        <v>#N/A</v>
      </c>
      <c r="J499" s="71" t="e">
        <f>VLOOKUP(H499,CARGOS!$A$2:$C$21,3,FALSE)</f>
        <v>#N/A</v>
      </c>
      <c r="K499" s="152"/>
      <c r="L499" s="153"/>
      <c r="M499" s="73">
        <f t="shared" si="91"/>
        <v>0</v>
      </c>
      <c r="N499" s="153"/>
      <c r="O499" s="75">
        <f t="shared" si="85"/>
        <v>0</v>
      </c>
      <c r="P499" s="76">
        <f t="shared" si="88"/>
        <v>0</v>
      </c>
      <c r="Q499" s="77">
        <f t="shared" si="92"/>
        <v>0</v>
      </c>
      <c r="R499" s="77">
        <f t="shared" si="92"/>
        <v>0</v>
      </c>
      <c r="S499" s="77">
        <f t="shared" si="92"/>
        <v>0</v>
      </c>
      <c r="T499" s="77">
        <f t="shared" si="92"/>
        <v>0</v>
      </c>
      <c r="U499" s="77">
        <f t="shared" si="92"/>
        <v>0</v>
      </c>
      <c r="V499" s="77">
        <f t="shared" si="92"/>
        <v>0</v>
      </c>
      <c r="W499" s="77">
        <f t="shared" si="92"/>
        <v>0</v>
      </c>
      <c r="X499" s="77">
        <f t="shared" si="92"/>
        <v>0</v>
      </c>
      <c r="Y499" s="77">
        <f t="shared" si="92"/>
        <v>0</v>
      </c>
      <c r="Z499" s="77">
        <f t="shared" si="92"/>
        <v>0</v>
      </c>
      <c r="AA499" s="77">
        <f t="shared" si="93"/>
        <v>0</v>
      </c>
      <c r="AB499" s="77">
        <f t="shared" si="93"/>
        <v>0</v>
      </c>
      <c r="AC499" s="77">
        <f t="shared" si="93"/>
        <v>0</v>
      </c>
      <c r="AD499" s="77">
        <f t="shared" si="93"/>
        <v>0</v>
      </c>
      <c r="AE499" s="77">
        <f t="shared" si="93"/>
        <v>0</v>
      </c>
      <c r="AF499" s="77">
        <f t="shared" si="93"/>
        <v>0</v>
      </c>
      <c r="AG499" s="77">
        <f t="shared" si="93"/>
        <v>0</v>
      </c>
      <c r="AH499" s="77">
        <f t="shared" si="93"/>
        <v>0</v>
      </c>
      <c r="AI499" s="77">
        <f t="shared" si="93"/>
        <v>0</v>
      </c>
      <c r="AJ499" s="77">
        <f t="shared" si="93"/>
        <v>0</v>
      </c>
      <c r="AK499" s="77">
        <f t="shared" si="86"/>
        <v>0</v>
      </c>
      <c r="AL499" s="78">
        <f t="shared" si="87"/>
        <v>0</v>
      </c>
    </row>
    <row r="500" spans="1:38">
      <c r="A500" s="81"/>
      <c r="B500" s="143"/>
      <c r="C500" s="101"/>
      <c r="D500" s="101"/>
      <c r="E500" s="165"/>
      <c r="F500" s="189"/>
      <c r="G500" s="189"/>
      <c r="H500" s="142"/>
      <c r="I500" s="70" t="e">
        <f>VLOOKUP(H500,CARGOS!$A$2:$C$21,2,FALSE)</f>
        <v>#N/A</v>
      </c>
      <c r="J500" s="71" t="e">
        <f>VLOOKUP(H500,CARGOS!$A$2:$C$21,3,FALSE)</f>
        <v>#N/A</v>
      </c>
      <c r="K500" s="149"/>
      <c r="L500" s="153"/>
      <c r="M500" s="73">
        <f t="shared" si="91"/>
        <v>0</v>
      </c>
      <c r="N500" s="153"/>
      <c r="O500" s="75">
        <f t="shared" si="85"/>
        <v>0</v>
      </c>
      <c r="P500" s="76">
        <f t="shared" si="88"/>
        <v>0</v>
      </c>
      <c r="Q500" s="77">
        <f t="shared" si="92"/>
        <v>0</v>
      </c>
      <c r="R500" s="77">
        <f t="shared" si="92"/>
        <v>0</v>
      </c>
      <c r="S500" s="77">
        <f t="shared" si="92"/>
        <v>0</v>
      </c>
      <c r="T500" s="77">
        <f t="shared" si="92"/>
        <v>0</v>
      </c>
      <c r="U500" s="77">
        <f t="shared" si="92"/>
        <v>0</v>
      </c>
      <c r="V500" s="77">
        <f t="shared" si="92"/>
        <v>0</v>
      </c>
      <c r="W500" s="77">
        <f t="shared" si="92"/>
        <v>0</v>
      </c>
      <c r="X500" s="77">
        <f t="shared" si="92"/>
        <v>0</v>
      </c>
      <c r="Y500" s="77">
        <f t="shared" si="92"/>
        <v>0</v>
      </c>
      <c r="Z500" s="77">
        <f t="shared" si="92"/>
        <v>0</v>
      </c>
      <c r="AA500" s="77">
        <f t="shared" si="93"/>
        <v>0</v>
      </c>
      <c r="AB500" s="77">
        <f t="shared" si="93"/>
        <v>0</v>
      </c>
      <c r="AC500" s="77">
        <f t="shared" si="93"/>
        <v>0</v>
      </c>
      <c r="AD500" s="77">
        <f t="shared" si="93"/>
        <v>0</v>
      </c>
      <c r="AE500" s="77">
        <f t="shared" si="93"/>
        <v>0</v>
      </c>
      <c r="AF500" s="77">
        <f t="shared" si="93"/>
        <v>0</v>
      </c>
      <c r="AG500" s="77">
        <f t="shared" si="93"/>
        <v>0</v>
      </c>
      <c r="AH500" s="77">
        <f t="shared" si="93"/>
        <v>0</v>
      </c>
      <c r="AI500" s="77">
        <f t="shared" si="93"/>
        <v>0</v>
      </c>
      <c r="AJ500" s="77">
        <f t="shared" si="93"/>
        <v>0</v>
      </c>
      <c r="AK500" s="77">
        <f t="shared" si="86"/>
        <v>0</v>
      </c>
      <c r="AL500" s="78">
        <f t="shared" si="87"/>
        <v>0</v>
      </c>
    </row>
    <row r="501" spans="1:38">
      <c r="A501" s="81"/>
      <c r="B501" s="143"/>
      <c r="C501" s="101"/>
      <c r="D501" s="101"/>
      <c r="E501" s="165"/>
      <c r="F501" s="189"/>
      <c r="G501" s="189"/>
      <c r="H501" s="142"/>
      <c r="I501" s="70" t="e">
        <f>VLOOKUP(H501,CARGOS!$A$2:$C$21,2,FALSE)</f>
        <v>#N/A</v>
      </c>
      <c r="J501" s="71" t="e">
        <f>VLOOKUP(H501,CARGOS!$A$2:$C$21,3,FALSE)</f>
        <v>#N/A</v>
      </c>
      <c r="K501" s="149"/>
      <c r="L501" s="150"/>
      <c r="M501" s="73">
        <f t="shared" si="91"/>
        <v>0</v>
      </c>
      <c r="N501" s="153"/>
      <c r="O501" s="75">
        <f t="shared" si="85"/>
        <v>0</v>
      </c>
      <c r="P501" s="76">
        <f t="shared" si="88"/>
        <v>0</v>
      </c>
      <c r="Q501" s="77">
        <f t="shared" si="92"/>
        <v>0</v>
      </c>
      <c r="R501" s="77">
        <f t="shared" si="92"/>
        <v>0</v>
      </c>
      <c r="S501" s="77">
        <f t="shared" si="92"/>
        <v>0</v>
      </c>
      <c r="T501" s="77">
        <f t="shared" si="92"/>
        <v>0</v>
      </c>
      <c r="U501" s="77">
        <f t="shared" si="92"/>
        <v>0</v>
      </c>
      <c r="V501" s="77">
        <f t="shared" si="92"/>
        <v>0</v>
      </c>
      <c r="W501" s="77">
        <f t="shared" si="92"/>
        <v>0</v>
      </c>
      <c r="X501" s="77">
        <f t="shared" si="92"/>
        <v>0</v>
      </c>
      <c r="Y501" s="77">
        <f t="shared" si="92"/>
        <v>0</v>
      </c>
      <c r="Z501" s="77">
        <f t="shared" si="92"/>
        <v>0</v>
      </c>
      <c r="AA501" s="77">
        <f t="shared" si="93"/>
        <v>0</v>
      </c>
      <c r="AB501" s="77">
        <f t="shared" si="93"/>
        <v>0</v>
      </c>
      <c r="AC501" s="77">
        <f t="shared" si="93"/>
        <v>0</v>
      </c>
      <c r="AD501" s="77">
        <f t="shared" si="93"/>
        <v>0</v>
      </c>
      <c r="AE501" s="77">
        <f t="shared" si="93"/>
        <v>0</v>
      </c>
      <c r="AF501" s="77">
        <f t="shared" si="93"/>
        <v>0</v>
      </c>
      <c r="AG501" s="77">
        <f t="shared" si="93"/>
        <v>0</v>
      </c>
      <c r="AH501" s="77">
        <f t="shared" si="93"/>
        <v>0</v>
      </c>
      <c r="AI501" s="77">
        <f t="shared" si="93"/>
        <v>0</v>
      </c>
      <c r="AJ501" s="77">
        <f t="shared" si="93"/>
        <v>0</v>
      </c>
      <c r="AK501" s="77">
        <f t="shared" si="86"/>
        <v>0</v>
      </c>
      <c r="AL501" s="78">
        <f t="shared" si="87"/>
        <v>0</v>
      </c>
    </row>
    <row r="502" spans="1:38">
      <c r="A502" s="81"/>
      <c r="B502" s="143"/>
      <c r="C502" s="101"/>
      <c r="D502" s="101"/>
      <c r="E502" s="165"/>
      <c r="F502" s="189"/>
      <c r="G502" s="189"/>
      <c r="H502" s="142"/>
      <c r="I502" s="70" t="e">
        <f>VLOOKUP(H502,CARGOS!$A$2:$C$21,2,FALSE)</f>
        <v>#N/A</v>
      </c>
      <c r="J502" s="71" t="e">
        <f>VLOOKUP(H502,CARGOS!$A$2:$C$21,3,FALSE)</f>
        <v>#N/A</v>
      </c>
      <c r="K502" s="149"/>
      <c r="L502" s="153"/>
      <c r="M502" s="73">
        <f t="shared" si="91"/>
        <v>0</v>
      </c>
      <c r="N502" s="153"/>
      <c r="O502" s="75">
        <f t="shared" si="85"/>
        <v>0</v>
      </c>
      <c r="P502" s="76">
        <f t="shared" si="88"/>
        <v>0</v>
      </c>
      <c r="Q502" s="77">
        <f t="shared" si="92"/>
        <v>0</v>
      </c>
      <c r="R502" s="77">
        <f t="shared" si="92"/>
        <v>0</v>
      </c>
      <c r="S502" s="77">
        <f t="shared" si="92"/>
        <v>0</v>
      </c>
      <c r="T502" s="77">
        <f t="shared" si="92"/>
        <v>0</v>
      </c>
      <c r="U502" s="77">
        <f t="shared" si="92"/>
        <v>0</v>
      </c>
      <c r="V502" s="77">
        <f t="shared" si="92"/>
        <v>0</v>
      </c>
      <c r="W502" s="77">
        <f t="shared" si="92"/>
        <v>0</v>
      </c>
      <c r="X502" s="77">
        <f t="shared" si="92"/>
        <v>0</v>
      </c>
      <c r="Y502" s="77">
        <f t="shared" si="92"/>
        <v>0</v>
      </c>
      <c r="Z502" s="77">
        <f t="shared" si="92"/>
        <v>0</v>
      </c>
      <c r="AA502" s="77">
        <f t="shared" si="93"/>
        <v>0</v>
      </c>
      <c r="AB502" s="77">
        <f t="shared" si="93"/>
        <v>0</v>
      </c>
      <c r="AC502" s="77">
        <f t="shared" si="93"/>
        <v>0</v>
      </c>
      <c r="AD502" s="77">
        <f t="shared" si="93"/>
        <v>0</v>
      </c>
      <c r="AE502" s="77">
        <f t="shared" si="93"/>
        <v>0</v>
      </c>
      <c r="AF502" s="77">
        <f t="shared" si="93"/>
        <v>0</v>
      </c>
      <c r="AG502" s="77">
        <f t="shared" si="93"/>
        <v>0</v>
      </c>
      <c r="AH502" s="77">
        <f t="shared" si="93"/>
        <v>0</v>
      </c>
      <c r="AI502" s="77">
        <f t="shared" si="93"/>
        <v>0</v>
      </c>
      <c r="AJ502" s="77">
        <f t="shared" si="93"/>
        <v>0</v>
      </c>
      <c r="AK502" s="77">
        <f t="shared" si="86"/>
        <v>0</v>
      </c>
      <c r="AL502" s="78">
        <f t="shared" si="87"/>
        <v>0</v>
      </c>
    </row>
    <row r="503" spans="1:38">
      <c r="A503" s="81"/>
      <c r="B503" s="143"/>
      <c r="C503" s="101"/>
      <c r="D503" s="101"/>
      <c r="E503" s="165"/>
      <c r="F503" s="189"/>
      <c r="G503" s="189"/>
      <c r="H503" s="142"/>
      <c r="I503" s="70" t="e">
        <f>VLOOKUP(H503,CARGOS!$A$2:$C$21,2,FALSE)</f>
        <v>#N/A</v>
      </c>
      <c r="J503" s="71" t="e">
        <f>VLOOKUP(H503,CARGOS!$A$2:$C$21,3,FALSE)</f>
        <v>#N/A</v>
      </c>
      <c r="K503" s="149"/>
      <c r="L503" s="150"/>
      <c r="M503" s="73">
        <f t="shared" si="91"/>
        <v>0</v>
      </c>
      <c r="N503" s="153"/>
      <c r="O503" s="75">
        <f t="shared" ref="O503:O566" si="94">(1.07*(L503+4*M503+N503)/6)/60</f>
        <v>0</v>
      </c>
      <c r="P503" s="76">
        <f t="shared" si="88"/>
        <v>0</v>
      </c>
      <c r="Q503" s="77">
        <f t="shared" si="92"/>
        <v>0</v>
      </c>
      <c r="R503" s="77">
        <f t="shared" si="92"/>
        <v>0</v>
      </c>
      <c r="S503" s="77">
        <f t="shared" si="92"/>
        <v>0</v>
      </c>
      <c r="T503" s="77">
        <f t="shared" si="92"/>
        <v>0</v>
      </c>
      <c r="U503" s="77">
        <f t="shared" si="92"/>
        <v>0</v>
      </c>
      <c r="V503" s="77">
        <f t="shared" si="92"/>
        <v>0</v>
      </c>
      <c r="W503" s="77">
        <f t="shared" si="92"/>
        <v>0</v>
      </c>
      <c r="X503" s="77">
        <f t="shared" si="92"/>
        <v>0</v>
      </c>
      <c r="Y503" s="77">
        <f t="shared" si="92"/>
        <v>0</v>
      </c>
      <c r="Z503" s="77">
        <f t="shared" si="92"/>
        <v>0</v>
      </c>
      <c r="AA503" s="77">
        <f t="shared" si="93"/>
        <v>0</v>
      </c>
      <c r="AB503" s="77">
        <f t="shared" si="93"/>
        <v>0</v>
      </c>
      <c r="AC503" s="77">
        <f t="shared" si="93"/>
        <v>0</v>
      </c>
      <c r="AD503" s="77">
        <f t="shared" si="93"/>
        <v>0</v>
      </c>
      <c r="AE503" s="77">
        <f t="shared" si="93"/>
        <v>0</v>
      </c>
      <c r="AF503" s="77">
        <f t="shared" si="93"/>
        <v>0</v>
      </c>
      <c r="AG503" s="77">
        <f t="shared" si="93"/>
        <v>0</v>
      </c>
      <c r="AH503" s="77">
        <f t="shared" si="93"/>
        <v>0</v>
      </c>
      <c r="AI503" s="77">
        <f t="shared" si="93"/>
        <v>0</v>
      </c>
      <c r="AJ503" s="77">
        <f t="shared" si="93"/>
        <v>0</v>
      </c>
      <c r="AK503" s="77">
        <f t="shared" ref="AK503:AK566" si="95">SUM(Q503:AJ503)</f>
        <v>0</v>
      </c>
      <c r="AL503" s="78">
        <f t="shared" ref="AL503:AL566" si="96">+AK503/167</f>
        <v>0</v>
      </c>
    </row>
    <row r="504" spans="1:38">
      <c r="A504" s="81"/>
      <c r="B504" s="143"/>
      <c r="C504" s="101"/>
      <c r="D504" s="101"/>
      <c r="E504" s="165"/>
      <c r="F504" s="189"/>
      <c r="G504" s="189"/>
      <c r="H504" s="144"/>
      <c r="I504" s="70" t="e">
        <f>VLOOKUP(H504,CARGOS!$A$2:$C$21,2,FALSE)</f>
        <v>#N/A</v>
      </c>
      <c r="J504" s="71" t="e">
        <f>VLOOKUP(H504,CARGOS!$A$2:$C$21,3,FALSE)</f>
        <v>#N/A</v>
      </c>
      <c r="K504" s="152"/>
      <c r="L504" s="153"/>
      <c r="M504" s="73">
        <f t="shared" si="91"/>
        <v>0</v>
      </c>
      <c r="N504" s="153"/>
      <c r="O504" s="75">
        <f t="shared" si="94"/>
        <v>0</v>
      </c>
      <c r="P504" s="76">
        <f t="shared" si="88"/>
        <v>0</v>
      </c>
      <c r="Q504" s="77">
        <f t="shared" si="92"/>
        <v>0</v>
      </c>
      <c r="R504" s="77">
        <f t="shared" si="92"/>
        <v>0</v>
      </c>
      <c r="S504" s="77">
        <f t="shared" si="92"/>
        <v>0</v>
      </c>
      <c r="T504" s="77">
        <f t="shared" si="92"/>
        <v>0</v>
      </c>
      <c r="U504" s="77">
        <f t="shared" si="92"/>
        <v>0</v>
      </c>
      <c r="V504" s="77">
        <f t="shared" si="92"/>
        <v>0</v>
      </c>
      <c r="W504" s="77">
        <f t="shared" si="92"/>
        <v>0</v>
      </c>
      <c r="X504" s="77">
        <f t="shared" si="92"/>
        <v>0</v>
      </c>
      <c r="Y504" s="77">
        <f t="shared" si="92"/>
        <v>0</v>
      </c>
      <c r="Z504" s="77">
        <f t="shared" si="92"/>
        <v>0</v>
      </c>
      <c r="AA504" s="77">
        <f t="shared" si="93"/>
        <v>0</v>
      </c>
      <c r="AB504" s="77">
        <f t="shared" si="93"/>
        <v>0</v>
      </c>
      <c r="AC504" s="77">
        <f t="shared" si="93"/>
        <v>0</v>
      </c>
      <c r="AD504" s="77">
        <f t="shared" si="93"/>
        <v>0</v>
      </c>
      <c r="AE504" s="77">
        <f t="shared" si="93"/>
        <v>0</v>
      </c>
      <c r="AF504" s="77">
        <f t="shared" si="93"/>
        <v>0</v>
      </c>
      <c r="AG504" s="77">
        <f t="shared" si="93"/>
        <v>0</v>
      </c>
      <c r="AH504" s="77">
        <f t="shared" si="93"/>
        <v>0</v>
      </c>
      <c r="AI504" s="77">
        <f t="shared" si="93"/>
        <v>0</v>
      </c>
      <c r="AJ504" s="77">
        <f t="shared" si="93"/>
        <v>0</v>
      </c>
      <c r="AK504" s="77">
        <f t="shared" si="95"/>
        <v>0</v>
      </c>
      <c r="AL504" s="78">
        <f t="shared" si="96"/>
        <v>0</v>
      </c>
    </row>
    <row r="505" spans="1:38">
      <c r="A505" s="81"/>
      <c r="B505" s="143"/>
      <c r="C505" s="101"/>
      <c r="D505" s="101"/>
      <c r="E505" s="165"/>
      <c r="F505" s="189"/>
      <c r="G505" s="189"/>
      <c r="H505" s="142"/>
      <c r="I505" s="70" t="e">
        <f>VLOOKUP(H505,CARGOS!$A$2:$C$21,2,FALSE)</f>
        <v>#N/A</v>
      </c>
      <c r="J505" s="71" t="e">
        <f>VLOOKUP(H505,CARGOS!$A$2:$C$21,3,FALSE)</f>
        <v>#N/A</v>
      </c>
      <c r="K505" s="152"/>
      <c r="L505" s="153"/>
      <c r="M505" s="73">
        <f t="shared" si="91"/>
        <v>0</v>
      </c>
      <c r="N505" s="153"/>
      <c r="O505" s="75">
        <f t="shared" si="94"/>
        <v>0</v>
      </c>
      <c r="P505" s="76">
        <f t="shared" si="88"/>
        <v>0</v>
      </c>
      <c r="Q505" s="77">
        <f t="shared" si="92"/>
        <v>0</v>
      </c>
      <c r="R505" s="77">
        <f t="shared" si="92"/>
        <v>0</v>
      </c>
      <c r="S505" s="77">
        <f t="shared" si="92"/>
        <v>0</v>
      </c>
      <c r="T505" s="77">
        <f t="shared" si="92"/>
        <v>0</v>
      </c>
      <c r="U505" s="77">
        <f t="shared" si="92"/>
        <v>0</v>
      </c>
      <c r="V505" s="77">
        <f t="shared" si="92"/>
        <v>0</v>
      </c>
      <c r="W505" s="77">
        <f t="shared" si="92"/>
        <v>0</v>
      </c>
      <c r="X505" s="77">
        <f t="shared" si="92"/>
        <v>0</v>
      </c>
      <c r="Y505" s="77">
        <f t="shared" si="92"/>
        <v>0</v>
      </c>
      <c r="Z505" s="77">
        <f t="shared" si="92"/>
        <v>0</v>
      </c>
      <c r="AA505" s="77">
        <f t="shared" si="93"/>
        <v>0</v>
      </c>
      <c r="AB505" s="77">
        <f t="shared" si="93"/>
        <v>0</v>
      </c>
      <c r="AC505" s="77">
        <f t="shared" si="93"/>
        <v>0</v>
      </c>
      <c r="AD505" s="77">
        <f t="shared" si="93"/>
        <v>0</v>
      </c>
      <c r="AE505" s="77">
        <f t="shared" si="93"/>
        <v>0</v>
      </c>
      <c r="AF505" s="77">
        <f t="shared" si="93"/>
        <v>0</v>
      </c>
      <c r="AG505" s="77">
        <f t="shared" si="93"/>
        <v>0</v>
      </c>
      <c r="AH505" s="77">
        <f t="shared" si="93"/>
        <v>0</v>
      </c>
      <c r="AI505" s="77">
        <f t="shared" si="93"/>
        <v>0</v>
      </c>
      <c r="AJ505" s="77">
        <f t="shared" si="93"/>
        <v>0</v>
      </c>
      <c r="AK505" s="77">
        <f t="shared" si="95"/>
        <v>0</v>
      </c>
      <c r="AL505" s="78">
        <f t="shared" si="96"/>
        <v>0</v>
      </c>
    </row>
    <row r="506" spans="1:38">
      <c r="A506" s="81"/>
      <c r="B506" s="143"/>
      <c r="C506" s="101"/>
      <c r="D506" s="101"/>
      <c r="E506" s="165"/>
      <c r="F506" s="189"/>
      <c r="G506" s="189"/>
      <c r="H506" s="142"/>
      <c r="I506" s="70" t="e">
        <f>VLOOKUP(H506,CARGOS!$A$2:$C$21,2,FALSE)</f>
        <v>#N/A</v>
      </c>
      <c r="J506" s="71" t="e">
        <f>VLOOKUP(H506,CARGOS!$A$2:$C$21,3,FALSE)</f>
        <v>#N/A</v>
      </c>
      <c r="K506" s="152"/>
      <c r="L506" s="153"/>
      <c r="M506" s="73">
        <f t="shared" si="91"/>
        <v>0</v>
      </c>
      <c r="N506" s="153"/>
      <c r="O506" s="75">
        <f t="shared" si="94"/>
        <v>0</v>
      </c>
      <c r="P506" s="76">
        <f t="shared" si="88"/>
        <v>0</v>
      </c>
      <c r="Q506" s="77">
        <f t="shared" si="92"/>
        <v>0</v>
      </c>
      <c r="R506" s="77">
        <f t="shared" si="92"/>
        <v>0</v>
      </c>
      <c r="S506" s="77">
        <f t="shared" si="92"/>
        <v>0</v>
      </c>
      <c r="T506" s="77">
        <f t="shared" si="92"/>
        <v>0</v>
      </c>
      <c r="U506" s="77">
        <f t="shared" si="92"/>
        <v>0</v>
      </c>
      <c r="V506" s="77">
        <f t="shared" si="92"/>
        <v>0</v>
      </c>
      <c r="W506" s="77">
        <f t="shared" si="92"/>
        <v>0</v>
      </c>
      <c r="X506" s="77">
        <f t="shared" si="92"/>
        <v>0</v>
      </c>
      <c r="Y506" s="77">
        <f t="shared" si="92"/>
        <v>0</v>
      </c>
      <c r="Z506" s="77">
        <f t="shared" si="92"/>
        <v>0</v>
      </c>
      <c r="AA506" s="77">
        <f t="shared" si="93"/>
        <v>0</v>
      </c>
      <c r="AB506" s="77">
        <f t="shared" si="93"/>
        <v>0</v>
      </c>
      <c r="AC506" s="77">
        <f t="shared" si="93"/>
        <v>0</v>
      </c>
      <c r="AD506" s="77">
        <f t="shared" si="93"/>
        <v>0</v>
      </c>
      <c r="AE506" s="77">
        <f t="shared" si="93"/>
        <v>0</v>
      </c>
      <c r="AF506" s="77">
        <f t="shared" si="93"/>
        <v>0</v>
      </c>
      <c r="AG506" s="77">
        <f t="shared" si="93"/>
        <v>0</v>
      </c>
      <c r="AH506" s="77">
        <f t="shared" si="93"/>
        <v>0</v>
      </c>
      <c r="AI506" s="77">
        <f t="shared" si="93"/>
        <v>0</v>
      </c>
      <c r="AJ506" s="77">
        <f t="shared" si="93"/>
        <v>0</v>
      </c>
      <c r="AK506" s="77">
        <f t="shared" si="95"/>
        <v>0</v>
      </c>
      <c r="AL506" s="78">
        <f t="shared" si="96"/>
        <v>0</v>
      </c>
    </row>
    <row r="507" spans="1:38">
      <c r="A507" s="81"/>
      <c r="B507" s="143"/>
      <c r="C507" s="101"/>
      <c r="D507" s="101"/>
      <c r="E507" s="165"/>
      <c r="F507" s="189"/>
      <c r="G507" s="189"/>
      <c r="H507" s="142"/>
      <c r="I507" s="70" t="e">
        <f>VLOOKUP(H507,CARGOS!$A$2:$C$21,2,FALSE)</f>
        <v>#N/A</v>
      </c>
      <c r="J507" s="71" t="e">
        <f>VLOOKUP(H507,CARGOS!$A$2:$C$21,3,FALSE)</f>
        <v>#N/A</v>
      </c>
      <c r="K507" s="152"/>
      <c r="L507" s="153"/>
      <c r="M507" s="73">
        <f t="shared" si="91"/>
        <v>0</v>
      </c>
      <c r="N507" s="153"/>
      <c r="O507" s="75">
        <f t="shared" si="94"/>
        <v>0</v>
      </c>
      <c r="P507" s="76">
        <f t="shared" si="88"/>
        <v>0</v>
      </c>
      <c r="Q507" s="77">
        <f t="shared" si="92"/>
        <v>0</v>
      </c>
      <c r="R507" s="77">
        <f t="shared" si="92"/>
        <v>0</v>
      </c>
      <c r="S507" s="77">
        <f t="shared" si="92"/>
        <v>0</v>
      </c>
      <c r="T507" s="77">
        <f t="shared" si="92"/>
        <v>0</v>
      </c>
      <c r="U507" s="77">
        <f t="shared" si="92"/>
        <v>0</v>
      </c>
      <c r="V507" s="77">
        <f t="shared" si="92"/>
        <v>0</v>
      </c>
      <c r="W507" s="77">
        <f t="shared" si="92"/>
        <v>0</v>
      </c>
      <c r="X507" s="77">
        <f t="shared" si="92"/>
        <v>0</v>
      </c>
      <c r="Y507" s="77">
        <f t="shared" si="92"/>
        <v>0</v>
      </c>
      <c r="Z507" s="77">
        <f t="shared" si="92"/>
        <v>0</v>
      </c>
      <c r="AA507" s="77">
        <f t="shared" si="93"/>
        <v>0</v>
      </c>
      <c r="AB507" s="77">
        <f t="shared" si="93"/>
        <v>0</v>
      </c>
      <c r="AC507" s="77">
        <f t="shared" si="93"/>
        <v>0</v>
      </c>
      <c r="AD507" s="77">
        <f t="shared" si="93"/>
        <v>0</v>
      </c>
      <c r="AE507" s="77">
        <f t="shared" si="93"/>
        <v>0</v>
      </c>
      <c r="AF507" s="77">
        <f t="shared" si="93"/>
        <v>0</v>
      </c>
      <c r="AG507" s="77">
        <f t="shared" si="93"/>
        <v>0</v>
      </c>
      <c r="AH507" s="77">
        <f t="shared" si="93"/>
        <v>0</v>
      </c>
      <c r="AI507" s="77">
        <f t="shared" si="93"/>
        <v>0</v>
      </c>
      <c r="AJ507" s="77">
        <f t="shared" si="93"/>
        <v>0</v>
      </c>
      <c r="AK507" s="77">
        <f t="shared" si="95"/>
        <v>0</v>
      </c>
      <c r="AL507" s="78">
        <f t="shared" si="96"/>
        <v>0</v>
      </c>
    </row>
    <row r="508" spans="1:38">
      <c r="A508" s="81"/>
      <c r="B508" s="143"/>
      <c r="C508" s="101"/>
      <c r="D508" s="101"/>
      <c r="E508" s="165"/>
      <c r="F508" s="189"/>
      <c r="G508" s="189"/>
      <c r="H508" s="142"/>
      <c r="I508" s="70" t="e">
        <f>VLOOKUP(H508,CARGOS!$A$2:$C$21,2,FALSE)</f>
        <v>#N/A</v>
      </c>
      <c r="J508" s="71" t="e">
        <f>VLOOKUP(H508,CARGOS!$A$2:$C$21,3,FALSE)</f>
        <v>#N/A</v>
      </c>
      <c r="K508" s="152"/>
      <c r="L508" s="153"/>
      <c r="M508" s="73">
        <f t="shared" si="91"/>
        <v>0</v>
      </c>
      <c r="N508" s="153"/>
      <c r="O508" s="75">
        <f t="shared" si="94"/>
        <v>0</v>
      </c>
      <c r="P508" s="76">
        <f t="shared" ref="P508:P564" si="97">AL508</f>
        <v>0</v>
      </c>
      <c r="Q508" s="77">
        <f t="shared" si="92"/>
        <v>0</v>
      </c>
      <c r="R508" s="77">
        <f t="shared" si="92"/>
        <v>0</v>
      </c>
      <c r="S508" s="77">
        <f t="shared" si="92"/>
        <v>0</v>
      </c>
      <c r="T508" s="77">
        <f t="shared" si="92"/>
        <v>0</v>
      </c>
      <c r="U508" s="77">
        <f t="shared" si="92"/>
        <v>0</v>
      </c>
      <c r="V508" s="77">
        <f t="shared" si="92"/>
        <v>0</v>
      </c>
      <c r="W508" s="77">
        <f t="shared" si="92"/>
        <v>0</v>
      </c>
      <c r="X508" s="77">
        <f t="shared" si="92"/>
        <v>0</v>
      </c>
      <c r="Y508" s="77">
        <f t="shared" si="92"/>
        <v>0</v>
      </c>
      <c r="Z508" s="77">
        <f t="shared" si="92"/>
        <v>0</v>
      </c>
      <c r="AA508" s="77">
        <f t="shared" si="93"/>
        <v>0</v>
      </c>
      <c r="AB508" s="77">
        <f t="shared" si="93"/>
        <v>0</v>
      </c>
      <c r="AC508" s="77">
        <f t="shared" si="93"/>
        <v>0</v>
      </c>
      <c r="AD508" s="77">
        <f t="shared" si="93"/>
        <v>0</v>
      </c>
      <c r="AE508" s="77">
        <f t="shared" si="93"/>
        <v>0</v>
      </c>
      <c r="AF508" s="77">
        <f t="shared" si="93"/>
        <v>0</v>
      </c>
      <c r="AG508" s="77">
        <f t="shared" si="93"/>
        <v>0</v>
      </c>
      <c r="AH508" s="77">
        <f t="shared" si="93"/>
        <v>0</v>
      </c>
      <c r="AI508" s="77">
        <f t="shared" si="93"/>
        <v>0</v>
      </c>
      <c r="AJ508" s="77">
        <f t="shared" si="93"/>
        <v>0</v>
      </c>
      <c r="AK508" s="77">
        <f t="shared" si="95"/>
        <v>0</v>
      </c>
      <c r="AL508" s="78">
        <f t="shared" si="96"/>
        <v>0</v>
      </c>
    </row>
    <row r="509" spans="1:38">
      <c r="A509" s="81"/>
      <c r="B509" s="143"/>
      <c r="C509" s="101"/>
      <c r="D509" s="101"/>
      <c r="E509" s="165"/>
      <c r="F509" s="189"/>
      <c r="G509" s="189"/>
      <c r="H509" s="142"/>
      <c r="I509" s="70" t="e">
        <f>VLOOKUP(H509,CARGOS!$A$2:$C$21,2,FALSE)</f>
        <v>#N/A</v>
      </c>
      <c r="J509" s="71" t="e">
        <f>VLOOKUP(H509,CARGOS!$A$2:$C$21,3,FALSE)</f>
        <v>#N/A</v>
      </c>
      <c r="K509" s="152"/>
      <c r="L509" s="153"/>
      <c r="M509" s="73">
        <f t="shared" si="91"/>
        <v>0</v>
      </c>
      <c r="N509" s="153"/>
      <c r="O509" s="75">
        <f t="shared" si="94"/>
        <v>0</v>
      </c>
      <c r="P509" s="76">
        <f t="shared" si="97"/>
        <v>0</v>
      </c>
      <c r="Q509" s="77">
        <f t="shared" si="92"/>
        <v>0</v>
      </c>
      <c r="R509" s="77">
        <f t="shared" si="92"/>
        <v>0</v>
      </c>
      <c r="S509" s="77">
        <f t="shared" si="92"/>
        <v>0</v>
      </c>
      <c r="T509" s="77">
        <f t="shared" si="92"/>
        <v>0</v>
      </c>
      <c r="U509" s="77">
        <f t="shared" si="92"/>
        <v>0</v>
      </c>
      <c r="V509" s="77">
        <f t="shared" si="92"/>
        <v>0</v>
      </c>
      <c r="W509" s="77">
        <f t="shared" si="92"/>
        <v>0</v>
      </c>
      <c r="X509" s="77">
        <f t="shared" si="92"/>
        <v>0</v>
      </c>
      <c r="Y509" s="77">
        <f t="shared" si="92"/>
        <v>0</v>
      </c>
      <c r="Z509" s="77">
        <f t="shared" si="92"/>
        <v>0</v>
      </c>
      <c r="AA509" s="77">
        <f t="shared" si="93"/>
        <v>0</v>
      </c>
      <c r="AB509" s="77">
        <f t="shared" si="93"/>
        <v>0</v>
      </c>
      <c r="AC509" s="77">
        <f t="shared" si="93"/>
        <v>0</v>
      </c>
      <c r="AD509" s="77">
        <f t="shared" si="93"/>
        <v>0</v>
      </c>
      <c r="AE509" s="77">
        <f t="shared" si="93"/>
        <v>0</v>
      </c>
      <c r="AF509" s="77">
        <f t="shared" si="93"/>
        <v>0</v>
      </c>
      <c r="AG509" s="77">
        <f t="shared" si="93"/>
        <v>0</v>
      </c>
      <c r="AH509" s="77">
        <f t="shared" si="93"/>
        <v>0</v>
      </c>
      <c r="AI509" s="77">
        <f t="shared" si="93"/>
        <v>0</v>
      </c>
      <c r="AJ509" s="77">
        <f t="shared" si="93"/>
        <v>0</v>
      </c>
      <c r="AK509" s="77">
        <f t="shared" si="95"/>
        <v>0</v>
      </c>
      <c r="AL509" s="78">
        <f t="shared" si="96"/>
        <v>0</v>
      </c>
    </row>
    <row r="510" spans="1:38">
      <c r="A510" s="81"/>
      <c r="B510" s="143"/>
      <c r="C510" s="101"/>
      <c r="D510" s="101"/>
      <c r="E510" s="165"/>
      <c r="F510" s="189"/>
      <c r="G510" s="189"/>
      <c r="H510" s="142"/>
      <c r="I510" s="70" t="e">
        <f>VLOOKUP(H510,CARGOS!$A$2:$C$21,2,FALSE)</f>
        <v>#N/A</v>
      </c>
      <c r="J510" s="71" t="e">
        <f>VLOOKUP(H510,CARGOS!$A$2:$C$21,3,FALSE)</f>
        <v>#N/A</v>
      </c>
      <c r="K510" s="152"/>
      <c r="L510" s="153"/>
      <c r="M510" s="73">
        <f t="shared" si="91"/>
        <v>0</v>
      </c>
      <c r="N510" s="153"/>
      <c r="O510" s="75">
        <f t="shared" si="94"/>
        <v>0</v>
      </c>
      <c r="P510" s="76">
        <f t="shared" si="97"/>
        <v>0</v>
      </c>
      <c r="Q510" s="77">
        <f t="shared" si="92"/>
        <v>0</v>
      </c>
      <c r="R510" s="77">
        <f t="shared" si="92"/>
        <v>0</v>
      </c>
      <c r="S510" s="77">
        <f t="shared" si="92"/>
        <v>0</v>
      </c>
      <c r="T510" s="77">
        <f t="shared" si="92"/>
        <v>0</v>
      </c>
      <c r="U510" s="77">
        <f t="shared" si="92"/>
        <v>0</v>
      </c>
      <c r="V510" s="77">
        <f t="shared" ref="Q510:Z535" si="98">IF($H510=V$5,$K510*$O510,0)</f>
        <v>0</v>
      </c>
      <c r="W510" s="77">
        <f t="shared" si="98"/>
        <v>0</v>
      </c>
      <c r="X510" s="77">
        <f t="shared" si="98"/>
        <v>0</v>
      </c>
      <c r="Y510" s="77">
        <f t="shared" si="98"/>
        <v>0</v>
      </c>
      <c r="Z510" s="77">
        <f t="shared" si="98"/>
        <v>0</v>
      </c>
      <c r="AA510" s="77">
        <f t="shared" si="93"/>
        <v>0</v>
      </c>
      <c r="AB510" s="77">
        <f t="shared" si="93"/>
        <v>0</v>
      </c>
      <c r="AC510" s="77">
        <f t="shared" si="93"/>
        <v>0</v>
      </c>
      <c r="AD510" s="77">
        <f t="shared" si="93"/>
        <v>0</v>
      </c>
      <c r="AE510" s="77">
        <f t="shared" si="93"/>
        <v>0</v>
      </c>
      <c r="AF510" s="77">
        <f t="shared" si="93"/>
        <v>0</v>
      </c>
      <c r="AG510" s="77">
        <f t="shared" ref="AA510:AJ536" si="99">IF($H510=AG$5,$K510*$O510,0)</f>
        <v>0</v>
      </c>
      <c r="AH510" s="77">
        <f t="shared" si="99"/>
        <v>0</v>
      </c>
      <c r="AI510" s="77">
        <f t="shared" si="99"/>
        <v>0</v>
      </c>
      <c r="AJ510" s="77">
        <f t="shared" si="99"/>
        <v>0</v>
      </c>
      <c r="AK510" s="77">
        <f t="shared" si="95"/>
        <v>0</v>
      </c>
      <c r="AL510" s="78">
        <f t="shared" si="96"/>
        <v>0</v>
      </c>
    </row>
    <row r="511" spans="1:38">
      <c r="A511" s="81"/>
      <c r="B511" s="143"/>
      <c r="C511" s="101"/>
      <c r="D511" s="101"/>
      <c r="E511" s="165"/>
      <c r="F511" s="189"/>
      <c r="G511" s="189"/>
      <c r="H511" s="142"/>
      <c r="I511" s="70" t="e">
        <f>VLOOKUP(H511,CARGOS!$A$2:$C$21,2,FALSE)</f>
        <v>#N/A</v>
      </c>
      <c r="J511" s="71" t="e">
        <f>VLOOKUP(H511,CARGOS!$A$2:$C$21,3,FALSE)</f>
        <v>#N/A</v>
      </c>
      <c r="K511" s="152"/>
      <c r="L511" s="153"/>
      <c r="M511" s="73">
        <f t="shared" si="91"/>
        <v>0</v>
      </c>
      <c r="N511" s="153"/>
      <c r="O511" s="75">
        <f t="shared" si="94"/>
        <v>0</v>
      </c>
      <c r="P511" s="76">
        <f t="shared" si="97"/>
        <v>0</v>
      </c>
      <c r="Q511" s="77">
        <f t="shared" si="98"/>
        <v>0</v>
      </c>
      <c r="R511" s="77">
        <f t="shared" si="98"/>
        <v>0</v>
      </c>
      <c r="S511" s="77">
        <f t="shared" si="98"/>
        <v>0</v>
      </c>
      <c r="T511" s="77">
        <f t="shared" si="98"/>
        <v>0</v>
      </c>
      <c r="U511" s="77">
        <f t="shared" si="98"/>
        <v>0</v>
      </c>
      <c r="V511" s="77">
        <f t="shared" si="98"/>
        <v>0</v>
      </c>
      <c r="W511" s="77">
        <f t="shared" si="98"/>
        <v>0</v>
      </c>
      <c r="X511" s="77">
        <f t="shared" si="98"/>
        <v>0</v>
      </c>
      <c r="Y511" s="77">
        <f t="shared" si="98"/>
        <v>0</v>
      </c>
      <c r="Z511" s="77">
        <f t="shared" si="98"/>
        <v>0</v>
      </c>
      <c r="AA511" s="77">
        <f t="shared" si="99"/>
        <v>0</v>
      </c>
      <c r="AB511" s="77">
        <f t="shared" si="99"/>
        <v>0</v>
      </c>
      <c r="AC511" s="77">
        <f t="shared" si="99"/>
        <v>0</v>
      </c>
      <c r="AD511" s="77">
        <f t="shared" si="99"/>
        <v>0</v>
      </c>
      <c r="AE511" s="77">
        <f t="shared" si="99"/>
        <v>0</v>
      </c>
      <c r="AF511" s="77">
        <f t="shared" si="99"/>
        <v>0</v>
      </c>
      <c r="AG511" s="77">
        <f t="shared" si="99"/>
        <v>0</v>
      </c>
      <c r="AH511" s="77">
        <f t="shared" si="99"/>
        <v>0</v>
      </c>
      <c r="AI511" s="77">
        <f t="shared" si="99"/>
        <v>0</v>
      </c>
      <c r="AJ511" s="77">
        <f t="shared" si="99"/>
        <v>0</v>
      </c>
      <c r="AK511" s="77">
        <f t="shared" si="95"/>
        <v>0</v>
      </c>
      <c r="AL511" s="78">
        <f t="shared" si="96"/>
        <v>0</v>
      </c>
    </row>
    <row r="512" spans="1:38">
      <c r="A512" s="81"/>
      <c r="B512" s="143"/>
      <c r="C512" s="101"/>
      <c r="D512" s="101"/>
      <c r="E512" s="165"/>
      <c r="F512" s="189"/>
      <c r="G512" s="189"/>
      <c r="H512" s="142"/>
      <c r="I512" s="70" t="e">
        <f>VLOOKUP(H512,CARGOS!$A$2:$C$21,2,FALSE)</f>
        <v>#N/A</v>
      </c>
      <c r="J512" s="71" t="e">
        <f>VLOOKUP(H512,CARGOS!$A$2:$C$21,3,FALSE)</f>
        <v>#N/A</v>
      </c>
      <c r="K512" s="152"/>
      <c r="L512" s="153"/>
      <c r="M512" s="73">
        <f t="shared" si="91"/>
        <v>0</v>
      </c>
      <c r="N512" s="153"/>
      <c r="O512" s="75">
        <f t="shared" si="94"/>
        <v>0</v>
      </c>
      <c r="P512" s="76">
        <f t="shared" si="97"/>
        <v>0</v>
      </c>
      <c r="Q512" s="77">
        <f t="shared" si="98"/>
        <v>0</v>
      </c>
      <c r="R512" s="77">
        <f t="shared" si="98"/>
        <v>0</v>
      </c>
      <c r="S512" s="77">
        <f t="shared" si="98"/>
        <v>0</v>
      </c>
      <c r="T512" s="77">
        <f t="shared" si="98"/>
        <v>0</v>
      </c>
      <c r="U512" s="77">
        <f t="shared" si="98"/>
        <v>0</v>
      </c>
      <c r="V512" s="77">
        <f t="shared" si="98"/>
        <v>0</v>
      </c>
      <c r="W512" s="77">
        <f t="shared" si="98"/>
        <v>0</v>
      </c>
      <c r="X512" s="77">
        <f t="shared" si="98"/>
        <v>0</v>
      </c>
      <c r="Y512" s="77">
        <f t="shared" si="98"/>
        <v>0</v>
      </c>
      <c r="Z512" s="77">
        <f t="shared" si="98"/>
        <v>0</v>
      </c>
      <c r="AA512" s="77">
        <f t="shared" si="99"/>
        <v>0</v>
      </c>
      <c r="AB512" s="77">
        <f t="shared" si="99"/>
        <v>0</v>
      </c>
      <c r="AC512" s="77">
        <f t="shared" si="99"/>
        <v>0</v>
      </c>
      <c r="AD512" s="77">
        <f t="shared" si="99"/>
        <v>0</v>
      </c>
      <c r="AE512" s="77">
        <f t="shared" si="99"/>
        <v>0</v>
      </c>
      <c r="AF512" s="77">
        <f t="shared" si="99"/>
        <v>0</v>
      </c>
      <c r="AG512" s="77">
        <f t="shared" si="99"/>
        <v>0</v>
      </c>
      <c r="AH512" s="77">
        <f t="shared" si="99"/>
        <v>0</v>
      </c>
      <c r="AI512" s="77">
        <f t="shared" si="99"/>
        <v>0</v>
      </c>
      <c r="AJ512" s="77">
        <f t="shared" si="99"/>
        <v>0</v>
      </c>
      <c r="AK512" s="77">
        <f t="shared" si="95"/>
        <v>0</v>
      </c>
      <c r="AL512" s="78">
        <f t="shared" si="96"/>
        <v>0</v>
      </c>
    </row>
    <row r="513" spans="1:38">
      <c r="A513" s="81"/>
      <c r="B513" s="143"/>
      <c r="C513" s="101"/>
      <c r="D513" s="101"/>
      <c r="E513" s="165"/>
      <c r="F513" s="189"/>
      <c r="G513" s="189"/>
      <c r="H513" s="142"/>
      <c r="I513" s="70" t="e">
        <f>VLOOKUP(H513,CARGOS!$A$2:$C$21,2,FALSE)</f>
        <v>#N/A</v>
      </c>
      <c r="J513" s="71" t="e">
        <f>VLOOKUP(H513,CARGOS!$A$2:$C$21,3,FALSE)</f>
        <v>#N/A</v>
      </c>
      <c r="K513" s="152"/>
      <c r="L513" s="153"/>
      <c r="M513" s="73">
        <f t="shared" si="91"/>
        <v>0</v>
      </c>
      <c r="N513" s="153"/>
      <c r="O513" s="75">
        <f t="shared" si="94"/>
        <v>0</v>
      </c>
      <c r="P513" s="76">
        <f t="shared" si="97"/>
        <v>0</v>
      </c>
      <c r="Q513" s="77">
        <f t="shared" si="98"/>
        <v>0</v>
      </c>
      <c r="R513" s="77">
        <f t="shared" si="98"/>
        <v>0</v>
      </c>
      <c r="S513" s="77">
        <f t="shared" si="98"/>
        <v>0</v>
      </c>
      <c r="T513" s="77">
        <f t="shared" si="98"/>
        <v>0</v>
      </c>
      <c r="U513" s="77">
        <f t="shared" si="98"/>
        <v>0</v>
      </c>
      <c r="V513" s="77">
        <f t="shared" si="98"/>
        <v>0</v>
      </c>
      <c r="W513" s="77">
        <f t="shared" si="98"/>
        <v>0</v>
      </c>
      <c r="X513" s="77">
        <f t="shared" si="98"/>
        <v>0</v>
      </c>
      <c r="Y513" s="77">
        <f t="shared" si="98"/>
        <v>0</v>
      </c>
      <c r="Z513" s="77">
        <f t="shared" si="98"/>
        <v>0</v>
      </c>
      <c r="AA513" s="77">
        <f t="shared" si="99"/>
        <v>0</v>
      </c>
      <c r="AB513" s="77">
        <f t="shared" si="99"/>
        <v>0</v>
      </c>
      <c r="AC513" s="77">
        <f t="shared" si="99"/>
        <v>0</v>
      </c>
      <c r="AD513" s="77">
        <f t="shared" si="99"/>
        <v>0</v>
      </c>
      <c r="AE513" s="77">
        <f t="shared" si="99"/>
        <v>0</v>
      </c>
      <c r="AF513" s="77">
        <f t="shared" si="99"/>
        <v>0</v>
      </c>
      <c r="AG513" s="77">
        <f t="shared" si="99"/>
        <v>0</v>
      </c>
      <c r="AH513" s="77">
        <f t="shared" si="99"/>
        <v>0</v>
      </c>
      <c r="AI513" s="77">
        <f t="shared" si="99"/>
        <v>0</v>
      </c>
      <c r="AJ513" s="77">
        <f t="shared" si="99"/>
        <v>0</v>
      </c>
      <c r="AK513" s="77">
        <f t="shared" si="95"/>
        <v>0</v>
      </c>
      <c r="AL513" s="78">
        <f t="shared" si="96"/>
        <v>0</v>
      </c>
    </row>
    <row r="514" spans="1:38">
      <c r="A514" s="81"/>
      <c r="B514" s="143"/>
      <c r="C514" s="101"/>
      <c r="D514" s="101"/>
      <c r="E514" s="165"/>
      <c r="F514" s="189"/>
      <c r="G514" s="189"/>
      <c r="H514" s="142"/>
      <c r="I514" s="70" t="e">
        <f>VLOOKUP(H514,CARGOS!$A$2:$C$21,2,FALSE)</f>
        <v>#N/A</v>
      </c>
      <c r="J514" s="71" t="e">
        <f>VLOOKUP(H514,CARGOS!$A$2:$C$21,3,FALSE)</f>
        <v>#N/A</v>
      </c>
      <c r="K514" s="152"/>
      <c r="L514" s="153"/>
      <c r="M514" s="73">
        <f t="shared" si="91"/>
        <v>0</v>
      </c>
      <c r="N514" s="153"/>
      <c r="O514" s="75">
        <f t="shared" si="94"/>
        <v>0</v>
      </c>
      <c r="P514" s="76">
        <f t="shared" si="97"/>
        <v>0</v>
      </c>
      <c r="Q514" s="77">
        <f t="shared" si="98"/>
        <v>0</v>
      </c>
      <c r="R514" s="77">
        <f t="shared" si="98"/>
        <v>0</v>
      </c>
      <c r="S514" s="77">
        <f t="shared" si="98"/>
        <v>0</v>
      </c>
      <c r="T514" s="77">
        <f t="shared" si="98"/>
        <v>0</v>
      </c>
      <c r="U514" s="77">
        <f t="shared" si="98"/>
        <v>0</v>
      </c>
      <c r="V514" s="77">
        <f t="shared" si="98"/>
        <v>0</v>
      </c>
      <c r="W514" s="77">
        <f t="shared" si="98"/>
        <v>0</v>
      </c>
      <c r="X514" s="77">
        <f t="shared" si="98"/>
        <v>0</v>
      </c>
      <c r="Y514" s="77">
        <f t="shared" si="98"/>
        <v>0</v>
      </c>
      <c r="Z514" s="77">
        <f t="shared" si="98"/>
        <v>0</v>
      </c>
      <c r="AA514" s="77">
        <f t="shared" si="99"/>
        <v>0</v>
      </c>
      <c r="AB514" s="77">
        <f t="shared" si="99"/>
        <v>0</v>
      </c>
      <c r="AC514" s="77">
        <f t="shared" si="99"/>
        <v>0</v>
      </c>
      <c r="AD514" s="77">
        <f t="shared" si="99"/>
        <v>0</v>
      </c>
      <c r="AE514" s="77">
        <f t="shared" si="99"/>
        <v>0</v>
      </c>
      <c r="AF514" s="77">
        <f t="shared" si="99"/>
        <v>0</v>
      </c>
      <c r="AG514" s="77">
        <f t="shared" si="99"/>
        <v>0</v>
      </c>
      <c r="AH514" s="77">
        <f t="shared" si="99"/>
        <v>0</v>
      </c>
      <c r="AI514" s="77">
        <f t="shared" si="99"/>
        <v>0</v>
      </c>
      <c r="AJ514" s="77">
        <f t="shared" si="99"/>
        <v>0</v>
      </c>
      <c r="AK514" s="77">
        <f t="shared" si="95"/>
        <v>0</v>
      </c>
      <c r="AL514" s="78">
        <f t="shared" si="96"/>
        <v>0</v>
      </c>
    </row>
    <row r="515" spans="1:38">
      <c r="A515" s="81"/>
      <c r="B515" s="143"/>
      <c r="C515" s="101"/>
      <c r="D515" s="101"/>
      <c r="E515" s="162"/>
      <c r="F515" s="186"/>
      <c r="G515" s="186"/>
      <c r="H515" s="142"/>
      <c r="I515" s="70" t="e">
        <f>VLOOKUP(H515,CARGOS!$A$2:$C$21,2,FALSE)</f>
        <v>#N/A</v>
      </c>
      <c r="J515" s="71" t="e">
        <f>VLOOKUP(H515,CARGOS!$A$2:$C$21,3,FALSE)</f>
        <v>#N/A</v>
      </c>
      <c r="K515" s="152"/>
      <c r="L515" s="153"/>
      <c r="M515" s="73">
        <f t="shared" si="91"/>
        <v>0</v>
      </c>
      <c r="N515" s="153"/>
      <c r="O515" s="75">
        <f t="shared" si="94"/>
        <v>0</v>
      </c>
      <c r="P515" s="76">
        <f t="shared" si="97"/>
        <v>0</v>
      </c>
      <c r="Q515" s="77">
        <f t="shared" si="98"/>
        <v>0</v>
      </c>
      <c r="R515" s="77">
        <f t="shared" si="98"/>
        <v>0</v>
      </c>
      <c r="S515" s="77">
        <f t="shared" si="98"/>
        <v>0</v>
      </c>
      <c r="T515" s="77">
        <f t="shared" si="98"/>
        <v>0</v>
      </c>
      <c r="U515" s="77">
        <f t="shared" si="98"/>
        <v>0</v>
      </c>
      <c r="V515" s="77">
        <f t="shared" si="98"/>
        <v>0</v>
      </c>
      <c r="W515" s="77">
        <f t="shared" si="98"/>
        <v>0</v>
      </c>
      <c r="X515" s="77">
        <f t="shared" si="98"/>
        <v>0</v>
      </c>
      <c r="Y515" s="77">
        <f t="shared" si="98"/>
        <v>0</v>
      </c>
      <c r="Z515" s="77">
        <f t="shared" si="98"/>
        <v>0</v>
      </c>
      <c r="AA515" s="77">
        <f t="shared" si="99"/>
        <v>0</v>
      </c>
      <c r="AB515" s="77">
        <f t="shared" si="99"/>
        <v>0</v>
      </c>
      <c r="AC515" s="77">
        <f t="shared" si="99"/>
        <v>0</v>
      </c>
      <c r="AD515" s="77">
        <f t="shared" si="99"/>
        <v>0</v>
      </c>
      <c r="AE515" s="77">
        <f t="shared" si="99"/>
        <v>0</v>
      </c>
      <c r="AF515" s="77">
        <f t="shared" si="99"/>
        <v>0</v>
      </c>
      <c r="AG515" s="77">
        <f t="shared" si="99"/>
        <v>0</v>
      </c>
      <c r="AH515" s="77">
        <f t="shared" si="99"/>
        <v>0</v>
      </c>
      <c r="AI515" s="77">
        <f t="shared" si="99"/>
        <v>0</v>
      </c>
      <c r="AJ515" s="77">
        <f t="shared" si="99"/>
        <v>0</v>
      </c>
      <c r="AK515" s="77">
        <f t="shared" si="95"/>
        <v>0</v>
      </c>
      <c r="AL515" s="78">
        <f t="shared" si="96"/>
        <v>0</v>
      </c>
    </row>
    <row r="516" spans="1:38">
      <c r="A516" s="81"/>
      <c r="B516" s="143"/>
      <c r="C516" s="101"/>
      <c r="D516" s="101"/>
      <c r="E516" s="165"/>
      <c r="F516" s="189"/>
      <c r="G516" s="189"/>
      <c r="H516" s="142"/>
      <c r="I516" s="70" t="e">
        <f>VLOOKUP(H516,CARGOS!$A$2:$C$21,2,FALSE)</f>
        <v>#N/A</v>
      </c>
      <c r="J516" s="71" t="e">
        <f>VLOOKUP(H516,CARGOS!$A$2:$C$21,3,FALSE)</f>
        <v>#N/A</v>
      </c>
      <c r="K516" s="152"/>
      <c r="L516" s="153"/>
      <c r="M516" s="73">
        <f t="shared" si="91"/>
        <v>0</v>
      </c>
      <c r="N516" s="153"/>
      <c r="O516" s="75">
        <f t="shared" si="94"/>
        <v>0</v>
      </c>
      <c r="P516" s="76">
        <f t="shared" si="97"/>
        <v>0</v>
      </c>
      <c r="Q516" s="77">
        <f t="shared" si="98"/>
        <v>0</v>
      </c>
      <c r="R516" s="77">
        <f t="shared" si="98"/>
        <v>0</v>
      </c>
      <c r="S516" s="77">
        <f t="shared" si="98"/>
        <v>0</v>
      </c>
      <c r="T516" s="77">
        <f t="shared" si="98"/>
        <v>0</v>
      </c>
      <c r="U516" s="77">
        <f t="shared" si="98"/>
        <v>0</v>
      </c>
      <c r="V516" s="77">
        <f t="shared" si="98"/>
        <v>0</v>
      </c>
      <c r="W516" s="77">
        <f t="shared" si="98"/>
        <v>0</v>
      </c>
      <c r="X516" s="77">
        <f t="shared" si="98"/>
        <v>0</v>
      </c>
      <c r="Y516" s="77">
        <f t="shared" si="98"/>
        <v>0</v>
      </c>
      <c r="Z516" s="77">
        <f t="shared" si="98"/>
        <v>0</v>
      </c>
      <c r="AA516" s="77">
        <f t="shared" si="99"/>
        <v>0</v>
      </c>
      <c r="AB516" s="77">
        <f t="shared" si="99"/>
        <v>0</v>
      </c>
      <c r="AC516" s="77">
        <f t="shared" si="99"/>
        <v>0</v>
      </c>
      <c r="AD516" s="77">
        <f t="shared" si="99"/>
        <v>0</v>
      </c>
      <c r="AE516" s="77">
        <f t="shared" si="99"/>
        <v>0</v>
      </c>
      <c r="AF516" s="77">
        <f t="shared" si="99"/>
        <v>0</v>
      </c>
      <c r="AG516" s="77">
        <f t="shared" si="99"/>
        <v>0</v>
      </c>
      <c r="AH516" s="77">
        <f t="shared" si="99"/>
        <v>0</v>
      </c>
      <c r="AI516" s="77">
        <f t="shared" si="99"/>
        <v>0</v>
      </c>
      <c r="AJ516" s="77">
        <f t="shared" si="99"/>
        <v>0</v>
      </c>
      <c r="AK516" s="77">
        <f t="shared" si="95"/>
        <v>0</v>
      </c>
      <c r="AL516" s="78">
        <f t="shared" si="96"/>
        <v>0</v>
      </c>
    </row>
    <row r="517" spans="1:38">
      <c r="A517" s="81"/>
      <c r="B517" s="143"/>
      <c r="C517" s="101"/>
      <c r="D517" s="101"/>
      <c r="E517" s="165"/>
      <c r="F517" s="189"/>
      <c r="G517" s="189"/>
      <c r="H517" s="142"/>
      <c r="I517" s="70" t="e">
        <f>VLOOKUP(H517,CARGOS!$A$2:$C$21,2,FALSE)</f>
        <v>#N/A</v>
      </c>
      <c r="J517" s="71" t="e">
        <f>VLOOKUP(H517,CARGOS!$A$2:$C$21,3,FALSE)</f>
        <v>#N/A</v>
      </c>
      <c r="K517" s="152"/>
      <c r="L517" s="153"/>
      <c r="M517" s="73">
        <f t="shared" si="91"/>
        <v>0</v>
      </c>
      <c r="N517" s="153"/>
      <c r="O517" s="75">
        <f t="shared" si="94"/>
        <v>0</v>
      </c>
      <c r="P517" s="76">
        <f t="shared" si="97"/>
        <v>0</v>
      </c>
      <c r="Q517" s="77">
        <f t="shared" si="98"/>
        <v>0</v>
      </c>
      <c r="R517" s="77">
        <f t="shared" si="98"/>
        <v>0</v>
      </c>
      <c r="S517" s="77">
        <f t="shared" si="98"/>
        <v>0</v>
      </c>
      <c r="T517" s="77">
        <f t="shared" si="98"/>
        <v>0</v>
      </c>
      <c r="U517" s="77">
        <f t="shared" si="98"/>
        <v>0</v>
      </c>
      <c r="V517" s="77">
        <f t="shared" si="98"/>
        <v>0</v>
      </c>
      <c r="W517" s="77">
        <f t="shared" si="98"/>
        <v>0</v>
      </c>
      <c r="X517" s="77">
        <f t="shared" si="98"/>
        <v>0</v>
      </c>
      <c r="Y517" s="77">
        <f t="shared" si="98"/>
        <v>0</v>
      </c>
      <c r="Z517" s="77">
        <f t="shared" si="98"/>
        <v>0</v>
      </c>
      <c r="AA517" s="77">
        <f t="shared" si="99"/>
        <v>0</v>
      </c>
      <c r="AB517" s="77">
        <f t="shared" si="99"/>
        <v>0</v>
      </c>
      <c r="AC517" s="77">
        <f t="shared" si="99"/>
        <v>0</v>
      </c>
      <c r="AD517" s="77">
        <f t="shared" si="99"/>
        <v>0</v>
      </c>
      <c r="AE517" s="77">
        <f t="shared" si="99"/>
        <v>0</v>
      </c>
      <c r="AF517" s="77">
        <f t="shared" si="99"/>
        <v>0</v>
      </c>
      <c r="AG517" s="77">
        <f t="shared" si="99"/>
        <v>0</v>
      </c>
      <c r="AH517" s="77">
        <f t="shared" si="99"/>
        <v>0</v>
      </c>
      <c r="AI517" s="77">
        <f t="shared" si="99"/>
        <v>0</v>
      </c>
      <c r="AJ517" s="77">
        <f t="shared" si="99"/>
        <v>0</v>
      </c>
      <c r="AK517" s="77">
        <f t="shared" si="95"/>
        <v>0</v>
      </c>
      <c r="AL517" s="78">
        <f t="shared" si="96"/>
        <v>0</v>
      </c>
    </row>
    <row r="518" spans="1:38">
      <c r="A518" s="81"/>
      <c r="B518" s="143"/>
      <c r="C518" s="101"/>
      <c r="D518" s="101"/>
      <c r="E518" s="162"/>
      <c r="F518" s="186"/>
      <c r="G518" s="186"/>
      <c r="H518" s="142"/>
      <c r="I518" s="70" t="e">
        <f>VLOOKUP(H518,CARGOS!$A$2:$C$21,2,FALSE)</f>
        <v>#N/A</v>
      </c>
      <c r="J518" s="71" t="e">
        <f>VLOOKUP(H518,CARGOS!$A$2:$C$21,3,FALSE)</f>
        <v>#N/A</v>
      </c>
      <c r="K518" s="152"/>
      <c r="L518" s="153"/>
      <c r="M518" s="73">
        <f t="shared" si="91"/>
        <v>0</v>
      </c>
      <c r="N518" s="153"/>
      <c r="O518" s="75">
        <f t="shared" si="94"/>
        <v>0</v>
      </c>
      <c r="P518" s="76">
        <f t="shared" si="97"/>
        <v>0</v>
      </c>
      <c r="Q518" s="77">
        <f t="shared" si="98"/>
        <v>0</v>
      </c>
      <c r="R518" s="77">
        <f t="shared" si="98"/>
        <v>0</v>
      </c>
      <c r="S518" s="77">
        <f t="shared" si="98"/>
        <v>0</v>
      </c>
      <c r="T518" s="77">
        <f t="shared" si="98"/>
        <v>0</v>
      </c>
      <c r="U518" s="77">
        <f t="shared" si="98"/>
        <v>0</v>
      </c>
      <c r="V518" s="77">
        <f t="shared" si="98"/>
        <v>0</v>
      </c>
      <c r="W518" s="77">
        <f t="shared" si="98"/>
        <v>0</v>
      </c>
      <c r="X518" s="77">
        <f t="shared" si="98"/>
        <v>0</v>
      </c>
      <c r="Y518" s="77">
        <f t="shared" si="98"/>
        <v>0</v>
      </c>
      <c r="Z518" s="77">
        <f t="shared" si="98"/>
        <v>0</v>
      </c>
      <c r="AA518" s="77">
        <f t="shared" si="99"/>
        <v>0</v>
      </c>
      <c r="AB518" s="77">
        <f t="shared" si="99"/>
        <v>0</v>
      </c>
      <c r="AC518" s="77">
        <f t="shared" si="99"/>
        <v>0</v>
      </c>
      <c r="AD518" s="77">
        <f t="shared" si="99"/>
        <v>0</v>
      </c>
      <c r="AE518" s="77">
        <f t="shared" si="99"/>
        <v>0</v>
      </c>
      <c r="AF518" s="77">
        <f t="shared" si="99"/>
        <v>0</v>
      </c>
      <c r="AG518" s="77">
        <f t="shared" si="99"/>
        <v>0</v>
      </c>
      <c r="AH518" s="77">
        <f t="shared" si="99"/>
        <v>0</v>
      </c>
      <c r="AI518" s="77">
        <f t="shared" si="99"/>
        <v>0</v>
      </c>
      <c r="AJ518" s="77">
        <f t="shared" si="99"/>
        <v>0</v>
      </c>
      <c r="AK518" s="77">
        <f t="shared" si="95"/>
        <v>0</v>
      </c>
      <c r="AL518" s="78">
        <f t="shared" si="96"/>
        <v>0</v>
      </c>
    </row>
    <row r="519" spans="1:38">
      <c r="A519" s="81"/>
      <c r="B519" s="143"/>
      <c r="C519" s="101"/>
      <c r="D519" s="101"/>
      <c r="E519" s="166"/>
      <c r="F519" s="191"/>
      <c r="G519" s="191"/>
      <c r="H519" s="142"/>
      <c r="I519" s="70" t="e">
        <f>VLOOKUP(H519,CARGOS!$A$2:$C$21,2,FALSE)</f>
        <v>#N/A</v>
      </c>
      <c r="J519" s="71" t="e">
        <f>VLOOKUP(H519,CARGOS!$A$2:$C$21,3,FALSE)</f>
        <v>#N/A</v>
      </c>
      <c r="K519" s="152"/>
      <c r="L519" s="153"/>
      <c r="M519" s="73">
        <f t="shared" si="91"/>
        <v>0</v>
      </c>
      <c r="N519" s="153"/>
      <c r="O519" s="75">
        <f t="shared" si="94"/>
        <v>0</v>
      </c>
      <c r="P519" s="76">
        <f t="shared" si="97"/>
        <v>0</v>
      </c>
      <c r="Q519" s="77">
        <f t="shared" si="98"/>
        <v>0</v>
      </c>
      <c r="R519" s="77">
        <f t="shared" si="98"/>
        <v>0</v>
      </c>
      <c r="S519" s="77">
        <f t="shared" si="98"/>
        <v>0</v>
      </c>
      <c r="T519" s="77">
        <f t="shared" si="98"/>
        <v>0</v>
      </c>
      <c r="U519" s="77">
        <f t="shared" si="98"/>
        <v>0</v>
      </c>
      <c r="V519" s="77">
        <f t="shared" si="98"/>
        <v>0</v>
      </c>
      <c r="W519" s="77">
        <f t="shared" si="98"/>
        <v>0</v>
      </c>
      <c r="X519" s="77">
        <f t="shared" si="98"/>
        <v>0</v>
      </c>
      <c r="Y519" s="77">
        <f t="shared" si="98"/>
        <v>0</v>
      </c>
      <c r="Z519" s="77">
        <f t="shared" si="98"/>
        <v>0</v>
      </c>
      <c r="AA519" s="77">
        <f t="shared" si="99"/>
        <v>0</v>
      </c>
      <c r="AB519" s="77">
        <f t="shared" si="99"/>
        <v>0</v>
      </c>
      <c r="AC519" s="77">
        <f t="shared" si="99"/>
        <v>0</v>
      </c>
      <c r="AD519" s="77">
        <f t="shared" si="99"/>
        <v>0</v>
      </c>
      <c r="AE519" s="77">
        <f t="shared" si="99"/>
        <v>0</v>
      </c>
      <c r="AF519" s="77">
        <f t="shared" si="99"/>
        <v>0</v>
      </c>
      <c r="AG519" s="77">
        <f t="shared" si="99"/>
        <v>0</v>
      </c>
      <c r="AH519" s="77">
        <f t="shared" si="99"/>
        <v>0</v>
      </c>
      <c r="AI519" s="77">
        <f t="shared" si="99"/>
        <v>0</v>
      </c>
      <c r="AJ519" s="77">
        <f t="shared" si="99"/>
        <v>0</v>
      </c>
      <c r="AK519" s="77">
        <f t="shared" si="95"/>
        <v>0</v>
      </c>
      <c r="AL519" s="78">
        <f t="shared" si="96"/>
        <v>0</v>
      </c>
    </row>
    <row r="520" spans="1:38">
      <c r="A520" s="81"/>
      <c r="B520" s="143"/>
      <c r="C520" s="101"/>
      <c r="D520" s="101"/>
      <c r="E520" s="166"/>
      <c r="F520" s="191"/>
      <c r="G520" s="191"/>
      <c r="H520" s="142"/>
      <c r="I520" s="70" t="e">
        <f>VLOOKUP(H520,CARGOS!$A$2:$C$21,2,FALSE)</f>
        <v>#N/A</v>
      </c>
      <c r="J520" s="71" t="e">
        <f>VLOOKUP(H520,CARGOS!$A$2:$C$21,3,FALSE)</f>
        <v>#N/A</v>
      </c>
      <c r="K520" s="152"/>
      <c r="L520" s="153"/>
      <c r="M520" s="73">
        <f t="shared" si="91"/>
        <v>0</v>
      </c>
      <c r="N520" s="153"/>
      <c r="O520" s="75">
        <f t="shared" si="94"/>
        <v>0</v>
      </c>
      <c r="P520" s="76">
        <f t="shared" si="97"/>
        <v>0</v>
      </c>
      <c r="Q520" s="77">
        <f t="shared" si="98"/>
        <v>0</v>
      </c>
      <c r="R520" s="77">
        <f t="shared" si="98"/>
        <v>0</v>
      </c>
      <c r="S520" s="77">
        <f t="shared" si="98"/>
        <v>0</v>
      </c>
      <c r="T520" s="77">
        <f t="shared" si="98"/>
        <v>0</v>
      </c>
      <c r="U520" s="77">
        <f t="shared" si="98"/>
        <v>0</v>
      </c>
      <c r="V520" s="77">
        <f t="shared" si="98"/>
        <v>0</v>
      </c>
      <c r="W520" s="77">
        <f t="shared" si="98"/>
        <v>0</v>
      </c>
      <c r="X520" s="77">
        <f t="shared" si="98"/>
        <v>0</v>
      </c>
      <c r="Y520" s="77">
        <f t="shared" si="98"/>
        <v>0</v>
      </c>
      <c r="Z520" s="77">
        <f t="shared" si="98"/>
        <v>0</v>
      </c>
      <c r="AA520" s="77">
        <f t="shared" si="99"/>
        <v>0</v>
      </c>
      <c r="AB520" s="77">
        <f t="shared" si="99"/>
        <v>0</v>
      </c>
      <c r="AC520" s="77">
        <f t="shared" si="99"/>
        <v>0</v>
      </c>
      <c r="AD520" s="77">
        <f t="shared" si="99"/>
        <v>0</v>
      </c>
      <c r="AE520" s="77">
        <f t="shared" si="99"/>
        <v>0</v>
      </c>
      <c r="AF520" s="77">
        <f t="shared" si="99"/>
        <v>0</v>
      </c>
      <c r="AG520" s="77">
        <f t="shared" si="99"/>
        <v>0</v>
      </c>
      <c r="AH520" s="77">
        <f t="shared" si="99"/>
        <v>0</v>
      </c>
      <c r="AI520" s="77">
        <f t="shared" si="99"/>
        <v>0</v>
      </c>
      <c r="AJ520" s="77">
        <f t="shared" si="99"/>
        <v>0</v>
      </c>
      <c r="AK520" s="77">
        <f t="shared" si="95"/>
        <v>0</v>
      </c>
      <c r="AL520" s="78">
        <f t="shared" si="96"/>
        <v>0</v>
      </c>
    </row>
    <row r="521" spans="1:38">
      <c r="A521" s="81"/>
      <c r="B521" s="143"/>
      <c r="C521" s="101"/>
      <c r="D521" s="101"/>
      <c r="E521" s="166"/>
      <c r="F521" s="191"/>
      <c r="G521" s="191"/>
      <c r="H521" s="142"/>
      <c r="I521" s="70" t="e">
        <f>VLOOKUP(H521,CARGOS!$A$2:$C$21,2,FALSE)</f>
        <v>#N/A</v>
      </c>
      <c r="J521" s="71" t="e">
        <f>VLOOKUP(H521,CARGOS!$A$2:$C$21,3,FALSE)</f>
        <v>#N/A</v>
      </c>
      <c r="K521" s="152"/>
      <c r="L521" s="153"/>
      <c r="M521" s="73">
        <f t="shared" si="91"/>
        <v>0</v>
      </c>
      <c r="N521" s="153"/>
      <c r="O521" s="75">
        <f t="shared" si="94"/>
        <v>0</v>
      </c>
      <c r="P521" s="76">
        <f t="shared" si="97"/>
        <v>0</v>
      </c>
      <c r="Q521" s="77">
        <f t="shared" si="98"/>
        <v>0</v>
      </c>
      <c r="R521" s="77">
        <f t="shared" si="98"/>
        <v>0</v>
      </c>
      <c r="S521" s="77">
        <f t="shared" si="98"/>
        <v>0</v>
      </c>
      <c r="T521" s="77">
        <f t="shared" si="98"/>
        <v>0</v>
      </c>
      <c r="U521" s="77">
        <f t="shared" si="98"/>
        <v>0</v>
      </c>
      <c r="V521" s="77">
        <f t="shared" si="98"/>
        <v>0</v>
      </c>
      <c r="W521" s="77">
        <f t="shared" si="98"/>
        <v>0</v>
      </c>
      <c r="X521" s="77">
        <f t="shared" si="98"/>
        <v>0</v>
      </c>
      <c r="Y521" s="77">
        <f t="shared" si="98"/>
        <v>0</v>
      </c>
      <c r="Z521" s="77">
        <f t="shared" si="98"/>
        <v>0</v>
      </c>
      <c r="AA521" s="77">
        <f t="shared" si="99"/>
        <v>0</v>
      </c>
      <c r="AB521" s="77">
        <f t="shared" si="99"/>
        <v>0</v>
      </c>
      <c r="AC521" s="77">
        <f t="shared" si="99"/>
        <v>0</v>
      </c>
      <c r="AD521" s="77">
        <f t="shared" si="99"/>
        <v>0</v>
      </c>
      <c r="AE521" s="77">
        <f t="shared" si="99"/>
        <v>0</v>
      </c>
      <c r="AF521" s="77">
        <f t="shared" si="99"/>
        <v>0</v>
      </c>
      <c r="AG521" s="77">
        <f t="shared" si="99"/>
        <v>0</v>
      </c>
      <c r="AH521" s="77">
        <f t="shared" si="99"/>
        <v>0</v>
      </c>
      <c r="AI521" s="77">
        <f t="shared" si="99"/>
        <v>0</v>
      </c>
      <c r="AJ521" s="77">
        <f t="shared" si="99"/>
        <v>0</v>
      </c>
      <c r="AK521" s="77">
        <f t="shared" si="95"/>
        <v>0</v>
      </c>
      <c r="AL521" s="78">
        <f t="shared" si="96"/>
        <v>0</v>
      </c>
    </row>
    <row r="522" spans="1:38">
      <c r="A522" s="81"/>
      <c r="B522" s="143"/>
      <c r="C522" s="101"/>
      <c r="D522" s="101"/>
      <c r="E522" s="166"/>
      <c r="F522" s="191"/>
      <c r="G522" s="191"/>
      <c r="H522" s="142"/>
      <c r="I522" s="70" t="e">
        <f>VLOOKUP(H522,CARGOS!$A$2:$C$21,2,FALSE)</f>
        <v>#N/A</v>
      </c>
      <c r="J522" s="71" t="e">
        <f>VLOOKUP(H522,CARGOS!$A$2:$C$21,3,FALSE)</f>
        <v>#N/A</v>
      </c>
      <c r="K522" s="152"/>
      <c r="L522" s="153"/>
      <c r="M522" s="73">
        <f t="shared" si="91"/>
        <v>0</v>
      </c>
      <c r="N522" s="153"/>
      <c r="O522" s="75">
        <f t="shared" si="94"/>
        <v>0</v>
      </c>
      <c r="P522" s="76">
        <f t="shared" si="97"/>
        <v>0</v>
      </c>
      <c r="Q522" s="77">
        <f t="shared" si="98"/>
        <v>0</v>
      </c>
      <c r="R522" s="77">
        <f t="shared" si="98"/>
        <v>0</v>
      </c>
      <c r="S522" s="77">
        <f t="shared" si="98"/>
        <v>0</v>
      </c>
      <c r="T522" s="77">
        <f t="shared" si="98"/>
        <v>0</v>
      </c>
      <c r="U522" s="77">
        <f t="shared" si="98"/>
        <v>0</v>
      </c>
      <c r="V522" s="77">
        <f t="shared" si="98"/>
        <v>0</v>
      </c>
      <c r="W522" s="77">
        <f t="shared" si="98"/>
        <v>0</v>
      </c>
      <c r="X522" s="77">
        <f t="shared" si="98"/>
        <v>0</v>
      </c>
      <c r="Y522" s="77">
        <f t="shared" si="98"/>
        <v>0</v>
      </c>
      <c r="Z522" s="77">
        <f t="shared" si="98"/>
        <v>0</v>
      </c>
      <c r="AA522" s="77">
        <f t="shared" si="99"/>
        <v>0</v>
      </c>
      <c r="AB522" s="77">
        <f t="shared" si="99"/>
        <v>0</v>
      </c>
      <c r="AC522" s="77">
        <f t="shared" si="99"/>
        <v>0</v>
      </c>
      <c r="AD522" s="77">
        <f t="shared" si="99"/>
        <v>0</v>
      </c>
      <c r="AE522" s="77">
        <f t="shared" si="99"/>
        <v>0</v>
      </c>
      <c r="AF522" s="77">
        <f t="shared" si="99"/>
        <v>0</v>
      </c>
      <c r="AG522" s="77">
        <f t="shared" si="99"/>
        <v>0</v>
      </c>
      <c r="AH522" s="77">
        <f t="shared" si="99"/>
        <v>0</v>
      </c>
      <c r="AI522" s="77">
        <f t="shared" si="99"/>
        <v>0</v>
      </c>
      <c r="AJ522" s="77">
        <f t="shared" si="99"/>
        <v>0</v>
      </c>
      <c r="AK522" s="77">
        <f t="shared" si="95"/>
        <v>0</v>
      </c>
      <c r="AL522" s="78">
        <f t="shared" si="96"/>
        <v>0</v>
      </c>
    </row>
    <row r="523" spans="1:38">
      <c r="A523" s="81"/>
      <c r="B523" s="143"/>
      <c r="C523" s="101"/>
      <c r="D523" s="101"/>
      <c r="E523" s="166"/>
      <c r="F523" s="191"/>
      <c r="G523" s="191"/>
      <c r="H523" s="142"/>
      <c r="I523" s="70" t="e">
        <f>VLOOKUP(H523,CARGOS!$A$2:$C$21,2,FALSE)</f>
        <v>#N/A</v>
      </c>
      <c r="J523" s="71" t="e">
        <f>VLOOKUP(H523,CARGOS!$A$2:$C$21,3,FALSE)</f>
        <v>#N/A</v>
      </c>
      <c r="K523" s="152"/>
      <c r="L523" s="153"/>
      <c r="M523" s="73">
        <f t="shared" si="91"/>
        <v>0</v>
      </c>
      <c r="N523" s="153"/>
      <c r="O523" s="75">
        <f t="shared" si="94"/>
        <v>0</v>
      </c>
      <c r="P523" s="76">
        <f t="shared" si="97"/>
        <v>0</v>
      </c>
      <c r="Q523" s="77">
        <f t="shared" si="98"/>
        <v>0</v>
      </c>
      <c r="R523" s="77">
        <f t="shared" si="98"/>
        <v>0</v>
      </c>
      <c r="S523" s="77">
        <f t="shared" si="98"/>
        <v>0</v>
      </c>
      <c r="T523" s="77">
        <f t="shared" si="98"/>
        <v>0</v>
      </c>
      <c r="U523" s="77">
        <f t="shared" si="98"/>
        <v>0</v>
      </c>
      <c r="V523" s="77">
        <f t="shared" si="98"/>
        <v>0</v>
      </c>
      <c r="W523" s="77">
        <f t="shared" si="98"/>
        <v>0</v>
      </c>
      <c r="X523" s="77">
        <f t="shared" si="98"/>
        <v>0</v>
      </c>
      <c r="Y523" s="77">
        <f t="shared" si="98"/>
        <v>0</v>
      </c>
      <c r="Z523" s="77">
        <f t="shared" si="98"/>
        <v>0</v>
      </c>
      <c r="AA523" s="77">
        <f t="shared" si="99"/>
        <v>0</v>
      </c>
      <c r="AB523" s="77">
        <f t="shared" si="99"/>
        <v>0</v>
      </c>
      <c r="AC523" s="77">
        <f t="shared" si="99"/>
        <v>0</v>
      </c>
      <c r="AD523" s="77">
        <f t="shared" si="99"/>
        <v>0</v>
      </c>
      <c r="AE523" s="77">
        <f t="shared" si="99"/>
        <v>0</v>
      </c>
      <c r="AF523" s="77">
        <f t="shared" si="99"/>
        <v>0</v>
      </c>
      <c r="AG523" s="77">
        <f t="shared" si="99"/>
        <v>0</v>
      </c>
      <c r="AH523" s="77">
        <f t="shared" si="99"/>
        <v>0</v>
      </c>
      <c r="AI523" s="77">
        <f t="shared" si="99"/>
        <v>0</v>
      </c>
      <c r="AJ523" s="77">
        <f t="shared" si="99"/>
        <v>0</v>
      </c>
      <c r="AK523" s="77">
        <f t="shared" si="95"/>
        <v>0</v>
      </c>
      <c r="AL523" s="78">
        <f t="shared" si="96"/>
        <v>0</v>
      </c>
    </row>
    <row r="524" spans="1:38">
      <c r="A524" s="81"/>
      <c r="B524" s="143"/>
      <c r="C524" s="101"/>
      <c r="D524" s="101"/>
      <c r="E524" s="147"/>
      <c r="F524" s="193"/>
      <c r="G524" s="193"/>
      <c r="H524" s="142"/>
      <c r="I524" s="70" t="e">
        <f>VLOOKUP(H524,CARGOS!$A$2:$C$21,2,FALSE)</f>
        <v>#N/A</v>
      </c>
      <c r="J524" s="71" t="e">
        <f>VLOOKUP(H524,CARGOS!$A$2:$C$21,3,FALSE)</f>
        <v>#N/A</v>
      </c>
      <c r="K524" s="152"/>
      <c r="L524" s="153"/>
      <c r="M524" s="73">
        <f t="shared" si="91"/>
        <v>0</v>
      </c>
      <c r="N524" s="153"/>
      <c r="O524" s="75">
        <f t="shared" si="94"/>
        <v>0</v>
      </c>
      <c r="P524" s="76">
        <f t="shared" si="97"/>
        <v>0</v>
      </c>
      <c r="Q524" s="77">
        <f t="shared" si="98"/>
        <v>0</v>
      </c>
      <c r="R524" s="77">
        <f t="shared" si="98"/>
        <v>0</v>
      </c>
      <c r="S524" s="77">
        <f t="shared" si="98"/>
        <v>0</v>
      </c>
      <c r="T524" s="77">
        <f t="shared" si="98"/>
        <v>0</v>
      </c>
      <c r="U524" s="77">
        <f t="shared" si="98"/>
        <v>0</v>
      </c>
      <c r="V524" s="77">
        <f t="shared" si="98"/>
        <v>0</v>
      </c>
      <c r="W524" s="77">
        <f t="shared" si="98"/>
        <v>0</v>
      </c>
      <c r="X524" s="77">
        <f t="shared" si="98"/>
        <v>0</v>
      </c>
      <c r="Y524" s="77">
        <f t="shared" si="98"/>
        <v>0</v>
      </c>
      <c r="Z524" s="77">
        <f t="shared" si="98"/>
        <v>0</v>
      </c>
      <c r="AA524" s="77">
        <f t="shared" si="99"/>
        <v>0</v>
      </c>
      <c r="AB524" s="77">
        <f t="shared" si="99"/>
        <v>0</v>
      </c>
      <c r="AC524" s="77">
        <f t="shared" si="99"/>
        <v>0</v>
      </c>
      <c r="AD524" s="77">
        <f t="shared" si="99"/>
        <v>0</v>
      </c>
      <c r="AE524" s="77">
        <f t="shared" si="99"/>
        <v>0</v>
      </c>
      <c r="AF524" s="77">
        <f t="shared" si="99"/>
        <v>0</v>
      </c>
      <c r="AG524" s="77">
        <f t="shared" si="99"/>
        <v>0</v>
      </c>
      <c r="AH524" s="77">
        <f t="shared" si="99"/>
        <v>0</v>
      </c>
      <c r="AI524" s="77">
        <f t="shared" si="99"/>
        <v>0</v>
      </c>
      <c r="AJ524" s="77">
        <f t="shared" si="99"/>
        <v>0</v>
      </c>
      <c r="AK524" s="77">
        <f t="shared" si="95"/>
        <v>0</v>
      </c>
      <c r="AL524" s="78">
        <f t="shared" si="96"/>
        <v>0</v>
      </c>
    </row>
    <row r="525" spans="1:38">
      <c r="A525" s="81"/>
      <c r="B525" s="143"/>
      <c r="C525" s="101"/>
      <c r="D525" s="101"/>
      <c r="E525" s="147"/>
      <c r="F525" s="193"/>
      <c r="G525" s="193"/>
      <c r="H525" s="142"/>
      <c r="I525" s="70" t="e">
        <f>VLOOKUP(H525,CARGOS!$A$2:$C$21,2,FALSE)</f>
        <v>#N/A</v>
      </c>
      <c r="J525" s="71" t="e">
        <f>VLOOKUP(H525,CARGOS!$A$2:$C$21,3,FALSE)</f>
        <v>#N/A</v>
      </c>
      <c r="K525" s="152"/>
      <c r="L525" s="153"/>
      <c r="M525" s="73">
        <f t="shared" si="91"/>
        <v>0</v>
      </c>
      <c r="N525" s="153"/>
      <c r="O525" s="75">
        <f t="shared" si="94"/>
        <v>0</v>
      </c>
      <c r="P525" s="76">
        <f t="shared" si="97"/>
        <v>0</v>
      </c>
      <c r="Q525" s="77">
        <f t="shared" si="98"/>
        <v>0</v>
      </c>
      <c r="R525" s="77">
        <f t="shared" si="98"/>
        <v>0</v>
      </c>
      <c r="S525" s="77">
        <f t="shared" si="98"/>
        <v>0</v>
      </c>
      <c r="T525" s="77">
        <f t="shared" si="98"/>
        <v>0</v>
      </c>
      <c r="U525" s="77">
        <f t="shared" si="98"/>
        <v>0</v>
      </c>
      <c r="V525" s="77">
        <f t="shared" si="98"/>
        <v>0</v>
      </c>
      <c r="W525" s="77">
        <f t="shared" si="98"/>
        <v>0</v>
      </c>
      <c r="X525" s="77">
        <f t="shared" si="98"/>
        <v>0</v>
      </c>
      <c r="Y525" s="77">
        <f t="shared" si="98"/>
        <v>0</v>
      </c>
      <c r="Z525" s="77">
        <f t="shared" si="98"/>
        <v>0</v>
      </c>
      <c r="AA525" s="77">
        <f t="shared" si="99"/>
        <v>0</v>
      </c>
      <c r="AB525" s="77">
        <f t="shared" si="99"/>
        <v>0</v>
      </c>
      <c r="AC525" s="77">
        <f t="shared" si="99"/>
        <v>0</v>
      </c>
      <c r="AD525" s="77">
        <f t="shared" si="99"/>
        <v>0</v>
      </c>
      <c r="AE525" s="77">
        <f t="shared" si="99"/>
        <v>0</v>
      </c>
      <c r="AF525" s="77">
        <f t="shared" si="99"/>
        <v>0</v>
      </c>
      <c r="AG525" s="77">
        <f t="shared" si="99"/>
        <v>0</v>
      </c>
      <c r="AH525" s="77">
        <f t="shared" si="99"/>
        <v>0</v>
      </c>
      <c r="AI525" s="77">
        <f t="shared" si="99"/>
        <v>0</v>
      </c>
      <c r="AJ525" s="77">
        <f t="shared" si="99"/>
        <v>0</v>
      </c>
      <c r="AK525" s="77">
        <f t="shared" si="95"/>
        <v>0</v>
      </c>
      <c r="AL525" s="78">
        <f t="shared" si="96"/>
        <v>0</v>
      </c>
    </row>
    <row r="526" spans="1:38">
      <c r="A526" s="81"/>
      <c r="B526" s="143"/>
      <c r="C526" s="101"/>
      <c r="D526" s="101"/>
      <c r="E526" s="114"/>
      <c r="F526" s="190"/>
      <c r="G526" s="190"/>
      <c r="H526" s="142"/>
      <c r="I526" s="70" t="e">
        <f>VLOOKUP(H526,CARGOS!$A$2:$C$21,2,FALSE)</f>
        <v>#N/A</v>
      </c>
      <c r="J526" s="71" t="e">
        <f>VLOOKUP(H526,CARGOS!$A$2:$C$21,3,FALSE)</f>
        <v>#N/A</v>
      </c>
      <c r="K526" s="152"/>
      <c r="L526" s="153"/>
      <c r="M526" s="73">
        <f t="shared" si="91"/>
        <v>0</v>
      </c>
      <c r="N526" s="153"/>
      <c r="O526" s="75">
        <f t="shared" si="94"/>
        <v>0</v>
      </c>
      <c r="P526" s="76">
        <f t="shared" si="97"/>
        <v>0</v>
      </c>
      <c r="Q526" s="77">
        <f t="shared" si="98"/>
        <v>0</v>
      </c>
      <c r="R526" s="77">
        <f t="shared" si="98"/>
        <v>0</v>
      </c>
      <c r="S526" s="77">
        <f t="shared" si="98"/>
        <v>0</v>
      </c>
      <c r="T526" s="77">
        <f t="shared" si="98"/>
        <v>0</v>
      </c>
      <c r="U526" s="77">
        <f t="shared" si="98"/>
        <v>0</v>
      </c>
      <c r="V526" s="77">
        <f t="shared" si="98"/>
        <v>0</v>
      </c>
      <c r="W526" s="77">
        <f t="shared" si="98"/>
        <v>0</v>
      </c>
      <c r="X526" s="77">
        <f t="shared" si="98"/>
        <v>0</v>
      </c>
      <c r="Y526" s="77">
        <f t="shared" si="98"/>
        <v>0</v>
      </c>
      <c r="Z526" s="77">
        <f t="shared" si="98"/>
        <v>0</v>
      </c>
      <c r="AA526" s="77">
        <f t="shared" si="99"/>
        <v>0</v>
      </c>
      <c r="AB526" s="77">
        <f t="shared" si="99"/>
        <v>0</v>
      </c>
      <c r="AC526" s="77">
        <f t="shared" si="99"/>
        <v>0</v>
      </c>
      <c r="AD526" s="77">
        <f t="shared" si="99"/>
        <v>0</v>
      </c>
      <c r="AE526" s="77">
        <f t="shared" si="99"/>
        <v>0</v>
      </c>
      <c r="AF526" s="77">
        <f t="shared" si="99"/>
        <v>0</v>
      </c>
      <c r="AG526" s="77">
        <f t="shared" si="99"/>
        <v>0</v>
      </c>
      <c r="AH526" s="77">
        <f t="shared" si="99"/>
        <v>0</v>
      </c>
      <c r="AI526" s="77">
        <f t="shared" si="99"/>
        <v>0</v>
      </c>
      <c r="AJ526" s="77">
        <f t="shared" si="99"/>
        <v>0</v>
      </c>
      <c r="AK526" s="77">
        <f t="shared" si="95"/>
        <v>0</v>
      </c>
      <c r="AL526" s="78">
        <f t="shared" si="96"/>
        <v>0</v>
      </c>
    </row>
    <row r="527" spans="1:38">
      <c r="A527" s="81"/>
      <c r="B527" s="143"/>
      <c r="C527" s="101"/>
      <c r="D527" s="101"/>
      <c r="E527" s="114"/>
      <c r="F527" s="190"/>
      <c r="G527" s="190"/>
      <c r="H527" s="142"/>
      <c r="I527" s="70" t="e">
        <f>VLOOKUP(H527,CARGOS!$A$2:$C$21,2,FALSE)</f>
        <v>#N/A</v>
      </c>
      <c r="J527" s="71" t="e">
        <f>VLOOKUP(H527,CARGOS!$A$2:$C$21,3,FALSE)</f>
        <v>#N/A</v>
      </c>
      <c r="K527" s="152"/>
      <c r="L527" s="153"/>
      <c r="M527" s="73">
        <f t="shared" si="91"/>
        <v>0</v>
      </c>
      <c r="N527" s="153"/>
      <c r="O527" s="75">
        <f t="shared" si="94"/>
        <v>0</v>
      </c>
      <c r="P527" s="76">
        <f t="shared" si="97"/>
        <v>0</v>
      </c>
      <c r="Q527" s="77">
        <f t="shared" si="98"/>
        <v>0</v>
      </c>
      <c r="R527" s="77">
        <f t="shared" si="98"/>
        <v>0</v>
      </c>
      <c r="S527" s="77">
        <f t="shared" si="98"/>
        <v>0</v>
      </c>
      <c r="T527" s="77">
        <f t="shared" si="98"/>
        <v>0</v>
      </c>
      <c r="U527" s="77">
        <f t="shared" si="98"/>
        <v>0</v>
      </c>
      <c r="V527" s="77">
        <f t="shared" si="98"/>
        <v>0</v>
      </c>
      <c r="W527" s="77">
        <f t="shared" si="98"/>
        <v>0</v>
      </c>
      <c r="X527" s="77">
        <f t="shared" si="98"/>
        <v>0</v>
      </c>
      <c r="Y527" s="77">
        <f t="shared" si="98"/>
        <v>0</v>
      </c>
      <c r="Z527" s="77">
        <f t="shared" si="98"/>
        <v>0</v>
      </c>
      <c r="AA527" s="77">
        <f t="shared" si="99"/>
        <v>0</v>
      </c>
      <c r="AB527" s="77">
        <f t="shared" si="99"/>
        <v>0</v>
      </c>
      <c r="AC527" s="77">
        <f t="shared" si="99"/>
        <v>0</v>
      </c>
      <c r="AD527" s="77">
        <f t="shared" si="99"/>
        <v>0</v>
      </c>
      <c r="AE527" s="77">
        <f t="shared" si="99"/>
        <v>0</v>
      </c>
      <c r="AF527" s="77">
        <f t="shared" si="99"/>
        <v>0</v>
      </c>
      <c r="AG527" s="77">
        <f t="shared" si="99"/>
        <v>0</v>
      </c>
      <c r="AH527" s="77">
        <f t="shared" si="99"/>
        <v>0</v>
      </c>
      <c r="AI527" s="77">
        <f t="shared" si="99"/>
        <v>0</v>
      </c>
      <c r="AJ527" s="77">
        <f t="shared" si="99"/>
        <v>0</v>
      </c>
      <c r="AK527" s="77">
        <f t="shared" si="95"/>
        <v>0</v>
      </c>
      <c r="AL527" s="78">
        <f t="shared" si="96"/>
        <v>0</v>
      </c>
    </row>
    <row r="528" spans="1:38">
      <c r="A528" s="81"/>
      <c r="B528" s="143"/>
      <c r="C528" s="101"/>
      <c r="D528" s="101"/>
      <c r="E528" s="114"/>
      <c r="F528" s="190"/>
      <c r="G528" s="190"/>
      <c r="H528" s="142"/>
      <c r="I528" s="70" t="e">
        <f>VLOOKUP(H528,CARGOS!$A$2:$C$21,2,FALSE)</f>
        <v>#N/A</v>
      </c>
      <c r="J528" s="71" t="e">
        <f>VLOOKUP(H528,CARGOS!$A$2:$C$21,3,FALSE)</f>
        <v>#N/A</v>
      </c>
      <c r="K528" s="152"/>
      <c r="L528" s="153"/>
      <c r="M528" s="73">
        <f t="shared" si="91"/>
        <v>0</v>
      </c>
      <c r="N528" s="153"/>
      <c r="O528" s="75">
        <f t="shared" si="94"/>
        <v>0</v>
      </c>
      <c r="P528" s="76">
        <f t="shared" si="97"/>
        <v>0</v>
      </c>
      <c r="Q528" s="77">
        <f t="shared" si="98"/>
        <v>0</v>
      </c>
      <c r="R528" s="77">
        <f t="shared" si="98"/>
        <v>0</v>
      </c>
      <c r="S528" s="77">
        <f t="shared" si="98"/>
        <v>0</v>
      </c>
      <c r="T528" s="77">
        <f t="shared" si="98"/>
        <v>0</v>
      </c>
      <c r="U528" s="77">
        <f t="shared" si="98"/>
        <v>0</v>
      </c>
      <c r="V528" s="77">
        <f t="shared" si="98"/>
        <v>0</v>
      </c>
      <c r="W528" s="77">
        <f t="shared" si="98"/>
        <v>0</v>
      </c>
      <c r="X528" s="77">
        <f t="shared" si="98"/>
        <v>0</v>
      </c>
      <c r="Y528" s="77">
        <f t="shared" si="98"/>
        <v>0</v>
      </c>
      <c r="Z528" s="77">
        <f t="shared" si="98"/>
        <v>0</v>
      </c>
      <c r="AA528" s="77">
        <f t="shared" si="99"/>
        <v>0</v>
      </c>
      <c r="AB528" s="77">
        <f t="shared" si="99"/>
        <v>0</v>
      </c>
      <c r="AC528" s="77">
        <f t="shared" si="99"/>
        <v>0</v>
      </c>
      <c r="AD528" s="77">
        <f t="shared" si="99"/>
        <v>0</v>
      </c>
      <c r="AE528" s="77">
        <f t="shared" si="99"/>
        <v>0</v>
      </c>
      <c r="AF528" s="77">
        <f t="shared" si="99"/>
        <v>0</v>
      </c>
      <c r="AG528" s="77">
        <f t="shared" si="99"/>
        <v>0</v>
      </c>
      <c r="AH528" s="77">
        <f t="shared" si="99"/>
        <v>0</v>
      </c>
      <c r="AI528" s="77">
        <f t="shared" si="99"/>
        <v>0</v>
      </c>
      <c r="AJ528" s="77">
        <f t="shared" si="99"/>
        <v>0</v>
      </c>
      <c r="AK528" s="77">
        <f t="shared" si="95"/>
        <v>0</v>
      </c>
      <c r="AL528" s="78">
        <f t="shared" si="96"/>
        <v>0</v>
      </c>
    </row>
    <row r="529" spans="1:38">
      <c r="A529" s="81"/>
      <c r="B529" s="143"/>
      <c r="C529" s="101"/>
      <c r="D529" s="101"/>
      <c r="E529" s="114"/>
      <c r="F529" s="190"/>
      <c r="G529" s="190"/>
      <c r="H529" s="142"/>
      <c r="I529" s="70" t="e">
        <f>VLOOKUP(H529,CARGOS!$A$2:$C$21,2,FALSE)</f>
        <v>#N/A</v>
      </c>
      <c r="J529" s="71" t="e">
        <f>VLOOKUP(H529,CARGOS!$A$2:$C$21,3,FALSE)</f>
        <v>#N/A</v>
      </c>
      <c r="K529" s="152"/>
      <c r="L529" s="153"/>
      <c r="M529" s="73">
        <f t="shared" si="91"/>
        <v>0</v>
      </c>
      <c r="N529" s="153"/>
      <c r="O529" s="75">
        <f t="shared" si="94"/>
        <v>0</v>
      </c>
      <c r="P529" s="76">
        <f t="shared" si="97"/>
        <v>0</v>
      </c>
      <c r="Q529" s="77">
        <f t="shared" si="98"/>
        <v>0</v>
      </c>
      <c r="R529" s="77">
        <f t="shared" si="98"/>
        <v>0</v>
      </c>
      <c r="S529" s="77">
        <f t="shared" si="98"/>
        <v>0</v>
      </c>
      <c r="T529" s="77">
        <f t="shared" si="98"/>
        <v>0</v>
      </c>
      <c r="U529" s="77">
        <f t="shared" si="98"/>
        <v>0</v>
      </c>
      <c r="V529" s="77">
        <f t="shared" si="98"/>
        <v>0</v>
      </c>
      <c r="W529" s="77">
        <f t="shared" si="98"/>
        <v>0</v>
      </c>
      <c r="X529" s="77">
        <f t="shared" si="98"/>
        <v>0</v>
      </c>
      <c r="Y529" s="77">
        <f t="shared" si="98"/>
        <v>0</v>
      </c>
      <c r="Z529" s="77">
        <f t="shared" si="98"/>
        <v>0</v>
      </c>
      <c r="AA529" s="77">
        <f t="shared" si="99"/>
        <v>0</v>
      </c>
      <c r="AB529" s="77">
        <f t="shared" si="99"/>
        <v>0</v>
      </c>
      <c r="AC529" s="77">
        <f t="shared" si="99"/>
        <v>0</v>
      </c>
      <c r="AD529" s="77">
        <f t="shared" si="99"/>
        <v>0</v>
      </c>
      <c r="AE529" s="77">
        <f t="shared" si="99"/>
        <v>0</v>
      </c>
      <c r="AF529" s="77">
        <f t="shared" si="99"/>
        <v>0</v>
      </c>
      <c r="AG529" s="77">
        <f t="shared" si="99"/>
        <v>0</v>
      </c>
      <c r="AH529" s="77">
        <f t="shared" si="99"/>
        <v>0</v>
      </c>
      <c r="AI529" s="77">
        <f t="shared" si="99"/>
        <v>0</v>
      </c>
      <c r="AJ529" s="77">
        <f t="shared" si="99"/>
        <v>0</v>
      </c>
      <c r="AK529" s="77">
        <f t="shared" si="95"/>
        <v>0</v>
      </c>
      <c r="AL529" s="78">
        <f t="shared" si="96"/>
        <v>0</v>
      </c>
    </row>
    <row r="530" spans="1:38">
      <c r="A530" s="81"/>
      <c r="B530" s="143"/>
      <c r="C530" s="101"/>
      <c r="D530" s="101"/>
      <c r="E530" s="114"/>
      <c r="F530" s="190"/>
      <c r="G530" s="190"/>
      <c r="H530" s="146"/>
      <c r="I530" s="70" t="e">
        <f>VLOOKUP(H530,CARGOS!$A$2:$C$21,2,FALSE)</f>
        <v>#N/A</v>
      </c>
      <c r="J530" s="71" t="e">
        <f>VLOOKUP(H530,CARGOS!$A$2:$C$21,3,FALSE)</f>
        <v>#N/A</v>
      </c>
      <c r="K530" s="152"/>
      <c r="L530" s="153"/>
      <c r="M530" s="73">
        <f t="shared" si="91"/>
        <v>0</v>
      </c>
      <c r="N530" s="153"/>
      <c r="O530" s="75">
        <f t="shared" si="94"/>
        <v>0</v>
      </c>
      <c r="P530" s="76">
        <f t="shared" si="97"/>
        <v>0</v>
      </c>
      <c r="Q530" s="77">
        <f t="shared" si="98"/>
        <v>0</v>
      </c>
      <c r="R530" s="77">
        <f t="shared" si="98"/>
        <v>0</v>
      </c>
      <c r="S530" s="77">
        <f t="shared" si="98"/>
        <v>0</v>
      </c>
      <c r="T530" s="77">
        <f t="shared" si="98"/>
        <v>0</v>
      </c>
      <c r="U530" s="77">
        <f t="shared" si="98"/>
        <v>0</v>
      </c>
      <c r="V530" s="77">
        <f t="shared" si="98"/>
        <v>0</v>
      </c>
      <c r="W530" s="77">
        <f t="shared" si="98"/>
        <v>0</v>
      </c>
      <c r="X530" s="77">
        <f t="shared" si="98"/>
        <v>0</v>
      </c>
      <c r="Y530" s="77">
        <f t="shared" si="98"/>
        <v>0</v>
      </c>
      <c r="Z530" s="77">
        <f t="shared" si="98"/>
        <v>0</v>
      </c>
      <c r="AA530" s="77">
        <f t="shared" si="99"/>
        <v>0</v>
      </c>
      <c r="AB530" s="77">
        <f t="shared" si="99"/>
        <v>0</v>
      </c>
      <c r="AC530" s="77">
        <f t="shared" si="99"/>
        <v>0</v>
      </c>
      <c r="AD530" s="77">
        <f t="shared" si="99"/>
        <v>0</v>
      </c>
      <c r="AE530" s="77">
        <f t="shared" si="99"/>
        <v>0</v>
      </c>
      <c r="AF530" s="77">
        <f t="shared" si="99"/>
        <v>0</v>
      </c>
      <c r="AG530" s="77">
        <f t="shared" si="99"/>
        <v>0</v>
      </c>
      <c r="AH530" s="77">
        <f t="shared" si="99"/>
        <v>0</v>
      </c>
      <c r="AI530" s="77">
        <f t="shared" si="99"/>
        <v>0</v>
      </c>
      <c r="AJ530" s="77">
        <f t="shared" si="99"/>
        <v>0</v>
      </c>
      <c r="AK530" s="77">
        <f t="shared" si="95"/>
        <v>0</v>
      </c>
      <c r="AL530" s="78">
        <f t="shared" si="96"/>
        <v>0</v>
      </c>
    </row>
    <row r="531" spans="1:38">
      <c r="A531" s="81"/>
      <c r="B531" s="143"/>
      <c r="C531" s="101"/>
      <c r="D531" s="101"/>
      <c r="E531" s="114"/>
      <c r="F531" s="190"/>
      <c r="G531" s="190"/>
      <c r="H531" s="142"/>
      <c r="I531" s="70" t="e">
        <f>VLOOKUP(H531,CARGOS!$A$2:$C$21,2,FALSE)</f>
        <v>#N/A</v>
      </c>
      <c r="J531" s="71" t="e">
        <f>VLOOKUP(H531,CARGOS!$A$2:$C$21,3,FALSE)</f>
        <v>#N/A</v>
      </c>
      <c r="K531" s="152"/>
      <c r="L531" s="153"/>
      <c r="M531" s="73">
        <f t="shared" si="91"/>
        <v>0</v>
      </c>
      <c r="N531" s="153"/>
      <c r="O531" s="75">
        <f t="shared" si="94"/>
        <v>0</v>
      </c>
      <c r="P531" s="76">
        <f t="shared" si="97"/>
        <v>0</v>
      </c>
      <c r="Q531" s="77">
        <f t="shared" si="98"/>
        <v>0</v>
      </c>
      <c r="R531" s="77">
        <f t="shared" si="98"/>
        <v>0</v>
      </c>
      <c r="S531" s="77">
        <f t="shared" si="98"/>
        <v>0</v>
      </c>
      <c r="T531" s="77">
        <f t="shared" si="98"/>
        <v>0</v>
      </c>
      <c r="U531" s="77">
        <f t="shared" si="98"/>
        <v>0</v>
      </c>
      <c r="V531" s="77">
        <f t="shared" si="98"/>
        <v>0</v>
      </c>
      <c r="W531" s="77">
        <f t="shared" si="98"/>
        <v>0</v>
      </c>
      <c r="X531" s="77">
        <f t="shared" si="98"/>
        <v>0</v>
      </c>
      <c r="Y531" s="77">
        <f t="shared" si="98"/>
        <v>0</v>
      </c>
      <c r="Z531" s="77">
        <f t="shared" si="98"/>
        <v>0</v>
      </c>
      <c r="AA531" s="77">
        <f t="shared" si="99"/>
        <v>0</v>
      </c>
      <c r="AB531" s="77">
        <f t="shared" si="99"/>
        <v>0</v>
      </c>
      <c r="AC531" s="77">
        <f t="shared" si="99"/>
        <v>0</v>
      </c>
      <c r="AD531" s="77">
        <f t="shared" si="99"/>
        <v>0</v>
      </c>
      <c r="AE531" s="77">
        <f t="shared" si="99"/>
        <v>0</v>
      </c>
      <c r="AF531" s="77">
        <f t="shared" si="99"/>
        <v>0</v>
      </c>
      <c r="AG531" s="77">
        <f t="shared" si="99"/>
        <v>0</v>
      </c>
      <c r="AH531" s="77">
        <f t="shared" si="99"/>
        <v>0</v>
      </c>
      <c r="AI531" s="77">
        <f t="shared" si="99"/>
        <v>0</v>
      </c>
      <c r="AJ531" s="77">
        <f t="shared" si="99"/>
        <v>0</v>
      </c>
      <c r="AK531" s="77">
        <f t="shared" si="95"/>
        <v>0</v>
      </c>
      <c r="AL531" s="78">
        <f t="shared" si="96"/>
        <v>0</v>
      </c>
    </row>
    <row r="532" spans="1:38" ht="53.45" customHeight="1">
      <c r="A532" s="81"/>
      <c r="B532" s="143"/>
      <c r="C532" s="101"/>
      <c r="D532" s="101"/>
      <c r="E532" s="114"/>
      <c r="F532" s="190"/>
      <c r="G532" s="190"/>
      <c r="H532" s="142"/>
      <c r="I532" s="70" t="e">
        <f>VLOOKUP(H532,CARGOS!$A$2:$C$21,2,FALSE)</f>
        <v>#N/A</v>
      </c>
      <c r="J532" s="71" t="e">
        <f>VLOOKUP(H532,CARGOS!$A$2:$C$21,3,FALSE)</f>
        <v>#N/A</v>
      </c>
      <c r="K532" s="152"/>
      <c r="L532" s="153"/>
      <c r="M532" s="73">
        <f t="shared" si="91"/>
        <v>0</v>
      </c>
      <c r="N532" s="153"/>
      <c r="O532" s="75">
        <f t="shared" si="94"/>
        <v>0</v>
      </c>
      <c r="P532" s="76">
        <f t="shared" si="97"/>
        <v>0</v>
      </c>
      <c r="Q532" s="77">
        <f t="shared" si="98"/>
        <v>0</v>
      </c>
      <c r="R532" s="77">
        <f t="shared" si="98"/>
        <v>0</v>
      </c>
      <c r="S532" s="77">
        <f t="shared" si="98"/>
        <v>0</v>
      </c>
      <c r="T532" s="77">
        <f t="shared" si="98"/>
        <v>0</v>
      </c>
      <c r="U532" s="77">
        <f t="shared" si="98"/>
        <v>0</v>
      </c>
      <c r="V532" s="77">
        <f t="shared" si="98"/>
        <v>0</v>
      </c>
      <c r="W532" s="77">
        <f t="shared" si="98"/>
        <v>0</v>
      </c>
      <c r="X532" s="77">
        <f t="shared" si="98"/>
        <v>0</v>
      </c>
      <c r="Y532" s="77">
        <f t="shared" si="98"/>
        <v>0</v>
      </c>
      <c r="Z532" s="77">
        <f t="shared" si="98"/>
        <v>0</v>
      </c>
      <c r="AA532" s="77">
        <f t="shared" si="99"/>
        <v>0</v>
      </c>
      <c r="AB532" s="77">
        <f t="shared" si="99"/>
        <v>0</v>
      </c>
      <c r="AC532" s="77">
        <f t="shared" si="99"/>
        <v>0</v>
      </c>
      <c r="AD532" s="77">
        <f t="shared" si="99"/>
        <v>0</v>
      </c>
      <c r="AE532" s="77">
        <f t="shared" si="99"/>
        <v>0</v>
      </c>
      <c r="AF532" s="77">
        <f t="shared" si="99"/>
        <v>0</v>
      </c>
      <c r="AG532" s="77">
        <f t="shared" si="99"/>
        <v>0</v>
      </c>
      <c r="AH532" s="77">
        <f t="shared" si="99"/>
        <v>0</v>
      </c>
      <c r="AI532" s="77">
        <f t="shared" si="99"/>
        <v>0</v>
      </c>
      <c r="AJ532" s="77">
        <f t="shared" si="99"/>
        <v>0</v>
      </c>
      <c r="AK532" s="77">
        <f t="shared" si="95"/>
        <v>0</v>
      </c>
      <c r="AL532" s="78">
        <f t="shared" si="96"/>
        <v>0</v>
      </c>
    </row>
    <row r="533" spans="1:38" ht="42.6" customHeight="1">
      <c r="A533" s="81"/>
      <c r="B533" s="143"/>
      <c r="C533" s="101"/>
      <c r="D533" s="101"/>
      <c r="E533" s="114"/>
      <c r="F533" s="190"/>
      <c r="G533" s="190"/>
      <c r="H533" s="142"/>
      <c r="I533" s="70" t="e">
        <f>VLOOKUP(H533,CARGOS!$A$2:$C$21,2,FALSE)</f>
        <v>#N/A</v>
      </c>
      <c r="J533" s="71" t="e">
        <f>VLOOKUP(H533,CARGOS!$A$2:$C$21,3,FALSE)</f>
        <v>#N/A</v>
      </c>
      <c r="K533" s="152"/>
      <c r="L533" s="153"/>
      <c r="M533" s="73">
        <f t="shared" si="91"/>
        <v>0</v>
      </c>
      <c r="N533" s="153"/>
      <c r="O533" s="75">
        <f t="shared" si="94"/>
        <v>0</v>
      </c>
      <c r="P533" s="76">
        <f t="shared" si="97"/>
        <v>0</v>
      </c>
      <c r="Q533" s="77">
        <f t="shared" si="98"/>
        <v>0</v>
      </c>
      <c r="R533" s="77">
        <f t="shared" si="98"/>
        <v>0</v>
      </c>
      <c r="S533" s="77">
        <f t="shared" si="98"/>
        <v>0</v>
      </c>
      <c r="T533" s="77">
        <f t="shared" si="98"/>
        <v>0</v>
      </c>
      <c r="U533" s="77">
        <f t="shared" si="98"/>
        <v>0</v>
      </c>
      <c r="V533" s="77">
        <f t="shared" si="98"/>
        <v>0</v>
      </c>
      <c r="W533" s="77">
        <f t="shared" si="98"/>
        <v>0</v>
      </c>
      <c r="X533" s="77">
        <f t="shared" si="98"/>
        <v>0</v>
      </c>
      <c r="Y533" s="77">
        <f t="shared" si="98"/>
        <v>0</v>
      </c>
      <c r="Z533" s="77">
        <f t="shared" si="98"/>
        <v>0</v>
      </c>
      <c r="AA533" s="77">
        <f t="shared" si="99"/>
        <v>0</v>
      </c>
      <c r="AB533" s="77">
        <f t="shared" si="99"/>
        <v>0</v>
      </c>
      <c r="AC533" s="77">
        <f t="shared" si="99"/>
        <v>0</v>
      </c>
      <c r="AD533" s="77">
        <f t="shared" si="99"/>
        <v>0</v>
      </c>
      <c r="AE533" s="77">
        <f t="shared" si="99"/>
        <v>0</v>
      </c>
      <c r="AF533" s="77">
        <f t="shared" si="99"/>
        <v>0</v>
      </c>
      <c r="AG533" s="77">
        <f t="shared" si="99"/>
        <v>0</v>
      </c>
      <c r="AH533" s="77">
        <f t="shared" si="99"/>
        <v>0</v>
      </c>
      <c r="AI533" s="77">
        <f t="shared" si="99"/>
        <v>0</v>
      </c>
      <c r="AJ533" s="77">
        <f t="shared" si="99"/>
        <v>0</v>
      </c>
      <c r="AK533" s="77">
        <f t="shared" si="95"/>
        <v>0</v>
      </c>
      <c r="AL533" s="78">
        <f t="shared" si="96"/>
        <v>0</v>
      </c>
    </row>
    <row r="534" spans="1:38">
      <c r="A534" s="81"/>
      <c r="B534" s="143"/>
      <c r="C534" s="101"/>
      <c r="D534" s="101"/>
      <c r="E534" s="114"/>
      <c r="F534" s="190"/>
      <c r="G534" s="190"/>
      <c r="H534" s="142"/>
      <c r="I534" s="70" t="e">
        <f>VLOOKUP(H534,CARGOS!$A$2:$C$21,2,FALSE)</f>
        <v>#N/A</v>
      </c>
      <c r="J534" s="71" t="e">
        <f>VLOOKUP(H534,CARGOS!$A$2:$C$21,3,FALSE)</f>
        <v>#N/A</v>
      </c>
      <c r="K534" s="152"/>
      <c r="L534" s="153"/>
      <c r="M534" s="73">
        <f t="shared" si="91"/>
        <v>0</v>
      </c>
      <c r="N534" s="153"/>
      <c r="O534" s="75">
        <f t="shared" si="94"/>
        <v>0</v>
      </c>
      <c r="P534" s="76">
        <f t="shared" si="97"/>
        <v>0</v>
      </c>
      <c r="Q534" s="77">
        <f t="shared" si="98"/>
        <v>0</v>
      </c>
      <c r="R534" s="77">
        <f t="shared" si="98"/>
        <v>0</v>
      </c>
      <c r="S534" s="77">
        <f t="shared" si="98"/>
        <v>0</v>
      </c>
      <c r="T534" s="77">
        <f t="shared" si="98"/>
        <v>0</v>
      </c>
      <c r="U534" s="77">
        <f t="shared" si="98"/>
        <v>0</v>
      </c>
      <c r="V534" s="77">
        <f t="shared" si="98"/>
        <v>0</v>
      </c>
      <c r="W534" s="77">
        <f t="shared" si="98"/>
        <v>0</v>
      </c>
      <c r="X534" s="77">
        <f t="shared" si="98"/>
        <v>0</v>
      </c>
      <c r="Y534" s="77">
        <f t="shared" si="98"/>
        <v>0</v>
      </c>
      <c r="Z534" s="77">
        <f t="shared" si="98"/>
        <v>0</v>
      </c>
      <c r="AA534" s="77">
        <f t="shared" si="99"/>
        <v>0</v>
      </c>
      <c r="AB534" s="77">
        <f t="shared" si="99"/>
        <v>0</v>
      </c>
      <c r="AC534" s="77">
        <f t="shared" si="99"/>
        <v>0</v>
      </c>
      <c r="AD534" s="77">
        <f t="shared" si="99"/>
        <v>0</v>
      </c>
      <c r="AE534" s="77">
        <f t="shared" si="99"/>
        <v>0</v>
      </c>
      <c r="AF534" s="77">
        <f t="shared" si="99"/>
        <v>0</v>
      </c>
      <c r="AG534" s="77">
        <f t="shared" si="99"/>
        <v>0</v>
      </c>
      <c r="AH534" s="77">
        <f t="shared" si="99"/>
        <v>0</v>
      </c>
      <c r="AI534" s="77">
        <f t="shared" si="99"/>
        <v>0</v>
      </c>
      <c r="AJ534" s="77">
        <f t="shared" si="99"/>
        <v>0</v>
      </c>
      <c r="AK534" s="77">
        <f t="shared" si="95"/>
        <v>0</v>
      </c>
      <c r="AL534" s="78">
        <f t="shared" si="96"/>
        <v>0</v>
      </c>
    </row>
    <row r="535" spans="1:38">
      <c r="A535" s="81"/>
      <c r="B535" s="143"/>
      <c r="C535" s="101"/>
      <c r="D535" s="101"/>
      <c r="E535" s="114"/>
      <c r="F535" s="190"/>
      <c r="G535" s="190"/>
      <c r="H535" s="142"/>
      <c r="I535" s="70" t="e">
        <f>VLOOKUP(H535,CARGOS!$A$2:$C$21,2,FALSE)</f>
        <v>#N/A</v>
      </c>
      <c r="J535" s="71" t="e">
        <f>VLOOKUP(H535,CARGOS!$A$2:$C$21,3,FALSE)</f>
        <v>#N/A</v>
      </c>
      <c r="K535" s="152"/>
      <c r="L535" s="153"/>
      <c r="M535" s="73">
        <f t="shared" ref="M535:M593" si="100">(L535+N535)/2</f>
        <v>0</v>
      </c>
      <c r="N535" s="153"/>
      <c r="O535" s="75">
        <f t="shared" si="94"/>
        <v>0</v>
      </c>
      <c r="P535" s="76">
        <f t="shared" si="97"/>
        <v>0</v>
      </c>
      <c r="Q535" s="77">
        <f t="shared" si="98"/>
        <v>0</v>
      </c>
      <c r="R535" s="77">
        <f t="shared" si="98"/>
        <v>0</v>
      </c>
      <c r="S535" s="77">
        <f t="shared" si="98"/>
        <v>0</v>
      </c>
      <c r="T535" s="77">
        <f t="shared" si="98"/>
        <v>0</v>
      </c>
      <c r="U535" s="77">
        <f t="shared" si="98"/>
        <v>0</v>
      </c>
      <c r="V535" s="77">
        <f t="shared" si="98"/>
        <v>0</v>
      </c>
      <c r="W535" s="77">
        <f t="shared" si="98"/>
        <v>0</v>
      </c>
      <c r="X535" s="77">
        <f t="shared" si="98"/>
        <v>0</v>
      </c>
      <c r="Y535" s="77">
        <f t="shared" si="98"/>
        <v>0</v>
      </c>
      <c r="Z535" s="77">
        <f t="shared" si="98"/>
        <v>0</v>
      </c>
      <c r="AA535" s="77">
        <f t="shared" si="99"/>
        <v>0</v>
      </c>
      <c r="AB535" s="77">
        <f t="shared" si="99"/>
        <v>0</v>
      </c>
      <c r="AC535" s="77">
        <f t="shared" si="99"/>
        <v>0</v>
      </c>
      <c r="AD535" s="77">
        <f t="shared" si="99"/>
        <v>0</v>
      </c>
      <c r="AE535" s="77">
        <f t="shared" si="99"/>
        <v>0</v>
      </c>
      <c r="AF535" s="77">
        <f t="shared" si="99"/>
        <v>0</v>
      </c>
      <c r="AG535" s="77">
        <f t="shared" si="99"/>
        <v>0</v>
      </c>
      <c r="AH535" s="77">
        <f t="shared" si="99"/>
        <v>0</v>
      </c>
      <c r="AI535" s="77">
        <f t="shared" si="99"/>
        <v>0</v>
      </c>
      <c r="AJ535" s="77">
        <f t="shared" si="99"/>
        <v>0</v>
      </c>
      <c r="AK535" s="77">
        <f t="shared" si="95"/>
        <v>0</v>
      </c>
      <c r="AL535" s="78">
        <f t="shared" si="96"/>
        <v>0</v>
      </c>
    </row>
    <row r="536" spans="1:38">
      <c r="A536" s="81"/>
      <c r="B536" s="143"/>
      <c r="C536" s="101"/>
      <c r="D536" s="101"/>
      <c r="E536" s="114"/>
      <c r="F536" s="190"/>
      <c r="G536" s="190"/>
      <c r="H536" s="142"/>
      <c r="I536" s="70" t="e">
        <f>VLOOKUP(H536,CARGOS!$A$2:$C$21,2,FALSE)</f>
        <v>#N/A</v>
      </c>
      <c r="J536" s="71" t="e">
        <f>VLOOKUP(H536,CARGOS!$A$2:$C$21,3,FALSE)</f>
        <v>#N/A</v>
      </c>
      <c r="K536" s="152"/>
      <c r="L536" s="153"/>
      <c r="M536" s="73">
        <f t="shared" si="100"/>
        <v>0</v>
      </c>
      <c r="N536" s="153"/>
      <c r="O536" s="75">
        <f t="shared" si="94"/>
        <v>0</v>
      </c>
      <c r="P536" s="76">
        <f t="shared" si="97"/>
        <v>0</v>
      </c>
      <c r="Q536" s="77">
        <f t="shared" ref="Q536:Z561" si="101">IF($H536=Q$5,$K536*$O536,0)</f>
        <v>0</v>
      </c>
      <c r="R536" s="77">
        <f t="shared" si="101"/>
        <v>0</v>
      </c>
      <c r="S536" s="77">
        <f t="shared" si="101"/>
        <v>0</v>
      </c>
      <c r="T536" s="77">
        <f t="shared" si="101"/>
        <v>0</v>
      </c>
      <c r="U536" s="77">
        <f t="shared" si="101"/>
        <v>0</v>
      </c>
      <c r="V536" s="77">
        <f t="shared" si="101"/>
        <v>0</v>
      </c>
      <c r="W536" s="77">
        <f t="shared" si="101"/>
        <v>0</v>
      </c>
      <c r="X536" s="77">
        <f t="shared" si="101"/>
        <v>0</v>
      </c>
      <c r="Y536" s="77">
        <f t="shared" si="101"/>
        <v>0</v>
      </c>
      <c r="Z536" s="77">
        <f t="shared" si="101"/>
        <v>0</v>
      </c>
      <c r="AA536" s="77">
        <f t="shared" si="99"/>
        <v>0</v>
      </c>
      <c r="AB536" s="77">
        <f t="shared" ref="AA536:AJ561" si="102">IF($H536=AB$5,$K536*$O536,0)</f>
        <v>0</v>
      </c>
      <c r="AC536" s="77">
        <f t="shared" si="102"/>
        <v>0</v>
      </c>
      <c r="AD536" s="77">
        <f t="shared" si="102"/>
        <v>0</v>
      </c>
      <c r="AE536" s="77">
        <f t="shared" si="102"/>
        <v>0</v>
      </c>
      <c r="AF536" s="77">
        <f t="shared" si="102"/>
        <v>0</v>
      </c>
      <c r="AG536" s="77">
        <f t="shared" si="102"/>
        <v>0</v>
      </c>
      <c r="AH536" s="77">
        <f t="shared" si="102"/>
        <v>0</v>
      </c>
      <c r="AI536" s="77">
        <f t="shared" si="102"/>
        <v>0</v>
      </c>
      <c r="AJ536" s="77">
        <f t="shared" si="102"/>
        <v>0</v>
      </c>
      <c r="AK536" s="77">
        <f t="shared" si="95"/>
        <v>0</v>
      </c>
      <c r="AL536" s="78">
        <f t="shared" si="96"/>
        <v>0</v>
      </c>
    </row>
    <row r="537" spans="1:38">
      <c r="A537" s="81"/>
      <c r="B537" s="143"/>
      <c r="C537" s="101"/>
      <c r="D537" s="101"/>
      <c r="E537" s="114"/>
      <c r="F537" s="190"/>
      <c r="G537" s="190"/>
      <c r="H537" s="142"/>
      <c r="I537" s="70" t="e">
        <f>VLOOKUP(H537,CARGOS!$A$2:$C$21,2,FALSE)</f>
        <v>#N/A</v>
      </c>
      <c r="J537" s="71" t="e">
        <f>VLOOKUP(H537,CARGOS!$A$2:$C$21,3,FALSE)</f>
        <v>#N/A</v>
      </c>
      <c r="K537" s="152"/>
      <c r="L537" s="153"/>
      <c r="M537" s="73">
        <f t="shared" si="100"/>
        <v>0</v>
      </c>
      <c r="N537" s="153"/>
      <c r="O537" s="75">
        <f t="shared" si="94"/>
        <v>0</v>
      </c>
      <c r="P537" s="76">
        <f t="shared" si="97"/>
        <v>0</v>
      </c>
      <c r="Q537" s="77">
        <f t="shared" si="101"/>
        <v>0</v>
      </c>
      <c r="R537" s="77">
        <f t="shared" si="101"/>
        <v>0</v>
      </c>
      <c r="S537" s="77">
        <f t="shared" si="101"/>
        <v>0</v>
      </c>
      <c r="T537" s="77">
        <f t="shared" si="101"/>
        <v>0</v>
      </c>
      <c r="U537" s="77">
        <f t="shared" si="101"/>
        <v>0</v>
      </c>
      <c r="V537" s="77">
        <f t="shared" si="101"/>
        <v>0</v>
      </c>
      <c r="W537" s="77">
        <f t="shared" si="101"/>
        <v>0</v>
      </c>
      <c r="X537" s="77">
        <f t="shared" si="101"/>
        <v>0</v>
      </c>
      <c r="Y537" s="77">
        <f t="shared" si="101"/>
        <v>0</v>
      </c>
      <c r="Z537" s="77">
        <f t="shared" si="101"/>
        <v>0</v>
      </c>
      <c r="AA537" s="77">
        <f t="shared" si="102"/>
        <v>0</v>
      </c>
      <c r="AB537" s="77">
        <f t="shared" si="102"/>
        <v>0</v>
      </c>
      <c r="AC537" s="77">
        <f t="shared" si="102"/>
        <v>0</v>
      </c>
      <c r="AD537" s="77">
        <f t="shared" si="102"/>
        <v>0</v>
      </c>
      <c r="AE537" s="77">
        <f t="shared" si="102"/>
        <v>0</v>
      </c>
      <c r="AF537" s="77">
        <f t="shared" si="102"/>
        <v>0</v>
      </c>
      <c r="AG537" s="77">
        <f t="shared" si="102"/>
        <v>0</v>
      </c>
      <c r="AH537" s="77">
        <f t="shared" si="102"/>
        <v>0</v>
      </c>
      <c r="AI537" s="77">
        <f t="shared" si="102"/>
        <v>0</v>
      </c>
      <c r="AJ537" s="77">
        <f t="shared" si="102"/>
        <v>0</v>
      </c>
      <c r="AK537" s="77">
        <f t="shared" si="95"/>
        <v>0</v>
      </c>
      <c r="AL537" s="78">
        <f t="shared" si="96"/>
        <v>0</v>
      </c>
    </row>
    <row r="538" spans="1:38">
      <c r="A538" s="81"/>
      <c r="B538" s="143"/>
      <c r="C538" s="101"/>
      <c r="D538" s="101"/>
      <c r="E538" s="114"/>
      <c r="F538" s="190"/>
      <c r="G538" s="190"/>
      <c r="H538" s="142"/>
      <c r="I538" s="70" t="e">
        <f>VLOOKUP(H538,CARGOS!$A$2:$C$21,2,FALSE)</f>
        <v>#N/A</v>
      </c>
      <c r="J538" s="71" t="e">
        <f>VLOOKUP(H538,CARGOS!$A$2:$C$21,3,FALSE)</f>
        <v>#N/A</v>
      </c>
      <c r="K538" s="152"/>
      <c r="L538" s="153"/>
      <c r="M538" s="73">
        <f t="shared" si="100"/>
        <v>0</v>
      </c>
      <c r="N538" s="153"/>
      <c r="O538" s="75">
        <f t="shared" si="94"/>
        <v>0</v>
      </c>
      <c r="P538" s="76">
        <f t="shared" si="97"/>
        <v>0</v>
      </c>
      <c r="Q538" s="77">
        <f t="shared" si="101"/>
        <v>0</v>
      </c>
      <c r="R538" s="77">
        <f t="shared" si="101"/>
        <v>0</v>
      </c>
      <c r="S538" s="77">
        <f t="shared" si="101"/>
        <v>0</v>
      </c>
      <c r="T538" s="77">
        <f t="shared" si="101"/>
        <v>0</v>
      </c>
      <c r="U538" s="77">
        <f t="shared" si="101"/>
        <v>0</v>
      </c>
      <c r="V538" s="77">
        <f t="shared" si="101"/>
        <v>0</v>
      </c>
      <c r="W538" s="77">
        <f t="shared" si="101"/>
        <v>0</v>
      </c>
      <c r="X538" s="77">
        <f t="shared" si="101"/>
        <v>0</v>
      </c>
      <c r="Y538" s="77">
        <f t="shared" si="101"/>
        <v>0</v>
      </c>
      <c r="Z538" s="77">
        <f t="shared" si="101"/>
        <v>0</v>
      </c>
      <c r="AA538" s="77">
        <f t="shared" si="102"/>
        <v>0</v>
      </c>
      <c r="AB538" s="77">
        <f t="shared" si="102"/>
        <v>0</v>
      </c>
      <c r="AC538" s="77">
        <f t="shared" si="102"/>
        <v>0</v>
      </c>
      <c r="AD538" s="77">
        <f t="shared" si="102"/>
        <v>0</v>
      </c>
      <c r="AE538" s="77">
        <f t="shared" si="102"/>
        <v>0</v>
      </c>
      <c r="AF538" s="77">
        <f t="shared" si="102"/>
        <v>0</v>
      </c>
      <c r="AG538" s="77">
        <f t="shared" si="102"/>
        <v>0</v>
      </c>
      <c r="AH538" s="77">
        <f t="shared" si="102"/>
        <v>0</v>
      </c>
      <c r="AI538" s="77">
        <f t="shared" si="102"/>
        <v>0</v>
      </c>
      <c r="AJ538" s="77">
        <f t="shared" si="102"/>
        <v>0</v>
      </c>
      <c r="AK538" s="77">
        <f t="shared" si="95"/>
        <v>0</v>
      </c>
      <c r="AL538" s="78">
        <f t="shared" si="96"/>
        <v>0</v>
      </c>
    </row>
    <row r="539" spans="1:38">
      <c r="A539" s="81"/>
      <c r="B539" s="143"/>
      <c r="C539" s="101"/>
      <c r="D539" s="101"/>
      <c r="E539" s="114"/>
      <c r="F539" s="190"/>
      <c r="G539" s="190"/>
      <c r="H539" s="142"/>
      <c r="I539" s="70" t="e">
        <f>VLOOKUP(H539,CARGOS!$A$2:$C$21,2,FALSE)</f>
        <v>#N/A</v>
      </c>
      <c r="J539" s="71" t="e">
        <f>VLOOKUP(H539,CARGOS!$A$2:$C$21,3,FALSE)</f>
        <v>#N/A</v>
      </c>
      <c r="K539" s="152"/>
      <c r="L539" s="153"/>
      <c r="M539" s="73">
        <f t="shared" si="100"/>
        <v>0</v>
      </c>
      <c r="N539" s="153"/>
      <c r="O539" s="75">
        <f t="shared" si="94"/>
        <v>0</v>
      </c>
      <c r="P539" s="76">
        <f t="shared" si="97"/>
        <v>0</v>
      </c>
      <c r="Q539" s="77">
        <f t="shared" si="101"/>
        <v>0</v>
      </c>
      <c r="R539" s="77">
        <f t="shared" si="101"/>
        <v>0</v>
      </c>
      <c r="S539" s="77">
        <f t="shared" si="101"/>
        <v>0</v>
      </c>
      <c r="T539" s="77">
        <f t="shared" si="101"/>
        <v>0</v>
      </c>
      <c r="U539" s="77">
        <f t="shared" si="101"/>
        <v>0</v>
      </c>
      <c r="V539" s="77">
        <f t="shared" si="101"/>
        <v>0</v>
      </c>
      <c r="W539" s="77">
        <f t="shared" si="101"/>
        <v>0</v>
      </c>
      <c r="X539" s="77">
        <f t="shared" si="101"/>
        <v>0</v>
      </c>
      <c r="Y539" s="77">
        <f t="shared" si="101"/>
        <v>0</v>
      </c>
      <c r="Z539" s="77">
        <f t="shared" si="101"/>
        <v>0</v>
      </c>
      <c r="AA539" s="77">
        <f t="shared" si="102"/>
        <v>0</v>
      </c>
      <c r="AB539" s="77">
        <f t="shared" si="102"/>
        <v>0</v>
      </c>
      <c r="AC539" s="77">
        <f t="shared" si="102"/>
        <v>0</v>
      </c>
      <c r="AD539" s="77">
        <f t="shared" si="102"/>
        <v>0</v>
      </c>
      <c r="AE539" s="77">
        <f t="shared" si="102"/>
        <v>0</v>
      </c>
      <c r="AF539" s="77">
        <f t="shared" si="102"/>
        <v>0</v>
      </c>
      <c r="AG539" s="77">
        <f t="shared" si="102"/>
        <v>0</v>
      </c>
      <c r="AH539" s="77">
        <f t="shared" si="102"/>
        <v>0</v>
      </c>
      <c r="AI539" s="77">
        <f t="shared" si="102"/>
        <v>0</v>
      </c>
      <c r="AJ539" s="77">
        <f t="shared" si="102"/>
        <v>0</v>
      </c>
      <c r="AK539" s="77">
        <f t="shared" si="95"/>
        <v>0</v>
      </c>
      <c r="AL539" s="78">
        <f t="shared" si="96"/>
        <v>0</v>
      </c>
    </row>
    <row r="540" spans="1:38">
      <c r="A540" s="81"/>
      <c r="B540" s="143"/>
      <c r="C540" s="101"/>
      <c r="D540" s="101"/>
      <c r="E540" s="114"/>
      <c r="F540" s="190"/>
      <c r="G540" s="190"/>
      <c r="H540" s="142"/>
      <c r="I540" s="70" t="e">
        <f>VLOOKUP(H540,CARGOS!$A$2:$C$21,2,FALSE)</f>
        <v>#N/A</v>
      </c>
      <c r="J540" s="71" t="e">
        <f>VLOOKUP(H540,CARGOS!$A$2:$C$21,3,FALSE)</f>
        <v>#N/A</v>
      </c>
      <c r="K540" s="152"/>
      <c r="L540" s="153"/>
      <c r="M540" s="73">
        <f t="shared" si="100"/>
        <v>0</v>
      </c>
      <c r="N540" s="153"/>
      <c r="O540" s="75">
        <f t="shared" si="94"/>
        <v>0</v>
      </c>
      <c r="P540" s="76">
        <f t="shared" si="97"/>
        <v>0</v>
      </c>
      <c r="Q540" s="77">
        <f t="shared" si="101"/>
        <v>0</v>
      </c>
      <c r="R540" s="77">
        <f t="shared" si="101"/>
        <v>0</v>
      </c>
      <c r="S540" s="77">
        <f t="shared" si="101"/>
        <v>0</v>
      </c>
      <c r="T540" s="77">
        <f t="shared" si="101"/>
        <v>0</v>
      </c>
      <c r="U540" s="77">
        <f t="shared" si="101"/>
        <v>0</v>
      </c>
      <c r="V540" s="77">
        <f t="shared" si="101"/>
        <v>0</v>
      </c>
      <c r="W540" s="77">
        <f t="shared" si="101"/>
        <v>0</v>
      </c>
      <c r="X540" s="77">
        <f t="shared" si="101"/>
        <v>0</v>
      </c>
      <c r="Y540" s="77">
        <f t="shared" si="101"/>
        <v>0</v>
      </c>
      <c r="Z540" s="77">
        <f t="shared" si="101"/>
        <v>0</v>
      </c>
      <c r="AA540" s="77">
        <f t="shared" si="102"/>
        <v>0</v>
      </c>
      <c r="AB540" s="77">
        <f t="shared" si="102"/>
        <v>0</v>
      </c>
      <c r="AC540" s="77">
        <f t="shared" si="102"/>
        <v>0</v>
      </c>
      <c r="AD540" s="77">
        <f t="shared" si="102"/>
        <v>0</v>
      </c>
      <c r="AE540" s="77">
        <f t="shared" si="102"/>
        <v>0</v>
      </c>
      <c r="AF540" s="77">
        <f t="shared" si="102"/>
        <v>0</v>
      </c>
      <c r="AG540" s="77">
        <f t="shared" si="102"/>
        <v>0</v>
      </c>
      <c r="AH540" s="77">
        <f t="shared" si="102"/>
        <v>0</v>
      </c>
      <c r="AI540" s="77">
        <f t="shared" si="102"/>
        <v>0</v>
      </c>
      <c r="AJ540" s="77">
        <f t="shared" si="102"/>
        <v>0</v>
      </c>
      <c r="AK540" s="77">
        <f t="shared" si="95"/>
        <v>0</v>
      </c>
      <c r="AL540" s="78">
        <f t="shared" si="96"/>
        <v>0</v>
      </c>
    </row>
    <row r="541" spans="1:38">
      <c r="A541" s="81"/>
      <c r="B541" s="143"/>
      <c r="C541" s="101"/>
      <c r="D541" s="101"/>
      <c r="E541" s="114"/>
      <c r="F541" s="190"/>
      <c r="G541" s="190"/>
      <c r="H541" s="142"/>
      <c r="I541" s="70" t="e">
        <f>VLOOKUP(H541,CARGOS!$A$2:$C$21,2,FALSE)</f>
        <v>#N/A</v>
      </c>
      <c r="J541" s="71" t="e">
        <f>VLOOKUP(H541,CARGOS!$A$2:$C$21,3,FALSE)</f>
        <v>#N/A</v>
      </c>
      <c r="K541" s="152"/>
      <c r="L541" s="153"/>
      <c r="M541" s="73">
        <f t="shared" si="100"/>
        <v>0</v>
      </c>
      <c r="N541" s="153"/>
      <c r="O541" s="75">
        <f t="shared" si="94"/>
        <v>0</v>
      </c>
      <c r="P541" s="76">
        <f t="shared" si="97"/>
        <v>0</v>
      </c>
      <c r="Q541" s="77">
        <f t="shared" si="101"/>
        <v>0</v>
      </c>
      <c r="R541" s="77">
        <f t="shared" si="101"/>
        <v>0</v>
      </c>
      <c r="S541" s="77">
        <f t="shared" si="101"/>
        <v>0</v>
      </c>
      <c r="T541" s="77">
        <f t="shared" si="101"/>
        <v>0</v>
      </c>
      <c r="U541" s="77">
        <f t="shared" si="101"/>
        <v>0</v>
      </c>
      <c r="V541" s="77">
        <f t="shared" si="101"/>
        <v>0</v>
      </c>
      <c r="W541" s="77">
        <f t="shared" si="101"/>
        <v>0</v>
      </c>
      <c r="X541" s="77">
        <f t="shared" si="101"/>
        <v>0</v>
      </c>
      <c r="Y541" s="77">
        <f t="shared" si="101"/>
        <v>0</v>
      </c>
      <c r="Z541" s="77">
        <f t="shared" si="101"/>
        <v>0</v>
      </c>
      <c r="AA541" s="77">
        <f t="shared" si="102"/>
        <v>0</v>
      </c>
      <c r="AB541" s="77">
        <f t="shared" si="102"/>
        <v>0</v>
      </c>
      <c r="AC541" s="77">
        <f t="shared" si="102"/>
        <v>0</v>
      </c>
      <c r="AD541" s="77">
        <f t="shared" si="102"/>
        <v>0</v>
      </c>
      <c r="AE541" s="77">
        <f t="shared" si="102"/>
        <v>0</v>
      </c>
      <c r="AF541" s="77">
        <f t="shared" si="102"/>
        <v>0</v>
      </c>
      <c r="AG541" s="77">
        <f t="shared" si="102"/>
        <v>0</v>
      </c>
      <c r="AH541" s="77">
        <f t="shared" si="102"/>
        <v>0</v>
      </c>
      <c r="AI541" s="77">
        <f t="shared" si="102"/>
        <v>0</v>
      </c>
      <c r="AJ541" s="77">
        <f t="shared" si="102"/>
        <v>0</v>
      </c>
      <c r="AK541" s="77">
        <f t="shared" si="95"/>
        <v>0</v>
      </c>
      <c r="AL541" s="78">
        <f t="shared" si="96"/>
        <v>0</v>
      </c>
    </row>
    <row r="542" spans="1:38">
      <c r="A542" s="81"/>
      <c r="B542" s="143"/>
      <c r="C542" s="101"/>
      <c r="D542" s="101"/>
      <c r="E542" s="114"/>
      <c r="F542" s="190"/>
      <c r="G542" s="190"/>
      <c r="H542" s="142"/>
      <c r="I542" s="70" t="e">
        <f>VLOOKUP(H542,CARGOS!$A$2:$C$21,2,FALSE)</f>
        <v>#N/A</v>
      </c>
      <c r="J542" s="71" t="e">
        <f>VLOOKUP(H542,CARGOS!$A$2:$C$21,3,FALSE)</f>
        <v>#N/A</v>
      </c>
      <c r="K542" s="152"/>
      <c r="L542" s="153"/>
      <c r="M542" s="73">
        <f t="shared" si="100"/>
        <v>0</v>
      </c>
      <c r="N542" s="153"/>
      <c r="O542" s="75">
        <f t="shared" si="94"/>
        <v>0</v>
      </c>
      <c r="P542" s="76">
        <f t="shared" si="97"/>
        <v>0</v>
      </c>
      <c r="Q542" s="77">
        <f t="shared" si="101"/>
        <v>0</v>
      </c>
      <c r="R542" s="77">
        <f t="shared" si="101"/>
        <v>0</v>
      </c>
      <c r="S542" s="77">
        <f t="shared" si="101"/>
        <v>0</v>
      </c>
      <c r="T542" s="77">
        <f t="shared" si="101"/>
        <v>0</v>
      </c>
      <c r="U542" s="77">
        <f t="shared" si="101"/>
        <v>0</v>
      </c>
      <c r="V542" s="77">
        <f t="shared" si="101"/>
        <v>0</v>
      </c>
      <c r="W542" s="77">
        <f t="shared" si="101"/>
        <v>0</v>
      </c>
      <c r="X542" s="77">
        <f t="shared" si="101"/>
        <v>0</v>
      </c>
      <c r="Y542" s="77">
        <f t="shared" si="101"/>
        <v>0</v>
      </c>
      <c r="Z542" s="77">
        <f t="shared" si="101"/>
        <v>0</v>
      </c>
      <c r="AA542" s="77">
        <f t="shared" si="102"/>
        <v>0</v>
      </c>
      <c r="AB542" s="77">
        <f t="shared" si="102"/>
        <v>0</v>
      </c>
      <c r="AC542" s="77">
        <f t="shared" si="102"/>
        <v>0</v>
      </c>
      <c r="AD542" s="77">
        <f t="shared" si="102"/>
        <v>0</v>
      </c>
      <c r="AE542" s="77">
        <f t="shared" si="102"/>
        <v>0</v>
      </c>
      <c r="AF542" s="77">
        <f t="shared" si="102"/>
        <v>0</v>
      </c>
      <c r="AG542" s="77">
        <f t="shared" si="102"/>
        <v>0</v>
      </c>
      <c r="AH542" s="77">
        <f t="shared" si="102"/>
        <v>0</v>
      </c>
      <c r="AI542" s="77">
        <f t="shared" si="102"/>
        <v>0</v>
      </c>
      <c r="AJ542" s="77">
        <f t="shared" si="102"/>
        <v>0</v>
      </c>
      <c r="AK542" s="77">
        <f t="shared" si="95"/>
        <v>0</v>
      </c>
      <c r="AL542" s="78">
        <f t="shared" si="96"/>
        <v>0</v>
      </c>
    </row>
    <row r="543" spans="1:38">
      <c r="A543" s="81"/>
      <c r="B543" s="143"/>
      <c r="C543" s="101"/>
      <c r="D543" s="101"/>
      <c r="E543" s="114"/>
      <c r="F543" s="190"/>
      <c r="G543" s="190"/>
      <c r="H543" s="142"/>
      <c r="I543" s="70" t="e">
        <f>VLOOKUP(H543,CARGOS!$A$2:$C$21,2,FALSE)</f>
        <v>#N/A</v>
      </c>
      <c r="J543" s="71" t="e">
        <f>VLOOKUP(H543,CARGOS!$A$2:$C$21,3,FALSE)</f>
        <v>#N/A</v>
      </c>
      <c r="K543" s="152"/>
      <c r="L543" s="153"/>
      <c r="M543" s="73">
        <f t="shared" si="100"/>
        <v>0</v>
      </c>
      <c r="N543" s="153"/>
      <c r="O543" s="75">
        <f t="shared" si="94"/>
        <v>0</v>
      </c>
      <c r="P543" s="76">
        <f t="shared" si="97"/>
        <v>0</v>
      </c>
      <c r="Q543" s="77">
        <f t="shared" si="101"/>
        <v>0</v>
      </c>
      <c r="R543" s="77">
        <f t="shared" si="101"/>
        <v>0</v>
      </c>
      <c r="S543" s="77">
        <f t="shared" si="101"/>
        <v>0</v>
      </c>
      <c r="T543" s="77">
        <f t="shared" si="101"/>
        <v>0</v>
      </c>
      <c r="U543" s="77">
        <f t="shared" si="101"/>
        <v>0</v>
      </c>
      <c r="V543" s="77">
        <f t="shared" si="101"/>
        <v>0</v>
      </c>
      <c r="W543" s="77">
        <f t="shared" si="101"/>
        <v>0</v>
      </c>
      <c r="X543" s="77">
        <f t="shared" si="101"/>
        <v>0</v>
      </c>
      <c r="Y543" s="77">
        <f t="shared" si="101"/>
        <v>0</v>
      </c>
      <c r="Z543" s="77">
        <f t="shared" si="101"/>
        <v>0</v>
      </c>
      <c r="AA543" s="77">
        <f t="shared" si="102"/>
        <v>0</v>
      </c>
      <c r="AB543" s="77">
        <f t="shared" si="102"/>
        <v>0</v>
      </c>
      <c r="AC543" s="77">
        <f t="shared" si="102"/>
        <v>0</v>
      </c>
      <c r="AD543" s="77">
        <f t="shared" si="102"/>
        <v>0</v>
      </c>
      <c r="AE543" s="77">
        <f t="shared" si="102"/>
        <v>0</v>
      </c>
      <c r="AF543" s="77">
        <f t="shared" si="102"/>
        <v>0</v>
      </c>
      <c r="AG543" s="77">
        <f t="shared" si="102"/>
        <v>0</v>
      </c>
      <c r="AH543" s="77">
        <f t="shared" si="102"/>
        <v>0</v>
      </c>
      <c r="AI543" s="77">
        <f t="shared" si="102"/>
        <v>0</v>
      </c>
      <c r="AJ543" s="77">
        <f t="shared" si="102"/>
        <v>0</v>
      </c>
      <c r="AK543" s="77">
        <f t="shared" si="95"/>
        <v>0</v>
      </c>
      <c r="AL543" s="78">
        <f t="shared" si="96"/>
        <v>0</v>
      </c>
    </row>
    <row r="544" spans="1:38">
      <c r="A544" s="81"/>
      <c r="B544" s="143"/>
      <c r="C544" s="101"/>
      <c r="D544" s="101"/>
      <c r="E544" s="114"/>
      <c r="F544" s="190"/>
      <c r="G544" s="190"/>
      <c r="H544" s="142"/>
      <c r="I544" s="70" t="e">
        <f>VLOOKUP(H544,CARGOS!$A$2:$C$21,2,FALSE)</f>
        <v>#N/A</v>
      </c>
      <c r="J544" s="71" t="e">
        <f>VLOOKUP(H544,CARGOS!$A$2:$C$21,3,FALSE)</f>
        <v>#N/A</v>
      </c>
      <c r="K544" s="152"/>
      <c r="L544" s="153"/>
      <c r="M544" s="73">
        <f t="shared" si="100"/>
        <v>0</v>
      </c>
      <c r="N544" s="153"/>
      <c r="O544" s="75">
        <f t="shared" si="94"/>
        <v>0</v>
      </c>
      <c r="P544" s="76">
        <f t="shared" si="97"/>
        <v>0</v>
      </c>
      <c r="Q544" s="77">
        <f t="shared" si="101"/>
        <v>0</v>
      </c>
      <c r="R544" s="77">
        <f t="shared" si="101"/>
        <v>0</v>
      </c>
      <c r="S544" s="77">
        <f t="shared" si="101"/>
        <v>0</v>
      </c>
      <c r="T544" s="77">
        <f t="shared" si="101"/>
        <v>0</v>
      </c>
      <c r="U544" s="77">
        <f t="shared" si="101"/>
        <v>0</v>
      </c>
      <c r="V544" s="77">
        <f t="shared" si="101"/>
        <v>0</v>
      </c>
      <c r="W544" s="77">
        <f t="shared" si="101"/>
        <v>0</v>
      </c>
      <c r="X544" s="77">
        <f t="shared" si="101"/>
        <v>0</v>
      </c>
      <c r="Y544" s="77">
        <f t="shared" si="101"/>
        <v>0</v>
      </c>
      <c r="Z544" s="77">
        <f t="shared" si="101"/>
        <v>0</v>
      </c>
      <c r="AA544" s="77">
        <f t="shared" si="102"/>
        <v>0</v>
      </c>
      <c r="AB544" s="77">
        <f t="shared" si="102"/>
        <v>0</v>
      </c>
      <c r="AC544" s="77">
        <f t="shared" si="102"/>
        <v>0</v>
      </c>
      <c r="AD544" s="77">
        <f t="shared" si="102"/>
        <v>0</v>
      </c>
      <c r="AE544" s="77">
        <f t="shared" si="102"/>
        <v>0</v>
      </c>
      <c r="AF544" s="77">
        <f t="shared" si="102"/>
        <v>0</v>
      </c>
      <c r="AG544" s="77">
        <f t="shared" si="102"/>
        <v>0</v>
      </c>
      <c r="AH544" s="77">
        <f t="shared" si="102"/>
        <v>0</v>
      </c>
      <c r="AI544" s="77">
        <f t="shared" si="102"/>
        <v>0</v>
      </c>
      <c r="AJ544" s="77">
        <f t="shared" si="102"/>
        <v>0</v>
      </c>
      <c r="AK544" s="77">
        <f t="shared" si="95"/>
        <v>0</v>
      </c>
      <c r="AL544" s="78">
        <f t="shared" si="96"/>
        <v>0</v>
      </c>
    </row>
    <row r="545" spans="1:38">
      <c r="A545" s="81"/>
      <c r="B545" s="143"/>
      <c r="C545" s="101"/>
      <c r="D545" s="101"/>
      <c r="E545" s="114"/>
      <c r="F545" s="190"/>
      <c r="G545" s="190"/>
      <c r="H545" s="142"/>
      <c r="I545" s="70" t="e">
        <f>VLOOKUP(H545,CARGOS!$A$2:$C$21,2,FALSE)</f>
        <v>#N/A</v>
      </c>
      <c r="J545" s="71" t="e">
        <f>VLOOKUP(H545,CARGOS!$A$2:$C$21,3,FALSE)</f>
        <v>#N/A</v>
      </c>
      <c r="K545" s="152"/>
      <c r="L545" s="153"/>
      <c r="M545" s="73">
        <f t="shared" si="100"/>
        <v>0</v>
      </c>
      <c r="N545" s="153"/>
      <c r="O545" s="75">
        <f t="shared" si="94"/>
        <v>0</v>
      </c>
      <c r="P545" s="76">
        <f t="shared" si="97"/>
        <v>0</v>
      </c>
      <c r="Q545" s="77">
        <f t="shared" si="101"/>
        <v>0</v>
      </c>
      <c r="R545" s="77">
        <f t="shared" si="101"/>
        <v>0</v>
      </c>
      <c r="S545" s="77">
        <f t="shared" si="101"/>
        <v>0</v>
      </c>
      <c r="T545" s="77">
        <f t="shared" si="101"/>
        <v>0</v>
      </c>
      <c r="U545" s="77">
        <f t="shared" si="101"/>
        <v>0</v>
      </c>
      <c r="V545" s="77">
        <f t="shared" si="101"/>
        <v>0</v>
      </c>
      <c r="W545" s="77">
        <f t="shared" si="101"/>
        <v>0</v>
      </c>
      <c r="X545" s="77">
        <f t="shared" si="101"/>
        <v>0</v>
      </c>
      <c r="Y545" s="77">
        <f t="shared" si="101"/>
        <v>0</v>
      </c>
      <c r="Z545" s="77">
        <f t="shared" si="101"/>
        <v>0</v>
      </c>
      <c r="AA545" s="77">
        <f t="shared" si="102"/>
        <v>0</v>
      </c>
      <c r="AB545" s="77">
        <f t="shared" si="102"/>
        <v>0</v>
      </c>
      <c r="AC545" s="77">
        <f t="shared" si="102"/>
        <v>0</v>
      </c>
      <c r="AD545" s="77">
        <f t="shared" si="102"/>
        <v>0</v>
      </c>
      <c r="AE545" s="77">
        <f t="shared" si="102"/>
        <v>0</v>
      </c>
      <c r="AF545" s="77">
        <f t="shared" si="102"/>
        <v>0</v>
      </c>
      <c r="AG545" s="77">
        <f t="shared" si="102"/>
        <v>0</v>
      </c>
      <c r="AH545" s="77">
        <f t="shared" si="102"/>
        <v>0</v>
      </c>
      <c r="AI545" s="77">
        <f t="shared" si="102"/>
        <v>0</v>
      </c>
      <c r="AJ545" s="77">
        <f t="shared" si="102"/>
        <v>0</v>
      </c>
      <c r="AK545" s="77">
        <f t="shared" si="95"/>
        <v>0</v>
      </c>
      <c r="AL545" s="78">
        <f t="shared" si="96"/>
        <v>0</v>
      </c>
    </row>
    <row r="546" spans="1:38">
      <c r="A546" s="81"/>
      <c r="B546" s="143"/>
      <c r="C546" s="101"/>
      <c r="D546" s="101"/>
      <c r="E546" s="114"/>
      <c r="F546" s="190"/>
      <c r="G546" s="190"/>
      <c r="H546" s="142"/>
      <c r="I546" s="70" t="e">
        <f>VLOOKUP(H546,CARGOS!$A$2:$C$21,2,FALSE)</f>
        <v>#N/A</v>
      </c>
      <c r="J546" s="71" t="e">
        <f>VLOOKUP(H546,CARGOS!$A$2:$C$21,3,FALSE)</f>
        <v>#N/A</v>
      </c>
      <c r="K546" s="152"/>
      <c r="L546" s="153"/>
      <c r="M546" s="73">
        <f t="shared" si="100"/>
        <v>0</v>
      </c>
      <c r="N546" s="153"/>
      <c r="O546" s="75">
        <f t="shared" si="94"/>
        <v>0</v>
      </c>
      <c r="P546" s="76">
        <f t="shared" si="97"/>
        <v>0</v>
      </c>
      <c r="Q546" s="77">
        <f t="shared" si="101"/>
        <v>0</v>
      </c>
      <c r="R546" s="77">
        <f t="shared" si="101"/>
        <v>0</v>
      </c>
      <c r="S546" s="77">
        <f t="shared" si="101"/>
        <v>0</v>
      </c>
      <c r="T546" s="77">
        <f t="shared" si="101"/>
        <v>0</v>
      </c>
      <c r="U546" s="77">
        <f t="shared" si="101"/>
        <v>0</v>
      </c>
      <c r="V546" s="77">
        <f t="shared" si="101"/>
        <v>0</v>
      </c>
      <c r="W546" s="77">
        <f t="shared" si="101"/>
        <v>0</v>
      </c>
      <c r="X546" s="77">
        <f t="shared" si="101"/>
        <v>0</v>
      </c>
      <c r="Y546" s="77">
        <f t="shared" si="101"/>
        <v>0</v>
      </c>
      <c r="Z546" s="77">
        <f t="shared" si="101"/>
        <v>0</v>
      </c>
      <c r="AA546" s="77">
        <f t="shared" si="102"/>
        <v>0</v>
      </c>
      <c r="AB546" s="77">
        <f t="shared" si="102"/>
        <v>0</v>
      </c>
      <c r="AC546" s="77">
        <f t="shared" si="102"/>
        <v>0</v>
      </c>
      <c r="AD546" s="77">
        <f t="shared" si="102"/>
        <v>0</v>
      </c>
      <c r="AE546" s="77">
        <f t="shared" si="102"/>
        <v>0</v>
      </c>
      <c r="AF546" s="77">
        <f t="shared" si="102"/>
        <v>0</v>
      </c>
      <c r="AG546" s="77">
        <f t="shared" si="102"/>
        <v>0</v>
      </c>
      <c r="AH546" s="77">
        <f t="shared" si="102"/>
        <v>0</v>
      </c>
      <c r="AI546" s="77">
        <f t="shared" si="102"/>
        <v>0</v>
      </c>
      <c r="AJ546" s="77">
        <f t="shared" si="102"/>
        <v>0</v>
      </c>
      <c r="AK546" s="77">
        <f t="shared" si="95"/>
        <v>0</v>
      </c>
      <c r="AL546" s="78">
        <f t="shared" si="96"/>
        <v>0</v>
      </c>
    </row>
    <row r="547" spans="1:38">
      <c r="A547" s="81"/>
      <c r="B547" s="143"/>
      <c r="C547" s="101"/>
      <c r="D547" s="101"/>
      <c r="E547" s="166"/>
      <c r="F547" s="191"/>
      <c r="G547" s="191"/>
      <c r="H547" s="142"/>
      <c r="I547" s="70" t="e">
        <f>VLOOKUP(H547,CARGOS!$A$2:$C$21,2,FALSE)</f>
        <v>#N/A</v>
      </c>
      <c r="J547" s="71" t="e">
        <f>VLOOKUP(H547,CARGOS!$A$2:$C$21,3,FALSE)</f>
        <v>#N/A</v>
      </c>
      <c r="K547" s="152"/>
      <c r="L547" s="153"/>
      <c r="M547" s="73">
        <f t="shared" si="100"/>
        <v>0</v>
      </c>
      <c r="N547" s="153"/>
      <c r="O547" s="75">
        <f t="shared" si="94"/>
        <v>0</v>
      </c>
      <c r="P547" s="76">
        <f t="shared" si="97"/>
        <v>0</v>
      </c>
      <c r="Q547" s="77">
        <f t="shared" si="101"/>
        <v>0</v>
      </c>
      <c r="R547" s="77">
        <f t="shared" si="101"/>
        <v>0</v>
      </c>
      <c r="S547" s="77">
        <f t="shared" si="101"/>
        <v>0</v>
      </c>
      <c r="T547" s="77">
        <f t="shared" si="101"/>
        <v>0</v>
      </c>
      <c r="U547" s="77">
        <f t="shared" si="101"/>
        <v>0</v>
      </c>
      <c r="V547" s="77">
        <f t="shared" si="101"/>
        <v>0</v>
      </c>
      <c r="W547" s="77">
        <f t="shared" si="101"/>
        <v>0</v>
      </c>
      <c r="X547" s="77">
        <f t="shared" si="101"/>
        <v>0</v>
      </c>
      <c r="Y547" s="77">
        <f t="shared" si="101"/>
        <v>0</v>
      </c>
      <c r="Z547" s="77">
        <f t="shared" si="101"/>
        <v>0</v>
      </c>
      <c r="AA547" s="77">
        <f t="shared" si="102"/>
        <v>0</v>
      </c>
      <c r="AB547" s="77">
        <f t="shared" si="102"/>
        <v>0</v>
      </c>
      <c r="AC547" s="77">
        <f t="shared" si="102"/>
        <v>0</v>
      </c>
      <c r="AD547" s="77">
        <f t="shared" si="102"/>
        <v>0</v>
      </c>
      <c r="AE547" s="77">
        <f t="shared" si="102"/>
        <v>0</v>
      </c>
      <c r="AF547" s="77">
        <f t="shared" si="102"/>
        <v>0</v>
      </c>
      <c r="AG547" s="77">
        <f t="shared" si="102"/>
        <v>0</v>
      </c>
      <c r="AH547" s="77">
        <f t="shared" si="102"/>
        <v>0</v>
      </c>
      <c r="AI547" s="77">
        <f t="shared" si="102"/>
        <v>0</v>
      </c>
      <c r="AJ547" s="77">
        <f t="shared" si="102"/>
        <v>0</v>
      </c>
      <c r="AK547" s="77">
        <f t="shared" si="95"/>
        <v>0</v>
      </c>
      <c r="AL547" s="78">
        <f t="shared" si="96"/>
        <v>0</v>
      </c>
    </row>
    <row r="548" spans="1:38">
      <c r="A548" s="81"/>
      <c r="B548" s="143"/>
      <c r="C548" s="101"/>
      <c r="D548" s="101"/>
      <c r="E548" s="166"/>
      <c r="F548" s="191"/>
      <c r="G548" s="191"/>
      <c r="H548" s="142"/>
      <c r="I548" s="70" t="e">
        <f>VLOOKUP(H548,CARGOS!$A$2:$C$21,2,FALSE)</f>
        <v>#N/A</v>
      </c>
      <c r="J548" s="71" t="e">
        <f>VLOOKUP(H548,CARGOS!$A$2:$C$21,3,FALSE)</f>
        <v>#N/A</v>
      </c>
      <c r="K548" s="152"/>
      <c r="L548" s="153"/>
      <c r="M548" s="73">
        <f t="shared" si="100"/>
        <v>0</v>
      </c>
      <c r="N548" s="153"/>
      <c r="O548" s="75">
        <f t="shared" si="94"/>
        <v>0</v>
      </c>
      <c r="P548" s="76">
        <f t="shared" si="97"/>
        <v>0</v>
      </c>
      <c r="Q548" s="77">
        <f t="shared" si="101"/>
        <v>0</v>
      </c>
      <c r="R548" s="77">
        <f t="shared" si="101"/>
        <v>0</v>
      </c>
      <c r="S548" s="77">
        <f t="shared" si="101"/>
        <v>0</v>
      </c>
      <c r="T548" s="77">
        <f t="shared" si="101"/>
        <v>0</v>
      </c>
      <c r="U548" s="77">
        <f t="shared" si="101"/>
        <v>0</v>
      </c>
      <c r="V548" s="77">
        <f t="shared" si="101"/>
        <v>0</v>
      </c>
      <c r="W548" s="77">
        <f t="shared" si="101"/>
        <v>0</v>
      </c>
      <c r="X548" s="77">
        <f t="shared" si="101"/>
        <v>0</v>
      </c>
      <c r="Y548" s="77">
        <f t="shared" si="101"/>
        <v>0</v>
      </c>
      <c r="Z548" s="77">
        <f t="shared" si="101"/>
        <v>0</v>
      </c>
      <c r="AA548" s="77">
        <f t="shared" si="102"/>
        <v>0</v>
      </c>
      <c r="AB548" s="77">
        <f t="shared" si="102"/>
        <v>0</v>
      </c>
      <c r="AC548" s="77">
        <f t="shared" si="102"/>
        <v>0</v>
      </c>
      <c r="AD548" s="77">
        <f t="shared" si="102"/>
        <v>0</v>
      </c>
      <c r="AE548" s="77">
        <f t="shared" si="102"/>
        <v>0</v>
      </c>
      <c r="AF548" s="77">
        <f t="shared" si="102"/>
        <v>0</v>
      </c>
      <c r="AG548" s="77">
        <f t="shared" si="102"/>
        <v>0</v>
      </c>
      <c r="AH548" s="77">
        <f t="shared" si="102"/>
        <v>0</v>
      </c>
      <c r="AI548" s="77">
        <f t="shared" si="102"/>
        <v>0</v>
      </c>
      <c r="AJ548" s="77">
        <f t="shared" si="102"/>
        <v>0</v>
      </c>
      <c r="AK548" s="77">
        <f t="shared" si="95"/>
        <v>0</v>
      </c>
      <c r="AL548" s="78">
        <f t="shared" si="96"/>
        <v>0</v>
      </c>
    </row>
    <row r="549" spans="1:38">
      <c r="A549" s="81"/>
      <c r="B549" s="143"/>
      <c r="C549" s="101"/>
      <c r="D549" s="101"/>
      <c r="E549" s="166"/>
      <c r="F549" s="191"/>
      <c r="G549" s="191"/>
      <c r="H549" s="142"/>
      <c r="I549" s="70" t="e">
        <f>VLOOKUP(H549,CARGOS!$A$2:$C$21,2,FALSE)</f>
        <v>#N/A</v>
      </c>
      <c r="J549" s="71" t="e">
        <f>VLOOKUP(H549,CARGOS!$A$2:$C$21,3,FALSE)</f>
        <v>#N/A</v>
      </c>
      <c r="K549" s="152"/>
      <c r="L549" s="153"/>
      <c r="M549" s="73">
        <f t="shared" si="100"/>
        <v>0</v>
      </c>
      <c r="N549" s="153"/>
      <c r="O549" s="75">
        <f t="shared" si="94"/>
        <v>0</v>
      </c>
      <c r="P549" s="76">
        <f t="shared" si="97"/>
        <v>0</v>
      </c>
      <c r="Q549" s="77">
        <f t="shared" si="101"/>
        <v>0</v>
      </c>
      <c r="R549" s="77">
        <f t="shared" si="101"/>
        <v>0</v>
      </c>
      <c r="S549" s="77">
        <f t="shared" si="101"/>
        <v>0</v>
      </c>
      <c r="T549" s="77">
        <f t="shared" si="101"/>
        <v>0</v>
      </c>
      <c r="U549" s="77">
        <f t="shared" si="101"/>
        <v>0</v>
      </c>
      <c r="V549" s="77">
        <f t="shared" si="101"/>
        <v>0</v>
      </c>
      <c r="W549" s="77">
        <f t="shared" si="101"/>
        <v>0</v>
      </c>
      <c r="X549" s="77">
        <f t="shared" si="101"/>
        <v>0</v>
      </c>
      <c r="Y549" s="77">
        <f t="shared" si="101"/>
        <v>0</v>
      </c>
      <c r="Z549" s="77">
        <f t="shared" si="101"/>
        <v>0</v>
      </c>
      <c r="AA549" s="77">
        <f t="shared" si="102"/>
        <v>0</v>
      </c>
      <c r="AB549" s="77">
        <f t="shared" si="102"/>
        <v>0</v>
      </c>
      <c r="AC549" s="77">
        <f t="shared" si="102"/>
        <v>0</v>
      </c>
      <c r="AD549" s="77">
        <f t="shared" si="102"/>
        <v>0</v>
      </c>
      <c r="AE549" s="77">
        <f t="shared" si="102"/>
        <v>0</v>
      </c>
      <c r="AF549" s="77">
        <f t="shared" si="102"/>
        <v>0</v>
      </c>
      <c r="AG549" s="77">
        <f t="shared" si="102"/>
        <v>0</v>
      </c>
      <c r="AH549" s="77">
        <f t="shared" si="102"/>
        <v>0</v>
      </c>
      <c r="AI549" s="77">
        <f t="shared" si="102"/>
        <v>0</v>
      </c>
      <c r="AJ549" s="77">
        <f t="shared" si="102"/>
        <v>0</v>
      </c>
      <c r="AK549" s="77">
        <f t="shared" si="95"/>
        <v>0</v>
      </c>
      <c r="AL549" s="78">
        <f t="shared" si="96"/>
        <v>0</v>
      </c>
    </row>
    <row r="550" spans="1:38">
      <c r="A550" s="81"/>
      <c r="B550" s="143"/>
      <c r="C550" s="101"/>
      <c r="D550" s="101"/>
      <c r="E550" s="166"/>
      <c r="F550" s="191"/>
      <c r="G550" s="191"/>
      <c r="H550" s="142"/>
      <c r="I550" s="70" t="e">
        <f>VLOOKUP(H550,CARGOS!$A$2:$C$21,2,FALSE)</f>
        <v>#N/A</v>
      </c>
      <c r="J550" s="71" t="e">
        <f>VLOOKUP(H550,CARGOS!$A$2:$C$21,3,FALSE)</f>
        <v>#N/A</v>
      </c>
      <c r="K550" s="152"/>
      <c r="L550" s="153"/>
      <c r="M550" s="73">
        <f t="shared" si="100"/>
        <v>0</v>
      </c>
      <c r="N550" s="153"/>
      <c r="O550" s="75">
        <f t="shared" si="94"/>
        <v>0</v>
      </c>
      <c r="P550" s="76">
        <f t="shared" si="97"/>
        <v>0</v>
      </c>
      <c r="Q550" s="77">
        <f t="shared" si="101"/>
        <v>0</v>
      </c>
      <c r="R550" s="77">
        <f t="shared" si="101"/>
        <v>0</v>
      </c>
      <c r="S550" s="77">
        <f t="shared" si="101"/>
        <v>0</v>
      </c>
      <c r="T550" s="77">
        <f t="shared" si="101"/>
        <v>0</v>
      </c>
      <c r="U550" s="77">
        <f t="shared" si="101"/>
        <v>0</v>
      </c>
      <c r="V550" s="77">
        <f t="shared" si="101"/>
        <v>0</v>
      </c>
      <c r="W550" s="77">
        <f t="shared" si="101"/>
        <v>0</v>
      </c>
      <c r="X550" s="77">
        <f t="shared" si="101"/>
        <v>0</v>
      </c>
      <c r="Y550" s="77">
        <f t="shared" si="101"/>
        <v>0</v>
      </c>
      <c r="Z550" s="77">
        <f t="shared" si="101"/>
        <v>0</v>
      </c>
      <c r="AA550" s="77">
        <f t="shared" si="102"/>
        <v>0</v>
      </c>
      <c r="AB550" s="77">
        <f t="shared" si="102"/>
        <v>0</v>
      </c>
      <c r="AC550" s="77">
        <f t="shared" si="102"/>
        <v>0</v>
      </c>
      <c r="AD550" s="77">
        <f t="shared" si="102"/>
        <v>0</v>
      </c>
      <c r="AE550" s="77">
        <f t="shared" si="102"/>
        <v>0</v>
      </c>
      <c r="AF550" s="77">
        <f t="shared" si="102"/>
        <v>0</v>
      </c>
      <c r="AG550" s="77">
        <f t="shared" si="102"/>
        <v>0</v>
      </c>
      <c r="AH550" s="77">
        <f t="shared" si="102"/>
        <v>0</v>
      </c>
      <c r="AI550" s="77">
        <f t="shared" si="102"/>
        <v>0</v>
      </c>
      <c r="AJ550" s="77">
        <f t="shared" si="102"/>
        <v>0</v>
      </c>
      <c r="AK550" s="77">
        <f t="shared" si="95"/>
        <v>0</v>
      </c>
      <c r="AL550" s="78">
        <f t="shared" si="96"/>
        <v>0</v>
      </c>
    </row>
    <row r="551" spans="1:38">
      <c r="A551" s="81"/>
      <c r="B551" s="143"/>
      <c r="C551" s="101"/>
      <c r="D551" s="101"/>
      <c r="E551" s="114"/>
      <c r="F551" s="190"/>
      <c r="G551" s="190"/>
      <c r="H551" s="142"/>
      <c r="I551" s="70" t="e">
        <f>VLOOKUP(H551,CARGOS!$A$2:$C$21,2,FALSE)</f>
        <v>#N/A</v>
      </c>
      <c r="J551" s="71" t="e">
        <f>VLOOKUP(H551,CARGOS!$A$2:$C$21,3,FALSE)</f>
        <v>#N/A</v>
      </c>
      <c r="K551" s="152"/>
      <c r="L551" s="153"/>
      <c r="M551" s="73">
        <f t="shared" si="100"/>
        <v>0</v>
      </c>
      <c r="N551" s="153"/>
      <c r="O551" s="75">
        <f t="shared" si="94"/>
        <v>0</v>
      </c>
      <c r="P551" s="76">
        <f t="shared" si="97"/>
        <v>0</v>
      </c>
      <c r="Q551" s="77">
        <f t="shared" si="101"/>
        <v>0</v>
      </c>
      <c r="R551" s="77">
        <f t="shared" si="101"/>
        <v>0</v>
      </c>
      <c r="S551" s="77">
        <f t="shared" si="101"/>
        <v>0</v>
      </c>
      <c r="T551" s="77">
        <f t="shared" si="101"/>
        <v>0</v>
      </c>
      <c r="U551" s="77">
        <f t="shared" si="101"/>
        <v>0</v>
      </c>
      <c r="V551" s="77">
        <f t="shared" si="101"/>
        <v>0</v>
      </c>
      <c r="W551" s="77">
        <f t="shared" si="101"/>
        <v>0</v>
      </c>
      <c r="X551" s="77">
        <f t="shared" si="101"/>
        <v>0</v>
      </c>
      <c r="Y551" s="77">
        <f t="shared" si="101"/>
        <v>0</v>
      </c>
      <c r="Z551" s="77">
        <f t="shared" si="101"/>
        <v>0</v>
      </c>
      <c r="AA551" s="77">
        <f t="shared" si="102"/>
        <v>0</v>
      </c>
      <c r="AB551" s="77">
        <f t="shared" si="102"/>
        <v>0</v>
      </c>
      <c r="AC551" s="77">
        <f t="shared" si="102"/>
        <v>0</v>
      </c>
      <c r="AD551" s="77">
        <f t="shared" si="102"/>
        <v>0</v>
      </c>
      <c r="AE551" s="77">
        <f t="shared" si="102"/>
        <v>0</v>
      </c>
      <c r="AF551" s="77">
        <f t="shared" si="102"/>
        <v>0</v>
      </c>
      <c r="AG551" s="77">
        <f t="shared" si="102"/>
        <v>0</v>
      </c>
      <c r="AH551" s="77">
        <f t="shared" si="102"/>
        <v>0</v>
      </c>
      <c r="AI551" s="77">
        <f t="shared" si="102"/>
        <v>0</v>
      </c>
      <c r="AJ551" s="77">
        <f t="shared" si="102"/>
        <v>0</v>
      </c>
      <c r="AK551" s="77">
        <f t="shared" si="95"/>
        <v>0</v>
      </c>
      <c r="AL551" s="78">
        <f t="shared" si="96"/>
        <v>0</v>
      </c>
    </row>
    <row r="552" spans="1:38">
      <c r="A552" s="81"/>
      <c r="B552" s="143"/>
      <c r="C552" s="101"/>
      <c r="D552" s="101"/>
      <c r="E552" s="114"/>
      <c r="F552" s="190"/>
      <c r="G552" s="190"/>
      <c r="H552" s="142"/>
      <c r="I552" s="70" t="e">
        <f>VLOOKUP(H552,CARGOS!$A$2:$C$21,2,FALSE)</f>
        <v>#N/A</v>
      </c>
      <c r="J552" s="71" t="e">
        <f>VLOOKUP(H552,CARGOS!$A$2:$C$21,3,FALSE)</f>
        <v>#N/A</v>
      </c>
      <c r="K552" s="152"/>
      <c r="L552" s="153"/>
      <c r="M552" s="73">
        <f t="shared" si="100"/>
        <v>0</v>
      </c>
      <c r="N552" s="153"/>
      <c r="O552" s="75">
        <f t="shared" si="94"/>
        <v>0</v>
      </c>
      <c r="P552" s="76">
        <f t="shared" si="97"/>
        <v>0</v>
      </c>
      <c r="Q552" s="77">
        <f t="shared" si="101"/>
        <v>0</v>
      </c>
      <c r="R552" s="77">
        <f t="shared" si="101"/>
        <v>0</v>
      </c>
      <c r="S552" s="77">
        <f t="shared" si="101"/>
        <v>0</v>
      </c>
      <c r="T552" s="77">
        <f t="shared" si="101"/>
        <v>0</v>
      </c>
      <c r="U552" s="77">
        <f t="shared" si="101"/>
        <v>0</v>
      </c>
      <c r="V552" s="77">
        <f t="shared" si="101"/>
        <v>0</v>
      </c>
      <c r="W552" s="77">
        <f t="shared" si="101"/>
        <v>0</v>
      </c>
      <c r="X552" s="77">
        <f t="shared" si="101"/>
        <v>0</v>
      </c>
      <c r="Y552" s="77">
        <f t="shared" si="101"/>
        <v>0</v>
      </c>
      <c r="Z552" s="77">
        <f t="shared" si="101"/>
        <v>0</v>
      </c>
      <c r="AA552" s="77">
        <f t="shared" si="102"/>
        <v>0</v>
      </c>
      <c r="AB552" s="77">
        <f t="shared" si="102"/>
        <v>0</v>
      </c>
      <c r="AC552" s="77">
        <f t="shared" si="102"/>
        <v>0</v>
      </c>
      <c r="AD552" s="77">
        <f t="shared" si="102"/>
        <v>0</v>
      </c>
      <c r="AE552" s="77">
        <f t="shared" si="102"/>
        <v>0</v>
      </c>
      <c r="AF552" s="77">
        <f t="shared" si="102"/>
        <v>0</v>
      </c>
      <c r="AG552" s="77">
        <f t="shared" si="102"/>
        <v>0</v>
      </c>
      <c r="AH552" s="77">
        <f t="shared" si="102"/>
        <v>0</v>
      </c>
      <c r="AI552" s="77">
        <f t="shared" si="102"/>
        <v>0</v>
      </c>
      <c r="AJ552" s="77">
        <f t="shared" si="102"/>
        <v>0</v>
      </c>
      <c r="AK552" s="77">
        <f t="shared" si="95"/>
        <v>0</v>
      </c>
      <c r="AL552" s="78">
        <f t="shared" si="96"/>
        <v>0</v>
      </c>
    </row>
    <row r="553" spans="1:38" ht="21" customHeight="1">
      <c r="A553" s="81"/>
      <c r="B553" s="143"/>
      <c r="C553" s="101"/>
      <c r="D553" s="101"/>
      <c r="E553" s="114"/>
      <c r="F553" s="190"/>
      <c r="G553" s="190"/>
      <c r="H553" s="142"/>
      <c r="I553" s="70" t="e">
        <f>VLOOKUP(H553,CARGOS!$A$2:$C$21,2,FALSE)</f>
        <v>#N/A</v>
      </c>
      <c r="J553" s="71" t="e">
        <f>VLOOKUP(H553,CARGOS!$A$2:$C$21,3,FALSE)</f>
        <v>#N/A</v>
      </c>
      <c r="K553" s="152"/>
      <c r="L553" s="153"/>
      <c r="M553" s="73">
        <f t="shared" si="100"/>
        <v>0</v>
      </c>
      <c r="N553" s="153"/>
      <c r="O553" s="75">
        <f t="shared" si="94"/>
        <v>0</v>
      </c>
      <c r="P553" s="76">
        <f t="shared" si="97"/>
        <v>0</v>
      </c>
      <c r="Q553" s="77">
        <f t="shared" si="101"/>
        <v>0</v>
      </c>
      <c r="R553" s="77">
        <f t="shared" si="101"/>
        <v>0</v>
      </c>
      <c r="S553" s="77">
        <f t="shared" si="101"/>
        <v>0</v>
      </c>
      <c r="T553" s="77">
        <f t="shared" si="101"/>
        <v>0</v>
      </c>
      <c r="U553" s="77">
        <f t="shared" si="101"/>
        <v>0</v>
      </c>
      <c r="V553" s="77">
        <f t="shared" si="101"/>
        <v>0</v>
      </c>
      <c r="W553" s="77">
        <f t="shared" si="101"/>
        <v>0</v>
      </c>
      <c r="X553" s="77">
        <f t="shared" si="101"/>
        <v>0</v>
      </c>
      <c r="Y553" s="77">
        <f t="shared" si="101"/>
        <v>0</v>
      </c>
      <c r="Z553" s="77">
        <f t="shared" si="101"/>
        <v>0</v>
      </c>
      <c r="AA553" s="77">
        <f t="shared" si="102"/>
        <v>0</v>
      </c>
      <c r="AB553" s="77">
        <f t="shared" si="102"/>
        <v>0</v>
      </c>
      <c r="AC553" s="77">
        <f t="shared" si="102"/>
        <v>0</v>
      </c>
      <c r="AD553" s="77">
        <f t="shared" si="102"/>
        <v>0</v>
      </c>
      <c r="AE553" s="77">
        <f t="shared" si="102"/>
        <v>0</v>
      </c>
      <c r="AF553" s="77">
        <f t="shared" si="102"/>
        <v>0</v>
      </c>
      <c r="AG553" s="77">
        <f t="shared" si="102"/>
        <v>0</v>
      </c>
      <c r="AH553" s="77">
        <f t="shared" si="102"/>
        <v>0</v>
      </c>
      <c r="AI553" s="77">
        <f t="shared" si="102"/>
        <v>0</v>
      </c>
      <c r="AJ553" s="77">
        <f t="shared" si="102"/>
        <v>0</v>
      </c>
      <c r="AK553" s="77">
        <f t="shared" si="95"/>
        <v>0</v>
      </c>
      <c r="AL553" s="78">
        <f t="shared" si="96"/>
        <v>0</v>
      </c>
    </row>
    <row r="554" spans="1:38" ht="23.45" customHeight="1">
      <c r="A554" s="81"/>
      <c r="B554" s="143"/>
      <c r="C554" s="101"/>
      <c r="D554" s="101"/>
      <c r="E554" s="114"/>
      <c r="F554" s="190"/>
      <c r="G554" s="190"/>
      <c r="H554" s="142"/>
      <c r="I554" s="70" t="e">
        <f>VLOOKUP(H554,CARGOS!$A$2:$C$21,2,FALSE)</f>
        <v>#N/A</v>
      </c>
      <c r="J554" s="71" t="e">
        <f>VLOOKUP(H554,CARGOS!$A$2:$C$21,3,FALSE)</f>
        <v>#N/A</v>
      </c>
      <c r="K554" s="152"/>
      <c r="L554" s="153"/>
      <c r="M554" s="73">
        <f t="shared" si="100"/>
        <v>0</v>
      </c>
      <c r="N554" s="153"/>
      <c r="O554" s="75">
        <f t="shared" si="94"/>
        <v>0</v>
      </c>
      <c r="P554" s="76">
        <f t="shared" si="97"/>
        <v>0</v>
      </c>
      <c r="Q554" s="77">
        <f t="shared" si="101"/>
        <v>0</v>
      </c>
      <c r="R554" s="77">
        <f t="shared" si="101"/>
        <v>0</v>
      </c>
      <c r="S554" s="77">
        <f t="shared" si="101"/>
        <v>0</v>
      </c>
      <c r="T554" s="77">
        <f t="shared" si="101"/>
        <v>0</v>
      </c>
      <c r="U554" s="77">
        <f t="shared" si="101"/>
        <v>0</v>
      </c>
      <c r="V554" s="77">
        <f t="shared" si="101"/>
        <v>0</v>
      </c>
      <c r="W554" s="77">
        <f t="shared" si="101"/>
        <v>0</v>
      </c>
      <c r="X554" s="77">
        <f t="shared" si="101"/>
        <v>0</v>
      </c>
      <c r="Y554" s="77">
        <f t="shared" si="101"/>
        <v>0</v>
      </c>
      <c r="Z554" s="77">
        <f t="shared" si="101"/>
        <v>0</v>
      </c>
      <c r="AA554" s="77">
        <f t="shared" si="102"/>
        <v>0</v>
      </c>
      <c r="AB554" s="77">
        <f t="shared" si="102"/>
        <v>0</v>
      </c>
      <c r="AC554" s="77">
        <f t="shared" si="102"/>
        <v>0</v>
      </c>
      <c r="AD554" s="77">
        <f t="shared" si="102"/>
        <v>0</v>
      </c>
      <c r="AE554" s="77">
        <f t="shared" si="102"/>
        <v>0</v>
      </c>
      <c r="AF554" s="77">
        <f t="shared" si="102"/>
        <v>0</v>
      </c>
      <c r="AG554" s="77">
        <f t="shared" si="102"/>
        <v>0</v>
      </c>
      <c r="AH554" s="77">
        <f t="shared" si="102"/>
        <v>0</v>
      </c>
      <c r="AI554" s="77">
        <f t="shared" si="102"/>
        <v>0</v>
      </c>
      <c r="AJ554" s="77">
        <f t="shared" si="102"/>
        <v>0</v>
      </c>
      <c r="AK554" s="77">
        <f t="shared" si="95"/>
        <v>0</v>
      </c>
      <c r="AL554" s="78">
        <f t="shared" si="96"/>
        <v>0</v>
      </c>
    </row>
    <row r="555" spans="1:38">
      <c r="A555" s="81"/>
      <c r="B555" s="143"/>
      <c r="C555" s="101"/>
      <c r="D555" s="101"/>
      <c r="E555" s="114"/>
      <c r="F555" s="190"/>
      <c r="G555" s="190"/>
      <c r="H555" s="142"/>
      <c r="I555" s="70" t="e">
        <f>VLOOKUP(H555,CARGOS!$A$2:$C$21,2,FALSE)</f>
        <v>#N/A</v>
      </c>
      <c r="J555" s="71" t="e">
        <f>VLOOKUP(H555,CARGOS!$A$2:$C$21,3,FALSE)</f>
        <v>#N/A</v>
      </c>
      <c r="K555" s="152"/>
      <c r="L555" s="153"/>
      <c r="M555" s="73">
        <f t="shared" si="100"/>
        <v>0</v>
      </c>
      <c r="N555" s="153"/>
      <c r="O555" s="75">
        <f t="shared" si="94"/>
        <v>0</v>
      </c>
      <c r="P555" s="76">
        <f t="shared" si="97"/>
        <v>0</v>
      </c>
      <c r="Q555" s="77">
        <f t="shared" si="101"/>
        <v>0</v>
      </c>
      <c r="R555" s="77">
        <f t="shared" si="101"/>
        <v>0</v>
      </c>
      <c r="S555" s="77">
        <f t="shared" si="101"/>
        <v>0</v>
      </c>
      <c r="T555" s="77">
        <f t="shared" si="101"/>
        <v>0</v>
      </c>
      <c r="U555" s="77">
        <f t="shared" si="101"/>
        <v>0</v>
      </c>
      <c r="V555" s="77">
        <f t="shared" si="101"/>
        <v>0</v>
      </c>
      <c r="W555" s="77">
        <f t="shared" si="101"/>
        <v>0</v>
      </c>
      <c r="X555" s="77">
        <f t="shared" si="101"/>
        <v>0</v>
      </c>
      <c r="Y555" s="77">
        <f t="shared" si="101"/>
        <v>0</v>
      </c>
      <c r="Z555" s="77">
        <f t="shared" si="101"/>
        <v>0</v>
      </c>
      <c r="AA555" s="77">
        <f t="shared" si="102"/>
        <v>0</v>
      </c>
      <c r="AB555" s="77">
        <f t="shared" si="102"/>
        <v>0</v>
      </c>
      <c r="AC555" s="77">
        <f t="shared" si="102"/>
        <v>0</v>
      </c>
      <c r="AD555" s="77">
        <f t="shared" si="102"/>
        <v>0</v>
      </c>
      <c r="AE555" s="77">
        <f t="shared" si="102"/>
        <v>0</v>
      </c>
      <c r="AF555" s="77">
        <f t="shared" si="102"/>
        <v>0</v>
      </c>
      <c r="AG555" s="77">
        <f t="shared" si="102"/>
        <v>0</v>
      </c>
      <c r="AH555" s="77">
        <f t="shared" si="102"/>
        <v>0</v>
      </c>
      <c r="AI555" s="77">
        <f t="shared" si="102"/>
        <v>0</v>
      </c>
      <c r="AJ555" s="77">
        <f t="shared" si="102"/>
        <v>0</v>
      </c>
      <c r="AK555" s="77">
        <f t="shared" si="95"/>
        <v>0</v>
      </c>
      <c r="AL555" s="78">
        <f t="shared" si="96"/>
        <v>0</v>
      </c>
    </row>
    <row r="556" spans="1:38" ht="40.15" customHeight="1">
      <c r="A556" s="81"/>
      <c r="B556" s="143"/>
      <c r="C556" s="101"/>
      <c r="D556" s="101"/>
      <c r="E556" s="114"/>
      <c r="F556" s="190"/>
      <c r="G556" s="190"/>
      <c r="H556" s="142"/>
      <c r="I556" s="70" t="e">
        <f>VLOOKUP(H556,CARGOS!$A$2:$C$21,2,FALSE)</f>
        <v>#N/A</v>
      </c>
      <c r="J556" s="71" t="e">
        <f>VLOOKUP(H556,CARGOS!$A$2:$C$21,3,FALSE)</f>
        <v>#N/A</v>
      </c>
      <c r="K556" s="152"/>
      <c r="L556" s="153"/>
      <c r="M556" s="73">
        <f t="shared" si="100"/>
        <v>0</v>
      </c>
      <c r="N556" s="153"/>
      <c r="O556" s="75">
        <f t="shared" si="94"/>
        <v>0</v>
      </c>
      <c r="P556" s="76">
        <f t="shared" si="97"/>
        <v>0</v>
      </c>
      <c r="Q556" s="77">
        <f t="shared" si="101"/>
        <v>0</v>
      </c>
      <c r="R556" s="77">
        <f t="shared" si="101"/>
        <v>0</v>
      </c>
      <c r="S556" s="77">
        <f t="shared" si="101"/>
        <v>0</v>
      </c>
      <c r="T556" s="77">
        <f t="shared" si="101"/>
        <v>0</v>
      </c>
      <c r="U556" s="77">
        <f t="shared" si="101"/>
        <v>0</v>
      </c>
      <c r="V556" s="77">
        <f t="shared" si="101"/>
        <v>0</v>
      </c>
      <c r="W556" s="77">
        <f t="shared" si="101"/>
        <v>0</v>
      </c>
      <c r="X556" s="77">
        <f t="shared" si="101"/>
        <v>0</v>
      </c>
      <c r="Y556" s="77">
        <f t="shared" si="101"/>
        <v>0</v>
      </c>
      <c r="Z556" s="77">
        <f t="shared" si="101"/>
        <v>0</v>
      </c>
      <c r="AA556" s="77">
        <f t="shared" si="102"/>
        <v>0</v>
      </c>
      <c r="AB556" s="77">
        <f t="shared" si="102"/>
        <v>0</v>
      </c>
      <c r="AC556" s="77">
        <f t="shared" si="102"/>
        <v>0</v>
      </c>
      <c r="AD556" s="77">
        <f t="shared" si="102"/>
        <v>0</v>
      </c>
      <c r="AE556" s="77">
        <f t="shared" si="102"/>
        <v>0</v>
      </c>
      <c r="AF556" s="77">
        <f t="shared" si="102"/>
        <v>0</v>
      </c>
      <c r="AG556" s="77">
        <f t="shared" si="102"/>
        <v>0</v>
      </c>
      <c r="AH556" s="77">
        <f t="shared" si="102"/>
        <v>0</v>
      </c>
      <c r="AI556" s="77">
        <f t="shared" si="102"/>
        <v>0</v>
      </c>
      <c r="AJ556" s="77">
        <f t="shared" si="102"/>
        <v>0</v>
      </c>
      <c r="AK556" s="77">
        <f t="shared" si="95"/>
        <v>0</v>
      </c>
      <c r="AL556" s="78">
        <f t="shared" si="96"/>
        <v>0</v>
      </c>
    </row>
    <row r="557" spans="1:38">
      <c r="A557" s="81"/>
      <c r="B557" s="143"/>
      <c r="C557" s="101"/>
      <c r="D557" s="101"/>
      <c r="E557" s="114"/>
      <c r="F557" s="190"/>
      <c r="G557" s="190"/>
      <c r="H557" s="142"/>
      <c r="I557" s="70" t="e">
        <f>VLOOKUP(H557,CARGOS!$A$2:$C$21,2,FALSE)</f>
        <v>#N/A</v>
      </c>
      <c r="J557" s="71" t="e">
        <f>VLOOKUP(H557,CARGOS!$A$2:$C$21,3,FALSE)</f>
        <v>#N/A</v>
      </c>
      <c r="K557" s="152"/>
      <c r="L557" s="150"/>
      <c r="M557" s="73">
        <f t="shared" si="100"/>
        <v>0</v>
      </c>
      <c r="N557" s="153"/>
      <c r="O557" s="75">
        <f t="shared" si="94"/>
        <v>0</v>
      </c>
      <c r="P557" s="76">
        <f t="shared" si="97"/>
        <v>0</v>
      </c>
      <c r="Q557" s="77">
        <f t="shared" si="101"/>
        <v>0</v>
      </c>
      <c r="R557" s="77">
        <f t="shared" si="101"/>
        <v>0</v>
      </c>
      <c r="S557" s="77">
        <f t="shared" si="101"/>
        <v>0</v>
      </c>
      <c r="T557" s="77">
        <f t="shared" si="101"/>
        <v>0</v>
      </c>
      <c r="U557" s="77">
        <f t="shared" si="101"/>
        <v>0</v>
      </c>
      <c r="V557" s="77">
        <f t="shared" si="101"/>
        <v>0</v>
      </c>
      <c r="W557" s="77">
        <f t="shared" si="101"/>
        <v>0</v>
      </c>
      <c r="X557" s="77">
        <f t="shared" si="101"/>
        <v>0</v>
      </c>
      <c r="Y557" s="77">
        <f t="shared" si="101"/>
        <v>0</v>
      </c>
      <c r="Z557" s="77">
        <f t="shared" si="101"/>
        <v>0</v>
      </c>
      <c r="AA557" s="77">
        <f t="shared" si="102"/>
        <v>0</v>
      </c>
      <c r="AB557" s="77">
        <f t="shared" si="102"/>
        <v>0</v>
      </c>
      <c r="AC557" s="77">
        <f t="shared" si="102"/>
        <v>0</v>
      </c>
      <c r="AD557" s="77">
        <f t="shared" si="102"/>
        <v>0</v>
      </c>
      <c r="AE557" s="77">
        <f t="shared" si="102"/>
        <v>0</v>
      </c>
      <c r="AF557" s="77">
        <f t="shared" si="102"/>
        <v>0</v>
      </c>
      <c r="AG557" s="77">
        <f t="shared" si="102"/>
        <v>0</v>
      </c>
      <c r="AH557" s="77">
        <f t="shared" si="102"/>
        <v>0</v>
      </c>
      <c r="AI557" s="77">
        <f t="shared" si="102"/>
        <v>0</v>
      </c>
      <c r="AJ557" s="77">
        <f t="shared" si="102"/>
        <v>0</v>
      </c>
      <c r="AK557" s="77">
        <f t="shared" si="95"/>
        <v>0</v>
      </c>
      <c r="AL557" s="78">
        <f t="shared" si="96"/>
        <v>0</v>
      </c>
    </row>
    <row r="558" spans="1:38">
      <c r="A558" s="81"/>
      <c r="B558" s="143"/>
      <c r="C558" s="101"/>
      <c r="D558" s="101"/>
      <c r="E558" s="145"/>
      <c r="F558" s="146"/>
      <c r="G558" s="146"/>
      <c r="H558" s="142"/>
      <c r="I558" s="70" t="e">
        <f>VLOOKUP(H558,CARGOS!$A$2:$C$21,2,FALSE)</f>
        <v>#N/A</v>
      </c>
      <c r="J558" s="71" t="e">
        <f>VLOOKUP(H558,CARGOS!$A$2:$C$21,3,FALSE)</f>
        <v>#N/A</v>
      </c>
      <c r="K558" s="152"/>
      <c r="L558" s="153"/>
      <c r="M558" s="73">
        <f t="shared" si="100"/>
        <v>0</v>
      </c>
      <c r="N558" s="153"/>
      <c r="O558" s="75">
        <f t="shared" si="94"/>
        <v>0</v>
      </c>
      <c r="P558" s="76">
        <f t="shared" si="97"/>
        <v>0</v>
      </c>
      <c r="Q558" s="77">
        <f t="shared" si="101"/>
        <v>0</v>
      </c>
      <c r="R558" s="77">
        <f t="shared" si="101"/>
        <v>0</v>
      </c>
      <c r="S558" s="77">
        <f t="shared" si="101"/>
        <v>0</v>
      </c>
      <c r="T558" s="77">
        <f t="shared" si="101"/>
        <v>0</v>
      </c>
      <c r="U558" s="77">
        <f t="shared" si="101"/>
        <v>0</v>
      </c>
      <c r="V558" s="77">
        <f t="shared" si="101"/>
        <v>0</v>
      </c>
      <c r="W558" s="77">
        <f t="shared" si="101"/>
        <v>0</v>
      </c>
      <c r="X558" s="77">
        <f t="shared" si="101"/>
        <v>0</v>
      </c>
      <c r="Y558" s="77">
        <f t="shared" si="101"/>
        <v>0</v>
      </c>
      <c r="Z558" s="77">
        <f t="shared" si="101"/>
        <v>0</v>
      </c>
      <c r="AA558" s="77">
        <f t="shared" si="102"/>
        <v>0</v>
      </c>
      <c r="AB558" s="77">
        <f t="shared" si="102"/>
        <v>0</v>
      </c>
      <c r="AC558" s="77">
        <f t="shared" si="102"/>
        <v>0</v>
      </c>
      <c r="AD558" s="77">
        <f t="shared" si="102"/>
        <v>0</v>
      </c>
      <c r="AE558" s="77">
        <f t="shared" si="102"/>
        <v>0</v>
      </c>
      <c r="AF558" s="77">
        <f t="shared" si="102"/>
        <v>0</v>
      </c>
      <c r="AG558" s="77">
        <f t="shared" si="102"/>
        <v>0</v>
      </c>
      <c r="AH558" s="77">
        <f t="shared" si="102"/>
        <v>0</v>
      </c>
      <c r="AI558" s="77">
        <f t="shared" si="102"/>
        <v>0</v>
      </c>
      <c r="AJ558" s="77">
        <f t="shared" si="102"/>
        <v>0</v>
      </c>
      <c r="AK558" s="77">
        <f t="shared" si="95"/>
        <v>0</v>
      </c>
      <c r="AL558" s="78">
        <f t="shared" si="96"/>
        <v>0</v>
      </c>
    </row>
    <row r="559" spans="1:38">
      <c r="A559" s="81"/>
      <c r="B559" s="143"/>
      <c r="C559" s="101"/>
      <c r="D559" s="101"/>
      <c r="E559" s="145"/>
      <c r="F559" s="146"/>
      <c r="G559" s="146"/>
      <c r="H559" s="142"/>
      <c r="I559" s="70" t="e">
        <f>VLOOKUP(H559,CARGOS!$A$2:$C$21,2,FALSE)</f>
        <v>#N/A</v>
      </c>
      <c r="J559" s="71" t="e">
        <f>VLOOKUP(H559,CARGOS!$A$2:$C$21,3,FALSE)</f>
        <v>#N/A</v>
      </c>
      <c r="K559" s="152"/>
      <c r="L559" s="153"/>
      <c r="M559" s="73">
        <f t="shared" si="100"/>
        <v>0</v>
      </c>
      <c r="N559" s="153"/>
      <c r="O559" s="75">
        <f t="shared" si="94"/>
        <v>0</v>
      </c>
      <c r="P559" s="76">
        <f t="shared" si="97"/>
        <v>0</v>
      </c>
      <c r="Q559" s="77">
        <f t="shared" si="101"/>
        <v>0</v>
      </c>
      <c r="R559" s="77">
        <f t="shared" si="101"/>
        <v>0</v>
      </c>
      <c r="S559" s="77">
        <f t="shared" si="101"/>
        <v>0</v>
      </c>
      <c r="T559" s="77">
        <f t="shared" si="101"/>
        <v>0</v>
      </c>
      <c r="U559" s="77">
        <f t="shared" si="101"/>
        <v>0</v>
      </c>
      <c r="V559" s="77">
        <f t="shared" si="101"/>
        <v>0</v>
      </c>
      <c r="W559" s="77">
        <f t="shared" si="101"/>
        <v>0</v>
      </c>
      <c r="X559" s="77">
        <f t="shared" si="101"/>
        <v>0</v>
      </c>
      <c r="Y559" s="77">
        <f t="shared" si="101"/>
        <v>0</v>
      </c>
      <c r="Z559" s="77">
        <f t="shared" si="101"/>
        <v>0</v>
      </c>
      <c r="AA559" s="77">
        <f t="shared" si="102"/>
        <v>0</v>
      </c>
      <c r="AB559" s="77">
        <f t="shared" si="102"/>
        <v>0</v>
      </c>
      <c r="AC559" s="77">
        <f t="shared" si="102"/>
        <v>0</v>
      </c>
      <c r="AD559" s="77">
        <f t="shared" si="102"/>
        <v>0</v>
      </c>
      <c r="AE559" s="77">
        <f t="shared" si="102"/>
        <v>0</v>
      </c>
      <c r="AF559" s="77">
        <f t="shared" si="102"/>
        <v>0</v>
      </c>
      <c r="AG559" s="77">
        <f t="shared" si="102"/>
        <v>0</v>
      </c>
      <c r="AH559" s="77">
        <f t="shared" si="102"/>
        <v>0</v>
      </c>
      <c r="AI559" s="77">
        <f t="shared" si="102"/>
        <v>0</v>
      </c>
      <c r="AJ559" s="77">
        <f t="shared" si="102"/>
        <v>0</v>
      </c>
      <c r="AK559" s="77">
        <f t="shared" si="95"/>
        <v>0</v>
      </c>
      <c r="AL559" s="78">
        <f t="shared" si="96"/>
        <v>0</v>
      </c>
    </row>
    <row r="560" spans="1:38">
      <c r="A560" s="81"/>
      <c r="B560" s="143"/>
      <c r="C560" s="101"/>
      <c r="D560" s="101"/>
      <c r="E560" s="145"/>
      <c r="F560" s="146"/>
      <c r="G560" s="146"/>
      <c r="H560" s="142"/>
      <c r="I560" s="70" t="e">
        <f>VLOOKUP(H560,CARGOS!$A$2:$C$21,2,FALSE)</f>
        <v>#N/A</v>
      </c>
      <c r="J560" s="71" t="e">
        <f>VLOOKUP(H560,CARGOS!$A$2:$C$21,3,FALSE)</f>
        <v>#N/A</v>
      </c>
      <c r="K560" s="152"/>
      <c r="L560" s="153"/>
      <c r="M560" s="73">
        <f t="shared" si="100"/>
        <v>0</v>
      </c>
      <c r="N560" s="153"/>
      <c r="O560" s="75">
        <f t="shared" si="94"/>
        <v>0</v>
      </c>
      <c r="P560" s="76">
        <f t="shared" si="97"/>
        <v>0</v>
      </c>
      <c r="Q560" s="77">
        <f t="shared" si="101"/>
        <v>0</v>
      </c>
      <c r="R560" s="77">
        <f t="shared" si="101"/>
        <v>0</v>
      </c>
      <c r="S560" s="77">
        <f t="shared" si="101"/>
        <v>0</v>
      </c>
      <c r="T560" s="77">
        <f t="shared" si="101"/>
        <v>0</v>
      </c>
      <c r="U560" s="77">
        <f t="shared" si="101"/>
        <v>0</v>
      </c>
      <c r="V560" s="77">
        <f t="shared" si="101"/>
        <v>0</v>
      </c>
      <c r="W560" s="77">
        <f t="shared" si="101"/>
        <v>0</v>
      </c>
      <c r="X560" s="77">
        <f t="shared" si="101"/>
        <v>0</v>
      </c>
      <c r="Y560" s="77">
        <f t="shared" si="101"/>
        <v>0</v>
      </c>
      <c r="Z560" s="77">
        <f t="shared" si="101"/>
        <v>0</v>
      </c>
      <c r="AA560" s="77">
        <f t="shared" si="102"/>
        <v>0</v>
      </c>
      <c r="AB560" s="77">
        <f t="shared" si="102"/>
        <v>0</v>
      </c>
      <c r="AC560" s="77">
        <f t="shared" si="102"/>
        <v>0</v>
      </c>
      <c r="AD560" s="77">
        <f t="shared" si="102"/>
        <v>0</v>
      </c>
      <c r="AE560" s="77">
        <f t="shared" si="102"/>
        <v>0</v>
      </c>
      <c r="AF560" s="77">
        <f t="shared" si="102"/>
        <v>0</v>
      </c>
      <c r="AG560" s="77">
        <f t="shared" si="102"/>
        <v>0</v>
      </c>
      <c r="AH560" s="77">
        <f t="shared" si="102"/>
        <v>0</v>
      </c>
      <c r="AI560" s="77">
        <f t="shared" si="102"/>
        <v>0</v>
      </c>
      <c r="AJ560" s="77">
        <f t="shared" si="102"/>
        <v>0</v>
      </c>
      <c r="AK560" s="77">
        <f t="shared" si="95"/>
        <v>0</v>
      </c>
      <c r="AL560" s="78">
        <f t="shared" si="96"/>
        <v>0</v>
      </c>
    </row>
    <row r="561" spans="1:38">
      <c r="A561" s="81"/>
      <c r="B561" s="143"/>
      <c r="C561" s="101"/>
      <c r="D561" s="101"/>
      <c r="E561" s="145"/>
      <c r="F561" s="146"/>
      <c r="G561" s="146"/>
      <c r="H561" s="142"/>
      <c r="I561" s="70" t="e">
        <f>VLOOKUP(H561,CARGOS!$A$2:$C$21,2,FALSE)</f>
        <v>#N/A</v>
      </c>
      <c r="J561" s="71" t="e">
        <f>VLOOKUP(H561,CARGOS!$A$2:$C$21,3,FALSE)</f>
        <v>#N/A</v>
      </c>
      <c r="K561" s="152"/>
      <c r="L561" s="153"/>
      <c r="M561" s="73">
        <f t="shared" si="100"/>
        <v>0</v>
      </c>
      <c r="N561" s="153"/>
      <c r="O561" s="75">
        <f t="shared" si="94"/>
        <v>0</v>
      </c>
      <c r="P561" s="76">
        <f t="shared" si="97"/>
        <v>0</v>
      </c>
      <c r="Q561" s="77">
        <f t="shared" si="101"/>
        <v>0</v>
      </c>
      <c r="R561" s="77">
        <f t="shared" si="101"/>
        <v>0</v>
      </c>
      <c r="S561" s="77">
        <f t="shared" si="101"/>
        <v>0</v>
      </c>
      <c r="T561" s="77">
        <f t="shared" si="101"/>
        <v>0</v>
      </c>
      <c r="U561" s="77">
        <f t="shared" si="101"/>
        <v>0</v>
      </c>
      <c r="V561" s="77">
        <f t="shared" ref="Q561:Z586" si="103">IF($H561=V$5,$K561*$O561,0)</f>
        <v>0</v>
      </c>
      <c r="W561" s="77">
        <f t="shared" si="103"/>
        <v>0</v>
      </c>
      <c r="X561" s="77">
        <f t="shared" si="103"/>
        <v>0</v>
      </c>
      <c r="Y561" s="77">
        <f t="shared" si="103"/>
        <v>0</v>
      </c>
      <c r="Z561" s="77">
        <f t="shared" si="103"/>
        <v>0</v>
      </c>
      <c r="AA561" s="77">
        <f t="shared" si="102"/>
        <v>0</v>
      </c>
      <c r="AB561" s="77">
        <f t="shared" si="102"/>
        <v>0</v>
      </c>
      <c r="AC561" s="77">
        <f t="shared" si="102"/>
        <v>0</v>
      </c>
      <c r="AD561" s="77">
        <f t="shared" si="102"/>
        <v>0</v>
      </c>
      <c r="AE561" s="77">
        <f t="shared" si="102"/>
        <v>0</v>
      </c>
      <c r="AF561" s="77">
        <f t="shared" si="102"/>
        <v>0</v>
      </c>
      <c r="AG561" s="77">
        <f t="shared" ref="AA561:AJ587" si="104">IF($H561=AG$5,$K561*$O561,0)</f>
        <v>0</v>
      </c>
      <c r="AH561" s="77">
        <f t="shared" si="104"/>
        <v>0</v>
      </c>
      <c r="AI561" s="77">
        <f t="shared" si="104"/>
        <v>0</v>
      </c>
      <c r="AJ561" s="77">
        <f t="shared" si="104"/>
        <v>0</v>
      </c>
      <c r="AK561" s="77">
        <f t="shared" si="95"/>
        <v>0</v>
      </c>
      <c r="AL561" s="78">
        <f t="shared" si="96"/>
        <v>0</v>
      </c>
    </row>
    <row r="562" spans="1:38">
      <c r="A562" s="81"/>
      <c r="B562" s="143"/>
      <c r="C562" s="101"/>
      <c r="D562" s="101"/>
      <c r="E562" s="145"/>
      <c r="F562" s="146"/>
      <c r="G562" s="146"/>
      <c r="H562" s="142"/>
      <c r="I562" s="70" t="e">
        <f>VLOOKUP(H562,CARGOS!$A$2:$C$21,2,FALSE)</f>
        <v>#N/A</v>
      </c>
      <c r="J562" s="71" t="e">
        <f>VLOOKUP(H562,CARGOS!$A$2:$C$21,3,FALSE)</f>
        <v>#N/A</v>
      </c>
      <c r="K562" s="152"/>
      <c r="L562" s="153"/>
      <c r="M562" s="73">
        <f t="shared" si="100"/>
        <v>0</v>
      </c>
      <c r="N562" s="153"/>
      <c r="O562" s="75">
        <f t="shared" si="94"/>
        <v>0</v>
      </c>
      <c r="P562" s="76">
        <f t="shared" si="97"/>
        <v>0</v>
      </c>
      <c r="Q562" s="77">
        <f t="shared" si="103"/>
        <v>0</v>
      </c>
      <c r="R562" s="77">
        <f t="shared" si="103"/>
        <v>0</v>
      </c>
      <c r="S562" s="77">
        <f t="shared" si="103"/>
        <v>0</v>
      </c>
      <c r="T562" s="77">
        <f t="shared" si="103"/>
        <v>0</v>
      </c>
      <c r="U562" s="77">
        <f t="shared" si="103"/>
        <v>0</v>
      </c>
      <c r="V562" s="77">
        <f t="shared" si="103"/>
        <v>0</v>
      </c>
      <c r="W562" s="77">
        <f t="shared" si="103"/>
        <v>0</v>
      </c>
      <c r="X562" s="77">
        <f t="shared" si="103"/>
        <v>0</v>
      </c>
      <c r="Y562" s="77">
        <f t="shared" si="103"/>
        <v>0</v>
      </c>
      <c r="Z562" s="77">
        <f t="shared" si="103"/>
        <v>0</v>
      </c>
      <c r="AA562" s="77">
        <f t="shared" si="104"/>
        <v>0</v>
      </c>
      <c r="AB562" s="77">
        <f t="shared" si="104"/>
        <v>0</v>
      </c>
      <c r="AC562" s="77">
        <f t="shared" si="104"/>
        <v>0</v>
      </c>
      <c r="AD562" s="77">
        <f t="shared" si="104"/>
        <v>0</v>
      </c>
      <c r="AE562" s="77">
        <f t="shared" si="104"/>
        <v>0</v>
      </c>
      <c r="AF562" s="77">
        <f t="shared" si="104"/>
        <v>0</v>
      </c>
      <c r="AG562" s="77">
        <f t="shared" si="104"/>
        <v>0</v>
      </c>
      <c r="AH562" s="77">
        <f t="shared" si="104"/>
        <v>0</v>
      </c>
      <c r="AI562" s="77">
        <f t="shared" si="104"/>
        <v>0</v>
      </c>
      <c r="AJ562" s="77">
        <f t="shared" si="104"/>
        <v>0</v>
      </c>
      <c r="AK562" s="77">
        <f t="shared" si="95"/>
        <v>0</v>
      </c>
      <c r="AL562" s="78">
        <f t="shared" si="96"/>
        <v>0</v>
      </c>
    </row>
    <row r="563" spans="1:38" ht="66.599999999999994" customHeight="1">
      <c r="A563" s="81"/>
      <c r="B563" s="143"/>
      <c r="C563" s="101"/>
      <c r="D563" s="101"/>
      <c r="E563" s="145"/>
      <c r="F563" s="146"/>
      <c r="G563" s="146"/>
      <c r="H563" s="142"/>
      <c r="I563" s="70" t="e">
        <f>VLOOKUP(H563,CARGOS!$A$2:$C$21,2,FALSE)</f>
        <v>#N/A</v>
      </c>
      <c r="J563" s="71" t="e">
        <f>VLOOKUP(H563,CARGOS!$A$2:$C$21,3,FALSE)</f>
        <v>#N/A</v>
      </c>
      <c r="K563" s="152"/>
      <c r="L563" s="153"/>
      <c r="M563" s="73">
        <f t="shared" si="100"/>
        <v>0</v>
      </c>
      <c r="N563" s="153"/>
      <c r="O563" s="75">
        <f t="shared" si="94"/>
        <v>0</v>
      </c>
      <c r="P563" s="76">
        <f t="shared" si="97"/>
        <v>0</v>
      </c>
      <c r="Q563" s="77">
        <f t="shared" si="103"/>
        <v>0</v>
      </c>
      <c r="R563" s="77">
        <f t="shared" si="103"/>
        <v>0</v>
      </c>
      <c r="S563" s="77">
        <f t="shared" si="103"/>
        <v>0</v>
      </c>
      <c r="T563" s="77">
        <f t="shared" si="103"/>
        <v>0</v>
      </c>
      <c r="U563" s="77">
        <f t="shared" si="103"/>
        <v>0</v>
      </c>
      <c r="V563" s="77">
        <f t="shared" si="103"/>
        <v>0</v>
      </c>
      <c r="W563" s="77">
        <f t="shared" si="103"/>
        <v>0</v>
      </c>
      <c r="X563" s="77">
        <f t="shared" si="103"/>
        <v>0</v>
      </c>
      <c r="Y563" s="77">
        <f t="shared" si="103"/>
        <v>0</v>
      </c>
      <c r="Z563" s="77">
        <f t="shared" si="103"/>
        <v>0</v>
      </c>
      <c r="AA563" s="77">
        <f t="shared" si="104"/>
        <v>0</v>
      </c>
      <c r="AB563" s="77">
        <f t="shared" si="104"/>
        <v>0</v>
      </c>
      <c r="AC563" s="77">
        <f t="shared" si="104"/>
        <v>0</v>
      </c>
      <c r="AD563" s="77">
        <f t="shared" si="104"/>
        <v>0</v>
      </c>
      <c r="AE563" s="77">
        <f t="shared" si="104"/>
        <v>0</v>
      </c>
      <c r="AF563" s="77">
        <f t="shared" si="104"/>
        <v>0</v>
      </c>
      <c r="AG563" s="77">
        <f t="shared" si="104"/>
        <v>0</v>
      </c>
      <c r="AH563" s="77">
        <f t="shared" si="104"/>
        <v>0</v>
      </c>
      <c r="AI563" s="77">
        <f t="shared" si="104"/>
        <v>0</v>
      </c>
      <c r="AJ563" s="77">
        <f t="shared" si="104"/>
        <v>0</v>
      </c>
      <c r="AK563" s="77">
        <f t="shared" si="95"/>
        <v>0</v>
      </c>
      <c r="AL563" s="78">
        <f t="shared" si="96"/>
        <v>0</v>
      </c>
    </row>
    <row r="564" spans="1:38">
      <c r="A564" s="81"/>
      <c r="B564" s="143"/>
      <c r="C564" s="101"/>
      <c r="D564" s="101"/>
      <c r="E564" s="145"/>
      <c r="F564" s="146"/>
      <c r="G564" s="146"/>
      <c r="H564" s="142"/>
      <c r="I564" s="70" t="e">
        <f>VLOOKUP(H564,CARGOS!$A$2:$C$21,2,FALSE)</f>
        <v>#N/A</v>
      </c>
      <c r="J564" s="71" t="e">
        <f>VLOOKUP(H564,CARGOS!$A$2:$C$21,3,FALSE)</f>
        <v>#N/A</v>
      </c>
      <c r="K564" s="149"/>
      <c r="L564" s="153"/>
      <c r="M564" s="73">
        <f t="shared" si="100"/>
        <v>0</v>
      </c>
      <c r="N564" s="153"/>
      <c r="O564" s="75">
        <f t="shared" si="94"/>
        <v>0</v>
      </c>
      <c r="P564" s="76">
        <f t="shared" si="97"/>
        <v>0</v>
      </c>
      <c r="Q564" s="77">
        <f t="shared" si="103"/>
        <v>0</v>
      </c>
      <c r="R564" s="77">
        <f t="shared" si="103"/>
        <v>0</v>
      </c>
      <c r="S564" s="77">
        <f t="shared" si="103"/>
        <v>0</v>
      </c>
      <c r="T564" s="77">
        <f t="shared" si="103"/>
        <v>0</v>
      </c>
      <c r="U564" s="77">
        <f t="shared" si="103"/>
        <v>0</v>
      </c>
      <c r="V564" s="77">
        <f t="shared" si="103"/>
        <v>0</v>
      </c>
      <c r="W564" s="77">
        <f t="shared" si="103"/>
        <v>0</v>
      </c>
      <c r="X564" s="77">
        <f t="shared" si="103"/>
        <v>0</v>
      </c>
      <c r="Y564" s="77">
        <f t="shared" si="103"/>
        <v>0</v>
      </c>
      <c r="Z564" s="77">
        <f t="shared" si="103"/>
        <v>0</v>
      </c>
      <c r="AA564" s="77">
        <f t="shared" si="104"/>
        <v>0</v>
      </c>
      <c r="AB564" s="77">
        <f t="shared" si="104"/>
        <v>0</v>
      </c>
      <c r="AC564" s="77">
        <f t="shared" si="104"/>
        <v>0</v>
      </c>
      <c r="AD564" s="77">
        <f t="shared" si="104"/>
        <v>0</v>
      </c>
      <c r="AE564" s="77">
        <f t="shared" si="104"/>
        <v>0</v>
      </c>
      <c r="AF564" s="77">
        <f t="shared" si="104"/>
        <v>0</v>
      </c>
      <c r="AG564" s="77">
        <f t="shared" si="104"/>
        <v>0</v>
      </c>
      <c r="AH564" s="77">
        <f t="shared" si="104"/>
        <v>0</v>
      </c>
      <c r="AI564" s="77">
        <f t="shared" si="104"/>
        <v>0</v>
      </c>
      <c r="AJ564" s="77">
        <f t="shared" si="104"/>
        <v>0</v>
      </c>
      <c r="AK564" s="77">
        <f t="shared" si="95"/>
        <v>0</v>
      </c>
      <c r="AL564" s="78">
        <f t="shared" si="96"/>
        <v>0</v>
      </c>
    </row>
    <row r="565" spans="1:38">
      <c r="A565" s="81"/>
      <c r="B565" s="143"/>
      <c r="C565" s="101"/>
      <c r="D565" s="101"/>
      <c r="E565" s="145"/>
      <c r="F565" s="146"/>
      <c r="G565" s="146"/>
      <c r="H565" s="142"/>
      <c r="I565" s="70" t="e">
        <f>VLOOKUP(H565,CARGOS!$A$2:$C$21,2,FALSE)</f>
        <v>#N/A</v>
      </c>
      <c r="J565" s="71" t="e">
        <f>VLOOKUP(H565,CARGOS!$A$2:$C$21,3,FALSE)</f>
        <v>#N/A</v>
      </c>
      <c r="K565" s="149"/>
      <c r="L565" s="153"/>
      <c r="M565" s="73">
        <f t="shared" si="100"/>
        <v>0</v>
      </c>
      <c r="N565" s="153"/>
      <c r="O565" s="75">
        <f t="shared" si="94"/>
        <v>0</v>
      </c>
      <c r="P565" s="76">
        <f t="shared" ref="P565:P626" si="105">AL565</f>
        <v>0</v>
      </c>
      <c r="Q565" s="77">
        <f t="shared" si="103"/>
        <v>0</v>
      </c>
      <c r="R565" s="77">
        <f t="shared" si="103"/>
        <v>0</v>
      </c>
      <c r="S565" s="77">
        <f t="shared" si="103"/>
        <v>0</v>
      </c>
      <c r="T565" s="77">
        <f t="shared" si="103"/>
        <v>0</v>
      </c>
      <c r="U565" s="77">
        <f t="shared" si="103"/>
        <v>0</v>
      </c>
      <c r="V565" s="77">
        <f t="shared" si="103"/>
        <v>0</v>
      </c>
      <c r="W565" s="77">
        <f t="shared" si="103"/>
        <v>0</v>
      </c>
      <c r="X565" s="77">
        <f t="shared" si="103"/>
        <v>0</v>
      </c>
      <c r="Y565" s="77">
        <f t="shared" si="103"/>
        <v>0</v>
      </c>
      <c r="Z565" s="77">
        <f t="shared" si="103"/>
        <v>0</v>
      </c>
      <c r="AA565" s="77">
        <f t="shared" si="104"/>
        <v>0</v>
      </c>
      <c r="AB565" s="77">
        <f t="shared" si="104"/>
        <v>0</v>
      </c>
      <c r="AC565" s="77">
        <f t="shared" si="104"/>
        <v>0</v>
      </c>
      <c r="AD565" s="77">
        <f t="shared" si="104"/>
        <v>0</v>
      </c>
      <c r="AE565" s="77">
        <f t="shared" si="104"/>
        <v>0</v>
      </c>
      <c r="AF565" s="77">
        <f t="shared" si="104"/>
        <v>0</v>
      </c>
      <c r="AG565" s="77">
        <f t="shared" si="104"/>
        <v>0</v>
      </c>
      <c r="AH565" s="77">
        <f t="shared" si="104"/>
        <v>0</v>
      </c>
      <c r="AI565" s="77">
        <f t="shared" si="104"/>
        <v>0</v>
      </c>
      <c r="AJ565" s="77">
        <f t="shared" si="104"/>
        <v>0</v>
      </c>
      <c r="AK565" s="77">
        <f t="shared" si="95"/>
        <v>0</v>
      </c>
      <c r="AL565" s="78">
        <f t="shared" si="96"/>
        <v>0</v>
      </c>
    </row>
    <row r="566" spans="1:38">
      <c r="A566" s="81"/>
      <c r="B566" s="143"/>
      <c r="C566" s="101"/>
      <c r="D566" s="101"/>
      <c r="E566" s="145"/>
      <c r="F566" s="146"/>
      <c r="G566" s="146"/>
      <c r="H566" s="142"/>
      <c r="I566" s="70" t="e">
        <f>VLOOKUP(H566,CARGOS!$A$2:$C$21,2,FALSE)</f>
        <v>#N/A</v>
      </c>
      <c r="J566" s="71" t="e">
        <f>VLOOKUP(H566,CARGOS!$A$2:$C$21,3,FALSE)</f>
        <v>#N/A</v>
      </c>
      <c r="K566" s="149"/>
      <c r="L566" s="153"/>
      <c r="M566" s="73">
        <f t="shared" si="100"/>
        <v>0</v>
      </c>
      <c r="N566" s="153"/>
      <c r="O566" s="75">
        <f t="shared" si="94"/>
        <v>0</v>
      </c>
      <c r="P566" s="76">
        <f t="shared" si="105"/>
        <v>0</v>
      </c>
      <c r="Q566" s="77">
        <f t="shared" si="103"/>
        <v>0</v>
      </c>
      <c r="R566" s="77">
        <f t="shared" si="103"/>
        <v>0</v>
      </c>
      <c r="S566" s="77">
        <f t="shared" si="103"/>
        <v>0</v>
      </c>
      <c r="T566" s="77">
        <f t="shared" si="103"/>
        <v>0</v>
      </c>
      <c r="U566" s="77">
        <f t="shared" si="103"/>
        <v>0</v>
      </c>
      <c r="V566" s="77">
        <f t="shared" si="103"/>
        <v>0</v>
      </c>
      <c r="W566" s="77">
        <f t="shared" si="103"/>
        <v>0</v>
      </c>
      <c r="X566" s="77">
        <f t="shared" si="103"/>
        <v>0</v>
      </c>
      <c r="Y566" s="77">
        <f t="shared" si="103"/>
        <v>0</v>
      </c>
      <c r="Z566" s="77">
        <f t="shared" si="103"/>
        <v>0</v>
      </c>
      <c r="AA566" s="77">
        <f t="shared" si="104"/>
        <v>0</v>
      </c>
      <c r="AB566" s="77">
        <f t="shared" si="104"/>
        <v>0</v>
      </c>
      <c r="AC566" s="77">
        <f t="shared" si="104"/>
        <v>0</v>
      </c>
      <c r="AD566" s="77">
        <f t="shared" si="104"/>
        <v>0</v>
      </c>
      <c r="AE566" s="77">
        <f t="shared" si="104"/>
        <v>0</v>
      </c>
      <c r="AF566" s="77">
        <f t="shared" si="104"/>
        <v>0</v>
      </c>
      <c r="AG566" s="77">
        <f t="shared" si="104"/>
        <v>0</v>
      </c>
      <c r="AH566" s="77">
        <f t="shared" si="104"/>
        <v>0</v>
      </c>
      <c r="AI566" s="77">
        <f t="shared" si="104"/>
        <v>0</v>
      </c>
      <c r="AJ566" s="77">
        <f t="shared" si="104"/>
        <v>0</v>
      </c>
      <c r="AK566" s="77">
        <f t="shared" si="95"/>
        <v>0</v>
      </c>
      <c r="AL566" s="78">
        <f t="shared" si="96"/>
        <v>0</v>
      </c>
    </row>
    <row r="567" spans="1:38">
      <c r="A567" s="81"/>
      <c r="B567" s="143"/>
      <c r="C567" s="101"/>
      <c r="D567" s="101"/>
      <c r="E567" s="145"/>
      <c r="F567" s="146"/>
      <c r="G567" s="146"/>
      <c r="H567" s="142"/>
      <c r="I567" s="70" t="e">
        <f>VLOOKUP(H567,CARGOS!$A$2:$C$21,2,FALSE)</f>
        <v>#N/A</v>
      </c>
      <c r="J567" s="71" t="e">
        <f>VLOOKUP(H567,CARGOS!$A$2:$C$21,3,FALSE)</f>
        <v>#N/A</v>
      </c>
      <c r="K567" s="149"/>
      <c r="L567" s="153"/>
      <c r="M567" s="73">
        <f t="shared" si="100"/>
        <v>0</v>
      </c>
      <c r="N567" s="153"/>
      <c r="O567" s="75">
        <f t="shared" ref="O567:O630" si="106">(1.07*(L567+4*M567+N567)/6)/60</f>
        <v>0</v>
      </c>
      <c r="P567" s="76">
        <f t="shared" si="105"/>
        <v>0</v>
      </c>
      <c r="Q567" s="77">
        <f t="shared" si="103"/>
        <v>0</v>
      </c>
      <c r="R567" s="77">
        <f t="shared" si="103"/>
        <v>0</v>
      </c>
      <c r="S567" s="77">
        <f t="shared" si="103"/>
        <v>0</v>
      </c>
      <c r="T567" s="77">
        <f t="shared" si="103"/>
        <v>0</v>
      </c>
      <c r="U567" s="77">
        <f t="shared" si="103"/>
        <v>0</v>
      </c>
      <c r="V567" s="77">
        <f t="shared" si="103"/>
        <v>0</v>
      </c>
      <c r="W567" s="77">
        <f t="shared" si="103"/>
        <v>0</v>
      </c>
      <c r="X567" s="77">
        <f t="shared" si="103"/>
        <v>0</v>
      </c>
      <c r="Y567" s="77">
        <f t="shared" si="103"/>
        <v>0</v>
      </c>
      <c r="Z567" s="77">
        <f t="shared" si="103"/>
        <v>0</v>
      </c>
      <c r="AA567" s="77">
        <f t="shared" si="104"/>
        <v>0</v>
      </c>
      <c r="AB567" s="77">
        <f t="shared" si="104"/>
        <v>0</v>
      </c>
      <c r="AC567" s="77">
        <f t="shared" si="104"/>
        <v>0</v>
      </c>
      <c r="AD567" s="77">
        <f t="shared" si="104"/>
        <v>0</v>
      </c>
      <c r="AE567" s="77">
        <f t="shared" si="104"/>
        <v>0</v>
      </c>
      <c r="AF567" s="77">
        <f t="shared" si="104"/>
        <v>0</v>
      </c>
      <c r="AG567" s="77">
        <f t="shared" si="104"/>
        <v>0</v>
      </c>
      <c r="AH567" s="77">
        <f t="shared" si="104"/>
        <v>0</v>
      </c>
      <c r="AI567" s="77">
        <f t="shared" si="104"/>
        <v>0</v>
      </c>
      <c r="AJ567" s="77">
        <f t="shared" si="104"/>
        <v>0</v>
      </c>
      <c r="AK567" s="77">
        <f t="shared" ref="AK567:AK630" si="107">SUM(Q567:AJ567)</f>
        <v>0</v>
      </c>
      <c r="AL567" s="78">
        <f t="shared" ref="AL567:AL630" si="108">+AK567/167</f>
        <v>0</v>
      </c>
    </row>
    <row r="568" spans="1:38">
      <c r="A568" s="81"/>
      <c r="B568" s="143"/>
      <c r="C568" s="101"/>
      <c r="D568" s="101"/>
      <c r="E568" s="145"/>
      <c r="F568" s="146"/>
      <c r="G568" s="146"/>
      <c r="H568" s="142"/>
      <c r="I568" s="70" t="e">
        <f>VLOOKUP(H568,CARGOS!$A$2:$C$21,2,FALSE)</f>
        <v>#N/A</v>
      </c>
      <c r="J568" s="71" t="e">
        <f>VLOOKUP(H568,CARGOS!$A$2:$C$21,3,FALSE)</f>
        <v>#N/A</v>
      </c>
      <c r="K568" s="149"/>
      <c r="L568" s="153"/>
      <c r="M568" s="73">
        <f t="shared" si="100"/>
        <v>0</v>
      </c>
      <c r="N568" s="153"/>
      <c r="O568" s="75">
        <f t="shared" si="106"/>
        <v>0</v>
      </c>
      <c r="P568" s="76">
        <f t="shared" si="105"/>
        <v>0</v>
      </c>
      <c r="Q568" s="77">
        <f t="shared" si="103"/>
        <v>0</v>
      </c>
      <c r="R568" s="77">
        <f t="shared" si="103"/>
        <v>0</v>
      </c>
      <c r="S568" s="77">
        <f t="shared" si="103"/>
        <v>0</v>
      </c>
      <c r="T568" s="77">
        <f t="shared" si="103"/>
        <v>0</v>
      </c>
      <c r="U568" s="77">
        <f t="shared" si="103"/>
        <v>0</v>
      </c>
      <c r="V568" s="77">
        <f t="shared" si="103"/>
        <v>0</v>
      </c>
      <c r="W568" s="77">
        <f t="shared" si="103"/>
        <v>0</v>
      </c>
      <c r="X568" s="77">
        <f t="shared" si="103"/>
        <v>0</v>
      </c>
      <c r="Y568" s="77">
        <f t="shared" si="103"/>
        <v>0</v>
      </c>
      <c r="Z568" s="77">
        <f t="shared" si="103"/>
        <v>0</v>
      </c>
      <c r="AA568" s="77">
        <f t="shared" si="104"/>
        <v>0</v>
      </c>
      <c r="AB568" s="77">
        <f t="shared" si="104"/>
        <v>0</v>
      </c>
      <c r="AC568" s="77">
        <f t="shared" si="104"/>
        <v>0</v>
      </c>
      <c r="AD568" s="77">
        <f t="shared" si="104"/>
        <v>0</v>
      </c>
      <c r="AE568" s="77">
        <f t="shared" si="104"/>
        <v>0</v>
      </c>
      <c r="AF568" s="77">
        <f t="shared" si="104"/>
        <v>0</v>
      </c>
      <c r="AG568" s="77">
        <f t="shared" si="104"/>
        <v>0</v>
      </c>
      <c r="AH568" s="77">
        <f t="shared" si="104"/>
        <v>0</v>
      </c>
      <c r="AI568" s="77">
        <f t="shared" si="104"/>
        <v>0</v>
      </c>
      <c r="AJ568" s="77">
        <f t="shared" si="104"/>
        <v>0</v>
      </c>
      <c r="AK568" s="77">
        <f t="shared" si="107"/>
        <v>0</v>
      </c>
      <c r="AL568" s="78">
        <f t="shared" si="108"/>
        <v>0</v>
      </c>
    </row>
    <row r="569" spans="1:38">
      <c r="A569" s="81"/>
      <c r="B569" s="143"/>
      <c r="C569" s="101"/>
      <c r="D569" s="101"/>
      <c r="E569" s="145"/>
      <c r="F569" s="146"/>
      <c r="G569" s="146"/>
      <c r="H569" s="142"/>
      <c r="I569" s="70" t="e">
        <f>VLOOKUP(H569,CARGOS!$A$2:$C$21,2,FALSE)</f>
        <v>#N/A</v>
      </c>
      <c r="J569" s="71" t="e">
        <f>VLOOKUP(H569,CARGOS!$A$2:$C$21,3,FALSE)</f>
        <v>#N/A</v>
      </c>
      <c r="K569" s="149"/>
      <c r="L569" s="153"/>
      <c r="M569" s="73">
        <f t="shared" si="100"/>
        <v>0</v>
      </c>
      <c r="N569" s="153"/>
      <c r="O569" s="75">
        <f t="shared" si="106"/>
        <v>0</v>
      </c>
      <c r="P569" s="76">
        <f t="shared" si="105"/>
        <v>0</v>
      </c>
      <c r="Q569" s="77">
        <f t="shared" si="103"/>
        <v>0</v>
      </c>
      <c r="R569" s="77">
        <f t="shared" si="103"/>
        <v>0</v>
      </c>
      <c r="S569" s="77">
        <f t="shared" si="103"/>
        <v>0</v>
      </c>
      <c r="T569" s="77">
        <f t="shared" si="103"/>
        <v>0</v>
      </c>
      <c r="U569" s="77">
        <f t="shared" si="103"/>
        <v>0</v>
      </c>
      <c r="V569" s="77">
        <f t="shared" si="103"/>
        <v>0</v>
      </c>
      <c r="W569" s="77">
        <f t="shared" si="103"/>
        <v>0</v>
      </c>
      <c r="X569" s="77">
        <f t="shared" si="103"/>
        <v>0</v>
      </c>
      <c r="Y569" s="77">
        <f t="shared" si="103"/>
        <v>0</v>
      </c>
      <c r="Z569" s="77">
        <f t="shared" si="103"/>
        <v>0</v>
      </c>
      <c r="AA569" s="77">
        <f t="shared" si="104"/>
        <v>0</v>
      </c>
      <c r="AB569" s="77">
        <f t="shared" si="104"/>
        <v>0</v>
      </c>
      <c r="AC569" s="77">
        <f t="shared" si="104"/>
        <v>0</v>
      </c>
      <c r="AD569" s="77">
        <f t="shared" si="104"/>
        <v>0</v>
      </c>
      <c r="AE569" s="77">
        <f t="shared" si="104"/>
        <v>0</v>
      </c>
      <c r="AF569" s="77">
        <f t="shared" si="104"/>
        <v>0</v>
      </c>
      <c r="AG569" s="77">
        <f t="shared" si="104"/>
        <v>0</v>
      </c>
      <c r="AH569" s="77">
        <f t="shared" si="104"/>
        <v>0</v>
      </c>
      <c r="AI569" s="77">
        <f t="shared" si="104"/>
        <v>0</v>
      </c>
      <c r="AJ569" s="77">
        <f t="shared" si="104"/>
        <v>0</v>
      </c>
      <c r="AK569" s="77">
        <f t="shared" si="107"/>
        <v>0</v>
      </c>
      <c r="AL569" s="78">
        <f t="shared" si="108"/>
        <v>0</v>
      </c>
    </row>
    <row r="570" spans="1:38">
      <c r="A570" s="81"/>
      <c r="B570" s="143"/>
      <c r="C570" s="101"/>
      <c r="D570" s="101"/>
      <c r="E570" s="145"/>
      <c r="F570" s="146"/>
      <c r="G570" s="146"/>
      <c r="H570" s="142"/>
      <c r="I570" s="70" t="e">
        <f>VLOOKUP(H570,CARGOS!$A$2:$C$21,2,FALSE)</f>
        <v>#N/A</v>
      </c>
      <c r="J570" s="71" t="e">
        <f>VLOOKUP(H570,CARGOS!$A$2:$C$21,3,FALSE)</f>
        <v>#N/A</v>
      </c>
      <c r="K570" s="149"/>
      <c r="L570" s="153"/>
      <c r="M570" s="73">
        <f t="shared" si="100"/>
        <v>0</v>
      </c>
      <c r="N570" s="153"/>
      <c r="O570" s="75">
        <f t="shared" si="106"/>
        <v>0</v>
      </c>
      <c r="P570" s="76">
        <f t="shared" si="105"/>
        <v>0</v>
      </c>
      <c r="Q570" s="77">
        <f t="shared" si="103"/>
        <v>0</v>
      </c>
      <c r="R570" s="77">
        <f t="shared" si="103"/>
        <v>0</v>
      </c>
      <c r="S570" s="77">
        <f t="shared" si="103"/>
        <v>0</v>
      </c>
      <c r="T570" s="77">
        <f t="shared" si="103"/>
        <v>0</v>
      </c>
      <c r="U570" s="77">
        <f t="shared" si="103"/>
        <v>0</v>
      </c>
      <c r="V570" s="77">
        <f t="shared" si="103"/>
        <v>0</v>
      </c>
      <c r="W570" s="77">
        <f t="shared" si="103"/>
        <v>0</v>
      </c>
      <c r="X570" s="77">
        <f t="shared" si="103"/>
        <v>0</v>
      </c>
      <c r="Y570" s="77">
        <f t="shared" si="103"/>
        <v>0</v>
      </c>
      <c r="Z570" s="77">
        <f t="shared" si="103"/>
        <v>0</v>
      </c>
      <c r="AA570" s="77">
        <f t="shared" si="104"/>
        <v>0</v>
      </c>
      <c r="AB570" s="77">
        <f t="shared" si="104"/>
        <v>0</v>
      </c>
      <c r="AC570" s="77">
        <f t="shared" si="104"/>
        <v>0</v>
      </c>
      <c r="AD570" s="77">
        <f t="shared" si="104"/>
        <v>0</v>
      </c>
      <c r="AE570" s="77">
        <f t="shared" si="104"/>
        <v>0</v>
      </c>
      <c r="AF570" s="77">
        <f t="shared" si="104"/>
        <v>0</v>
      </c>
      <c r="AG570" s="77">
        <f t="shared" si="104"/>
        <v>0</v>
      </c>
      <c r="AH570" s="77">
        <f t="shared" si="104"/>
        <v>0</v>
      </c>
      <c r="AI570" s="77">
        <f t="shared" si="104"/>
        <v>0</v>
      </c>
      <c r="AJ570" s="77">
        <f t="shared" si="104"/>
        <v>0</v>
      </c>
      <c r="AK570" s="77">
        <f t="shared" si="107"/>
        <v>0</v>
      </c>
      <c r="AL570" s="78">
        <f t="shared" si="108"/>
        <v>0</v>
      </c>
    </row>
    <row r="571" spans="1:38">
      <c r="A571" s="81"/>
      <c r="B571" s="143"/>
      <c r="C571" s="101"/>
      <c r="D571" s="101"/>
      <c r="E571" s="145"/>
      <c r="F571" s="146"/>
      <c r="G571" s="146"/>
      <c r="H571" s="142"/>
      <c r="I571" s="70" t="e">
        <f>VLOOKUP(H571,CARGOS!$A$2:$C$21,2,FALSE)</f>
        <v>#N/A</v>
      </c>
      <c r="J571" s="71" t="e">
        <f>VLOOKUP(H571,CARGOS!$A$2:$C$21,3,FALSE)</f>
        <v>#N/A</v>
      </c>
      <c r="K571" s="149"/>
      <c r="L571" s="153"/>
      <c r="M571" s="73">
        <f t="shared" si="100"/>
        <v>0</v>
      </c>
      <c r="N571" s="153"/>
      <c r="O571" s="75">
        <f t="shared" si="106"/>
        <v>0</v>
      </c>
      <c r="P571" s="76">
        <f t="shared" si="105"/>
        <v>0</v>
      </c>
      <c r="Q571" s="77">
        <f t="shared" si="103"/>
        <v>0</v>
      </c>
      <c r="R571" s="77">
        <f t="shared" si="103"/>
        <v>0</v>
      </c>
      <c r="S571" s="77">
        <f t="shared" si="103"/>
        <v>0</v>
      </c>
      <c r="T571" s="77">
        <f t="shared" si="103"/>
        <v>0</v>
      </c>
      <c r="U571" s="77">
        <f t="shared" si="103"/>
        <v>0</v>
      </c>
      <c r="V571" s="77">
        <f t="shared" si="103"/>
        <v>0</v>
      </c>
      <c r="W571" s="77">
        <f t="shared" si="103"/>
        <v>0</v>
      </c>
      <c r="X571" s="77">
        <f t="shared" si="103"/>
        <v>0</v>
      </c>
      <c r="Y571" s="77">
        <f t="shared" si="103"/>
        <v>0</v>
      </c>
      <c r="Z571" s="77">
        <f t="shared" si="103"/>
        <v>0</v>
      </c>
      <c r="AA571" s="77">
        <f t="shared" si="104"/>
        <v>0</v>
      </c>
      <c r="AB571" s="77">
        <f t="shared" si="104"/>
        <v>0</v>
      </c>
      <c r="AC571" s="77">
        <f t="shared" si="104"/>
        <v>0</v>
      </c>
      <c r="AD571" s="77">
        <f t="shared" si="104"/>
        <v>0</v>
      </c>
      <c r="AE571" s="77">
        <f t="shared" si="104"/>
        <v>0</v>
      </c>
      <c r="AF571" s="77">
        <f t="shared" si="104"/>
        <v>0</v>
      </c>
      <c r="AG571" s="77">
        <f t="shared" si="104"/>
        <v>0</v>
      </c>
      <c r="AH571" s="77">
        <f t="shared" si="104"/>
        <v>0</v>
      </c>
      <c r="AI571" s="77">
        <f t="shared" si="104"/>
        <v>0</v>
      </c>
      <c r="AJ571" s="77">
        <f t="shared" si="104"/>
        <v>0</v>
      </c>
      <c r="AK571" s="77">
        <f t="shared" si="107"/>
        <v>0</v>
      </c>
      <c r="AL571" s="78">
        <f t="shared" si="108"/>
        <v>0</v>
      </c>
    </row>
    <row r="572" spans="1:38">
      <c r="A572" s="81"/>
      <c r="B572" s="143"/>
      <c r="C572" s="101"/>
      <c r="D572" s="101"/>
      <c r="E572" s="145"/>
      <c r="F572" s="146"/>
      <c r="G572" s="146"/>
      <c r="H572" s="142"/>
      <c r="I572" s="70" t="e">
        <f>VLOOKUP(H572,CARGOS!$A$2:$C$21,2,FALSE)</f>
        <v>#N/A</v>
      </c>
      <c r="J572" s="71" t="e">
        <f>VLOOKUP(H572,CARGOS!$A$2:$C$21,3,FALSE)</f>
        <v>#N/A</v>
      </c>
      <c r="K572" s="149"/>
      <c r="L572" s="153"/>
      <c r="M572" s="73">
        <f t="shared" si="100"/>
        <v>0</v>
      </c>
      <c r="N572" s="153"/>
      <c r="O572" s="75">
        <f t="shared" si="106"/>
        <v>0</v>
      </c>
      <c r="P572" s="76">
        <f t="shared" si="105"/>
        <v>0</v>
      </c>
      <c r="Q572" s="77">
        <f t="shared" si="103"/>
        <v>0</v>
      </c>
      <c r="R572" s="77">
        <f t="shared" si="103"/>
        <v>0</v>
      </c>
      <c r="S572" s="77">
        <f t="shared" si="103"/>
        <v>0</v>
      </c>
      <c r="T572" s="77">
        <f t="shared" si="103"/>
        <v>0</v>
      </c>
      <c r="U572" s="77">
        <f t="shared" si="103"/>
        <v>0</v>
      </c>
      <c r="V572" s="77">
        <f t="shared" si="103"/>
        <v>0</v>
      </c>
      <c r="W572" s="77">
        <f t="shared" si="103"/>
        <v>0</v>
      </c>
      <c r="X572" s="77">
        <f t="shared" si="103"/>
        <v>0</v>
      </c>
      <c r="Y572" s="77">
        <f t="shared" si="103"/>
        <v>0</v>
      </c>
      <c r="Z572" s="77">
        <f t="shared" si="103"/>
        <v>0</v>
      </c>
      <c r="AA572" s="77">
        <f t="shared" si="104"/>
        <v>0</v>
      </c>
      <c r="AB572" s="77">
        <f t="shared" si="104"/>
        <v>0</v>
      </c>
      <c r="AC572" s="77">
        <f t="shared" si="104"/>
        <v>0</v>
      </c>
      <c r="AD572" s="77">
        <f t="shared" si="104"/>
        <v>0</v>
      </c>
      <c r="AE572" s="77">
        <f t="shared" si="104"/>
        <v>0</v>
      </c>
      <c r="AF572" s="77">
        <f t="shared" si="104"/>
        <v>0</v>
      </c>
      <c r="AG572" s="77">
        <f t="shared" si="104"/>
        <v>0</v>
      </c>
      <c r="AH572" s="77">
        <f t="shared" si="104"/>
        <v>0</v>
      </c>
      <c r="AI572" s="77">
        <f t="shared" si="104"/>
        <v>0</v>
      </c>
      <c r="AJ572" s="77">
        <f t="shared" si="104"/>
        <v>0</v>
      </c>
      <c r="AK572" s="77">
        <f t="shared" si="107"/>
        <v>0</v>
      </c>
      <c r="AL572" s="78">
        <f t="shared" si="108"/>
        <v>0</v>
      </c>
    </row>
    <row r="573" spans="1:38">
      <c r="A573" s="81"/>
      <c r="B573" s="143"/>
      <c r="C573" s="101"/>
      <c r="D573" s="101"/>
      <c r="E573" s="145"/>
      <c r="F573" s="146"/>
      <c r="G573" s="146"/>
      <c r="H573" s="142"/>
      <c r="I573" s="70" t="e">
        <f>VLOOKUP(H573,CARGOS!$A$2:$C$21,2,FALSE)</f>
        <v>#N/A</v>
      </c>
      <c r="J573" s="71" t="e">
        <f>VLOOKUP(H573,CARGOS!$A$2:$C$21,3,FALSE)</f>
        <v>#N/A</v>
      </c>
      <c r="K573" s="149"/>
      <c r="L573" s="153"/>
      <c r="M573" s="73">
        <f t="shared" si="100"/>
        <v>0</v>
      </c>
      <c r="N573" s="153"/>
      <c r="O573" s="75">
        <f t="shared" si="106"/>
        <v>0</v>
      </c>
      <c r="P573" s="76">
        <f t="shared" si="105"/>
        <v>0</v>
      </c>
      <c r="Q573" s="77">
        <f t="shared" si="103"/>
        <v>0</v>
      </c>
      <c r="R573" s="77">
        <f t="shared" si="103"/>
        <v>0</v>
      </c>
      <c r="S573" s="77">
        <f t="shared" si="103"/>
        <v>0</v>
      </c>
      <c r="T573" s="77">
        <f t="shared" si="103"/>
        <v>0</v>
      </c>
      <c r="U573" s="77">
        <f t="shared" si="103"/>
        <v>0</v>
      </c>
      <c r="V573" s="77">
        <f t="shared" si="103"/>
        <v>0</v>
      </c>
      <c r="W573" s="77">
        <f t="shared" si="103"/>
        <v>0</v>
      </c>
      <c r="X573" s="77">
        <f t="shared" si="103"/>
        <v>0</v>
      </c>
      <c r="Y573" s="77">
        <f t="shared" si="103"/>
        <v>0</v>
      </c>
      <c r="Z573" s="77">
        <f t="shared" si="103"/>
        <v>0</v>
      </c>
      <c r="AA573" s="77">
        <f t="shared" si="104"/>
        <v>0</v>
      </c>
      <c r="AB573" s="77">
        <f t="shared" si="104"/>
        <v>0</v>
      </c>
      <c r="AC573" s="77">
        <f t="shared" si="104"/>
        <v>0</v>
      </c>
      <c r="AD573" s="77">
        <f t="shared" si="104"/>
        <v>0</v>
      </c>
      <c r="AE573" s="77">
        <f t="shared" si="104"/>
        <v>0</v>
      </c>
      <c r="AF573" s="77">
        <f t="shared" si="104"/>
        <v>0</v>
      </c>
      <c r="AG573" s="77">
        <f t="shared" si="104"/>
        <v>0</v>
      </c>
      <c r="AH573" s="77">
        <f t="shared" si="104"/>
        <v>0</v>
      </c>
      <c r="AI573" s="77">
        <f t="shared" si="104"/>
        <v>0</v>
      </c>
      <c r="AJ573" s="77">
        <f t="shared" si="104"/>
        <v>0</v>
      </c>
      <c r="AK573" s="77">
        <f t="shared" si="107"/>
        <v>0</v>
      </c>
      <c r="AL573" s="78">
        <f t="shared" si="108"/>
        <v>0</v>
      </c>
    </row>
    <row r="574" spans="1:38">
      <c r="A574" s="81"/>
      <c r="B574" s="143"/>
      <c r="C574" s="101"/>
      <c r="D574" s="101"/>
      <c r="E574" s="145"/>
      <c r="F574" s="146"/>
      <c r="G574" s="146"/>
      <c r="H574" s="142"/>
      <c r="I574" s="70" t="e">
        <f>VLOOKUP(H574,CARGOS!$A$2:$C$21,2,FALSE)</f>
        <v>#N/A</v>
      </c>
      <c r="J574" s="71" t="e">
        <f>VLOOKUP(H574,CARGOS!$A$2:$C$21,3,FALSE)</f>
        <v>#N/A</v>
      </c>
      <c r="K574" s="149"/>
      <c r="L574" s="153"/>
      <c r="M574" s="73">
        <f t="shared" si="100"/>
        <v>0</v>
      </c>
      <c r="N574" s="153"/>
      <c r="O574" s="75">
        <f t="shared" si="106"/>
        <v>0</v>
      </c>
      <c r="P574" s="76">
        <f t="shared" si="105"/>
        <v>0</v>
      </c>
      <c r="Q574" s="77">
        <f t="shared" si="103"/>
        <v>0</v>
      </c>
      <c r="R574" s="77">
        <f t="shared" si="103"/>
        <v>0</v>
      </c>
      <c r="S574" s="77">
        <f t="shared" si="103"/>
        <v>0</v>
      </c>
      <c r="T574" s="77">
        <f t="shared" si="103"/>
        <v>0</v>
      </c>
      <c r="U574" s="77">
        <f t="shared" si="103"/>
        <v>0</v>
      </c>
      <c r="V574" s="77">
        <f t="shared" si="103"/>
        <v>0</v>
      </c>
      <c r="W574" s="77">
        <f t="shared" si="103"/>
        <v>0</v>
      </c>
      <c r="X574" s="77">
        <f t="shared" si="103"/>
        <v>0</v>
      </c>
      <c r="Y574" s="77">
        <f t="shared" si="103"/>
        <v>0</v>
      </c>
      <c r="Z574" s="77">
        <f t="shared" si="103"/>
        <v>0</v>
      </c>
      <c r="AA574" s="77">
        <f t="shared" si="104"/>
        <v>0</v>
      </c>
      <c r="AB574" s="77">
        <f t="shared" si="104"/>
        <v>0</v>
      </c>
      <c r="AC574" s="77">
        <f t="shared" si="104"/>
        <v>0</v>
      </c>
      <c r="AD574" s="77">
        <f t="shared" si="104"/>
        <v>0</v>
      </c>
      <c r="AE574" s="77">
        <f t="shared" si="104"/>
        <v>0</v>
      </c>
      <c r="AF574" s="77">
        <f t="shared" si="104"/>
        <v>0</v>
      </c>
      <c r="AG574" s="77">
        <f t="shared" si="104"/>
        <v>0</v>
      </c>
      <c r="AH574" s="77">
        <f t="shared" si="104"/>
        <v>0</v>
      </c>
      <c r="AI574" s="77">
        <f t="shared" si="104"/>
        <v>0</v>
      </c>
      <c r="AJ574" s="77">
        <f t="shared" si="104"/>
        <v>0</v>
      </c>
      <c r="AK574" s="77">
        <f t="shared" si="107"/>
        <v>0</v>
      </c>
      <c r="AL574" s="78">
        <f t="shared" si="108"/>
        <v>0</v>
      </c>
    </row>
    <row r="575" spans="1:38">
      <c r="A575" s="81"/>
      <c r="B575" s="143"/>
      <c r="C575" s="101"/>
      <c r="D575" s="101"/>
      <c r="E575" s="145"/>
      <c r="F575" s="146"/>
      <c r="G575" s="146"/>
      <c r="H575" s="142"/>
      <c r="I575" s="70" t="e">
        <f>VLOOKUP(H575,CARGOS!$A$2:$C$21,2,FALSE)</f>
        <v>#N/A</v>
      </c>
      <c r="J575" s="71" t="e">
        <f>VLOOKUP(H575,CARGOS!$A$2:$C$21,3,FALSE)</f>
        <v>#N/A</v>
      </c>
      <c r="K575" s="149"/>
      <c r="L575" s="153"/>
      <c r="M575" s="73">
        <f t="shared" si="100"/>
        <v>0</v>
      </c>
      <c r="N575" s="153"/>
      <c r="O575" s="75">
        <f t="shared" si="106"/>
        <v>0</v>
      </c>
      <c r="P575" s="76">
        <f t="shared" si="105"/>
        <v>0</v>
      </c>
      <c r="Q575" s="77">
        <f t="shared" si="103"/>
        <v>0</v>
      </c>
      <c r="R575" s="77">
        <f t="shared" si="103"/>
        <v>0</v>
      </c>
      <c r="S575" s="77">
        <f t="shared" si="103"/>
        <v>0</v>
      </c>
      <c r="T575" s="77">
        <f t="shared" si="103"/>
        <v>0</v>
      </c>
      <c r="U575" s="77">
        <f t="shared" si="103"/>
        <v>0</v>
      </c>
      <c r="V575" s="77">
        <f t="shared" si="103"/>
        <v>0</v>
      </c>
      <c r="W575" s="77">
        <f t="shared" si="103"/>
        <v>0</v>
      </c>
      <c r="X575" s="77">
        <f t="shared" si="103"/>
        <v>0</v>
      </c>
      <c r="Y575" s="77">
        <f t="shared" si="103"/>
        <v>0</v>
      </c>
      <c r="Z575" s="77">
        <f t="shared" si="103"/>
        <v>0</v>
      </c>
      <c r="AA575" s="77">
        <f t="shared" si="104"/>
        <v>0</v>
      </c>
      <c r="AB575" s="77">
        <f t="shared" si="104"/>
        <v>0</v>
      </c>
      <c r="AC575" s="77">
        <f t="shared" si="104"/>
        <v>0</v>
      </c>
      <c r="AD575" s="77">
        <f t="shared" si="104"/>
        <v>0</v>
      </c>
      <c r="AE575" s="77">
        <f t="shared" si="104"/>
        <v>0</v>
      </c>
      <c r="AF575" s="77">
        <f t="shared" si="104"/>
        <v>0</v>
      </c>
      <c r="AG575" s="77">
        <f t="shared" si="104"/>
        <v>0</v>
      </c>
      <c r="AH575" s="77">
        <f t="shared" si="104"/>
        <v>0</v>
      </c>
      <c r="AI575" s="77">
        <f t="shared" si="104"/>
        <v>0</v>
      </c>
      <c r="AJ575" s="77">
        <f t="shared" si="104"/>
        <v>0</v>
      </c>
      <c r="AK575" s="77">
        <f t="shared" si="107"/>
        <v>0</v>
      </c>
      <c r="AL575" s="78">
        <f t="shared" si="108"/>
        <v>0</v>
      </c>
    </row>
    <row r="576" spans="1:38">
      <c r="A576" s="81"/>
      <c r="B576" s="143"/>
      <c r="C576" s="101"/>
      <c r="D576" s="101"/>
      <c r="E576" s="114"/>
      <c r="F576" s="190"/>
      <c r="G576" s="190"/>
      <c r="H576" s="142"/>
      <c r="I576" s="70" t="e">
        <f>VLOOKUP(H576,CARGOS!$A$2:$C$21,2,FALSE)</f>
        <v>#N/A</v>
      </c>
      <c r="J576" s="71" t="e">
        <f>VLOOKUP(H576,CARGOS!$A$2:$C$21,3,FALSE)</f>
        <v>#N/A</v>
      </c>
      <c r="K576" s="149"/>
      <c r="L576" s="153"/>
      <c r="M576" s="73">
        <f t="shared" si="100"/>
        <v>0</v>
      </c>
      <c r="N576" s="153"/>
      <c r="O576" s="75">
        <f t="shared" si="106"/>
        <v>0</v>
      </c>
      <c r="P576" s="76">
        <f t="shared" si="105"/>
        <v>0</v>
      </c>
      <c r="Q576" s="77">
        <f t="shared" si="103"/>
        <v>0</v>
      </c>
      <c r="R576" s="77">
        <f t="shared" si="103"/>
        <v>0</v>
      </c>
      <c r="S576" s="77">
        <f t="shared" si="103"/>
        <v>0</v>
      </c>
      <c r="T576" s="77">
        <f t="shared" si="103"/>
        <v>0</v>
      </c>
      <c r="U576" s="77">
        <f t="shared" si="103"/>
        <v>0</v>
      </c>
      <c r="V576" s="77">
        <f t="shared" si="103"/>
        <v>0</v>
      </c>
      <c r="W576" s="77">
        <f t="shared" si="103"/>
        <v>0</v>
      </c>
      <c r="X576" s="77">
        <f t="shared" si="103"/>
        <v>0</v>
      </c>
      <c r="Y576" s="77">
        <f t="shared" si="103"/>
        <v>0</v>
      </c>
      <c r="Z576" s="77">
        <f t="shared" si="103"/>
        <v>0</v>
      </c>
      <c r="AA576" s="77">
        <f t="shared" si="104"/>
        <v>0</v>
      </c>
      <c r="AB576" s="77">
        <f t="shared" si="104"/>
        <v>0</v>
      </c>
      <c r="AC576" s="77">
        <f t="shared" si="104"/>
        <v>0</v>
      </c>
      <c r="AD576" s="77">
        <f t="shared" si="104"/>
        <v>0</v>
      </c>
      <c r="AE576" s="77">
        <f t="shared" si="104"/>
        <v>0</v>
      </c>
      <c r="AF576" s="77">
        <f t="shared" si="104"/>
        <v>0</v>
      </c>
      <c r="AG576" s="77">
        <f t="shared" si="104"/>
        <v>0</v>
      </c>
      <c r="AH576" s="77">
        <f t="shared" si="104"/>
        <v>0</v>
      </c>
      <c r="AI576" s="77">
        <f t="shared" si="104"/>
        <v>0</v>
      </c>
      <c r="AJ576" s="77">
        <f t="shared" si="104"/>
        <v>0</v>
      </c>
      <c r="AK576" s="77">
        <f t="shared" si="107"/>
        <v>0</v>
      </c>
      <c r="AL576" s="78">
        <f t="shared" si="108"/>
        <v>0</v>
      </c>
    </row>
    <row r="577" spans="1:38" ht="51" customHeight="1">
      <c r="A577" s="81"/>
      <c r="B577" s="143"/>
      <c r="C577" s="101"/>
      <c r="D577" s="101"/>
      <c r="E577" s="114"/>
      <c r="F577" s="190"/>
      <c r="G577" s="190"/>
      <c r="H577" s="142"/>
      <c r="I577" s="70" t="e">
        <f>VLOOKUP(H577,CARGOS!$A$2:$C$21,2,FALSE)</f>
        <v>#N/A</v>
      </c>
      <c r="J577" s="71" t="e">
        <f>VLOOKUP(H577,CARGOS!$A$2:$C$21,3,FALSE)</f>
        <v>#N/A</v>
      </c>
      <c r="K577" s="149"/>
      <c r="L577" s="153"/>
      <c r="M577" s="73">
        <f t="shared" si="100"/>
        <v>0</v>
      </c>
      <c r="N577" s="153"/>
      <c r="O577" s="75">
        <f t="shared" si="106"/>
        <v>0</v>
      </c>
      <c r="P577" s="76">
        <f t="shared" si="105"/>
        <v>0</v>
      </c>
      <c r="Q577" s="77">
        <f t="shared" si="103"/>
        <v>0</v>
      </c>
      <c r="R577" s="77">
        <f t="shared" si="103"/>
        <v>0</v>
      </c>
      <c r="S577" s="77">
        <f t="shared" si="103"/>
        <v>0</v>
      </c>
      <c r="T577" s="77">
        <f t="shared" si="103"/>
        <v>0</v>
      </c>
      <c r="U577" s="77">
        <f t="shared" si="103"/>
        <v>0</v>
      </c>
      <c r="V577" s="77">
        <f t="shared" si="103"/>
        <v>0</v>
      </c>
      <c r="W577" s="77">
        <f t="shared" si="103"/>
        <v>0</v>
      </c>
      <c r="X577" s="77">
        <f t="shared" si="103"/>
        <v>0</v>
      </c>
      <c r="Y577" s="77">
        <f t="shared" si="103"/>
        <v>0</v>
      </c>
      <c r="Z577" s="77">
        <f t="shared" si="103"/>
        <v>0</v>
      </c>
      <c r="AA577" s="77">
        <f t="shared" si="104"/>
        <v>0</v>
      </c>
      <c r="AB577" s="77">
        <f t="shared" si="104"/>
        <v>0</v>
      </c>
      <c r="AC577" s="77">
        <f t="shared" si="104"/>
        <v>0</v>
      </c>
      <c r="AD577" s="77">
        <f t="shared" si="104"/>
        <v>0</v>
      </c>
      <c r="AE577" s="77">
        <f t="shared" si="104"/>
        <v>0</v>
      </c>
      <c r="AF577" s="77">
        <f t="shared" si="104"/>
        <v>0</v>
      </c>
      <c r="AG577" s="77">
        <f t="shared" si="104"/>
        <v>0</v>
      </c>
      <c r="AH577" s="77">
        <f t="shared" si="104"/>
        <v>0</v>
      </c>
      <c r="AI577" s="77">
        <f t="shared" si="104"/>
        <v>0</v>
      </c>
      <c r="AJ577" s="77">
        <f t="shared" si="104"/>
        <v>0</v>
      </c>
      <c r="AK577" s="77">
        <f t="shared" si="107"/>
        <v>0</v>
      </c>
      <c r="AL577" s="78">
        <f t="shared" si="108"/>
        <v>0</v>
      </c>
    </row>
    <row r="578" spans="1:38">
      <c r="A578" s="81"/>
      <c r="B578" s="143"/>
      <c r="C578" s="101"/>
      <c r="D578" s="101"/>
      <c r="E578" s="114"/>
      <c r="F578" s="190"/>
      <c r="G578" s="190"/>
      <c r="H578" s="142"/>
      <c r="I578" s="70" t="e">
        <f>VLOOKUP(H578,CARGOS!$A$2:$C$21,2,FALSE)</f>
        <v>#N/A</v>
      </c>
      <c r="J578" s="71" t="e">
        <f>VLOOKUP(H578,CARGOS!$A$2:$C$21,3,FALSE)</f>
        <v>#N/A</v>
      </c>
      <c r="K578" s="149"/>
      <c r="L578" s="153"/>
      <c r="M578" s="73">
        <f t="shared" si="100"/>
        <v>0</v>
      </c>
      <c r="N578" s="153"/>
      <c r="O578" s="75">
        <f t="shared" si="106"/>
        <v>0</v>
      </c>
      <c r="P578" s="76">
        <f t="shared" si="105"/>
        <v>0</v>
      </c>
      <c r="Q578" s="77">
        <f t="shared" si="103"/>
        <v>0</v>
      </c>
      <c r="R578" s="77">
        <f t="shared" si="103"/>
        <v>0</v>
      </c>
      <c r="S578" s="77">
        <f t="shared" si="103"/>
        <v>0</v>
      </c>
      <c r="T578" s="77">
        <f t="shared" si="103"/>
        <v>0</v>
      </c>
      <c r="U578" s="77">
        <f t="shared" si="103"/>
        <v>0</v>
      </c>
      <c r="V578" s="77">
        <f t="shared" si="103"/>
        <v>0</v>
      </c>
      <c r="W578" s="77">
        <f t="shared" si="103"/>
        <v>0</v>
      </c>
      <c r="X578" s="77">
        <f t="shared" si="103"/>
        <v>0</v>
      </c>
      <c r="Y578" s="77">
        <f t="shared" si="103"/>
        <v>0</v>
      </c>
      <c r="Z578" s="77">
        <f t="shared" si="103"/>
        <v>0</v>
      </c>
      <c r="AA578" s="77">
        <f t="shared" si="104"/>
        <v>0</v>
      </c>
      <c r="AB578" s="77">
        <f t="shared" si="104"/>
        <v>0</v>
      </c>
      <c r="AC578" s="77">
        <f t="shared" si="104"/>
        <v>0</v>
      </c>
      <c r="AD578" s="77">
        <f t="shared" si="104"/>
        <v>0</v>
      </c>
      <c r="AE578" s="77">
        <f t="shared" si="104"/>
        <v>0</v>
      </c>
      <c r="AF578" s="77">
        <f t="shared" si="104"/>
        <v>0</v>
      </c>
      <c r="AG578" s="77">
        <f t="shared" si="104"/>
        <v>0</v>
      </c>
      <c r="AH578" s="77">
        <f t="shared" si="104"/>
        <v>0</v>
      </c>
      <c r="AI578" s="77">
        <f t="shared" si="104"/>
        <v>0</v>
      </c>
      <c r="AJ578" s="77">
        <f t="shared" si="104"/>
        <v>0</v>
      </c>
      <c r="AK578" s="77">
        <f t="shared" si="107"/>
        <v>0</v>
      </c>
      <c r="AL578" s="78">
        <f t="shared" si="108"/>
        <v>0</v>
      </c>
    </row>
    <row r="579" spans="1:38">
      <c r="A579" s="81"/>
      <c r="B579" s="143"/>
      <c r="C579" s="101"/>
      <c r="D579" s="101"/>
      <c r="E579" s="161"/>
      <c r="F579" s="187"/>
      <c r="G579" s="187"/>
      <c r="H579" s="142"/>
      <c r="I579" s="70" t="e">
        <f>VLOOKUP(H579,CARGOS!$A$2:$C$21,2,FALSE)</f>
        <v>#N/A</v>
      </c>
      <c r="J579" s="71" t="e">
        <f>VLOOKUP(H579,CARGOS!$A$2:$C$21,3,FALSE)</f>
        <v>#N/A</v>
      </c>
      <c r="K579" s="149"/>
      <c r="L579" s="153"/>
      <c r="M579" s="73">
        <f t="shared" si="100"/>
        <v>0</v>
      </c>
      <c r="N579" s="153"/>
      <c r="O579" s="75">
        <f t="shared" si="106"/>
        <v>0</v>
      </c>
      <c r="P579" s="76">
        <f t="shared" si="105"/>
        <v>0</v>
      </c>
      <c r="Q579" s="77">
        <f t="shared" si="103"/>
        <v>0</v>
      </c>
      <c r="R579" s="77">
        <f t="shared" si="103"/>
        <v>0</v>
      </c>
      <c r="S579" s="77">
        <f t="shared" si="103"/>
        <v>0</v>
      </c>
      <c r="T579" s="77">
        <f t="shared" si="103"/>
        <v>0</v>
      </c>
      <c r="U579" s="77">
        <f t="shared" si="103"/>
        <v>0</v>
      </c>
      <c r="V579" s="77">
        <f t="shared" si="103"/>
        <v>0</v>
      </c>
      <c r="W579" s="77">
        <f t="shared" si="103"/>
        <v>0</v>
      </c>
      <c r="X579" s="77">
        <f t="shared" si="103"/>
        <v>0</v>
      </c>
      <c r="Y579" s="77">
        <f t="shared" si="103"/>
        <v>0</v>
      </c>
      <c r="Z579" s="77">
        <f t="shared" si="103"/>
        <v>0</v>
      </c>
      <c r="AA579" s="77">
        <f t="shared" si="104"/>
        <v>0</v>
      </c>
      <c r="AB579" s="77">
        <f t="shared" si="104"/>
        <v>0</v>
      </c>
      <c r="AC579" s="77">
        <f t="shared" si="104"/>
        <v>0</v>
      </c>
      <c r="AD579" s="77">
        <f t="shared" si="104"/>
        <v>0</v>
      </c>
      <c r="AE579" s="77">
        <f t="shared" si="104"/>
        <v>0</v>
      </c>
      <c r="AF579" s="77">
        <f t="shared" si="104"/>
        <v>0</v>
      </c>
      <c r="AG579" s="77">
        <f t="shared" si="104"/>
        <v>0</v>
      </c>
      <c r="AH579" s="77">
        <f t="shared" si="104"/>
        <v>0</v>
      </c>
      <c r="AI579" s="77">
        <f t="shared" si="104"/>
        <v>0</v>
      </c>
      <c r="AJ579" s="77">
        <f t="shared" si="104"/>
        <v>0</v>
      </c>
      <c r="AK579" s="77">
        <f t="shared" si="107"/>
        <v>0</v>
      </c>
      <c r="AL579" s="78">
        <f t="shared" si="108"/>
        <v>0</v>
      </c>
    </row>
    <row r="580" spans="1:38">
      <c r="A580" s="81"/>
      <c r="B580" s="143"/>
      <c r="C580" s="101"/>
      <c r="D580" s="101"/>
      <c r="E580" s="161"/>
      <c r="F580" s="187"/>
      <c r="G580" s="187"/>
      <c r="H580" s="142"/>
      <c r="I580" s="70" t="e">
        <f>VLOOKUP(H580,CARGOS!$A$2:$C$21,2,FALSE)</f>
        <v>#N/A</v>
      </c>
      <c r="J580" s="71" t="e">
        <f>VLOOKUP(H580,CARGOS!$A$2:$C$21,3,FALSE)</f>
        <v>#N/A</v>
      </c>
      <c r="K580" s="149"/>
      <c r="L580" s="153"/>
      <c r="M580" s="73">
        <f t="shared" si="100"/>
        <v>0</v>
      </c>
      <c r="N580" s="153"/>
      <c r="O580" s="75">
        <f t="shared" si="106"/>
        <v>0</v>
      </c>
      <c r="P580" s="76">
        <f t="shared" si="105"/>
        <v>0</v>
      </c>
      <c r="Q580" s="77">
        <f t="shared" si="103"/>
        <v>0</v>
      </c>
      <c r="R580" s="77">
        <f t="shared" si="103"/>
        <v>0</v>
      </c>
      <c r="S580" s="77">
        <f t="shared" si="103"/>
        <v>0</v>
      </c>
      <c r="T580" s="77">
        <f t="shared" si="103"/>
        <v>0</v>
      </c>
      <c r="U580" s="77">
        <f t="shared" si="103"/>
        <v>0</v>
      </c>
      <c r="V580" s="77">
        <f t="shared" si="103"/>
        <v>0</v>
      </c>
      <c r="W580" s="77">
        <f t="shared" si="103"/>
        <v>0</v>
      </c>
      <c r="X580" s="77">
        <f t="shared" si="103"/>
        <v>0</v>
      </c>
      <c r="Y580" s="77">
        <f t="shared" si="103"/>
        <v>0</v>
      </c>
      <c r="Z580" s="77">
        <f t="shared" si="103"/>
        <v>0</v>
      </c>
      <c r="AA580" s="77">
        <f t="shared" si="104"/>
        <v>0</v>
      </c>
      <c r="AB580" s="77">
        <f t="shared" si="104"/>
        <v>0</v>
      </c>
      <c r="AC580" s="77">
        <f t="shared" si="104"/>
        <v>0</v>
      </c>
      <c r="AD580" s="77">
        <f t="shared" si="104"/>
        <v>0</v>
      </c>
      <c r="AE580" s="77">
        <f t="shared" si="104"/>
        <v>0</v>
      </c>
      <c r="AF580" s="77">
        <f t="shared" si="104"/>
        <v>0</v>
      </c>
      <c r="AG580" s="77">
        <f t="shared" si="104"/>
        <v>0</v>
      </c>
      <c r="AH580" s="77">
        <f t="shared" si="104"/>
        <v>0</v>
      </c>
      <c r="AI580" s="77">
        <f t="shared" si="104"/>
        <v>0</v>
      </c>
      <c r="AJ580" s="77">
        <f t="shared" si="104"/>
        <v>0</v>
      </c>
      <c r="AK580" s="77">
        <f t="shared" si="107"/>
        <v>0</v>
      </c>
      <c r="AL580" s="78">
        <f t="shared" si="108"/>
        <v>0</v>
      </c>
    </row>
    <row r="581" spans="1:38">
      <c r="A581" s="81"/>
      <c r="B581" s="143"/>
      <c r="C581" s="101"/>
      <c r="D581" s="101"/>
      <c r="E581" s="161"/>
      <c r="F581" s="187"/>
      <c r="G581" s="187"/>
      <c r="H581" s="142"/>
      <c r="I581" s="70" t="e">
        <f>VLOOKUP(H581,CARGOS!$A$2:$C$21,2,FALSE)</f>
        <v>#N/A</v>
      </c>
      <c r="J581" s="71" t="e">
        <f>VLOOKUP(H581,CARGOS!$A$2:$C$21,3,FALSE)</f>
        <v>#N/A</v>
      </c>
      <c r="K581" s="149"/>
      <c r="L581" s="153"/>
      <c r="M581" s="73">
        <f t="shared" si="100"/>
        <v>0</v>
      </c>
      <c r="N581" s="153"/>
      <c r="O581" s="75">
        <f t="shared" si="106"/>
        <v>0</v>
      </c>
      <c r="P581" s="76">
        <f t="shared" si="105"/>
        <v>0</v>
      </c>
      <c r="Q581" s="77">
        <f t="shared" si="103"/>
        <v>0</v>
      </c>
      <c r="R581" s="77">
        <f t="shared" si="103"/>
        <v>0</v>
      </c>
      <c r="S581" s="77">
        <f t="shared" si="103"/>
        <v>0</v>
      </c>
      <c r="T581" s="77">
        <f t="shared" si="103"/>
        <v>0</v>
      </c>
      <c r="U581" s="77">
        <f t="shared" si="103"/>
        <v>0</v>
      </c>
      <c r="V581" s="77">
        <f t="shared" si="103"/>
        <v>0</v>
      </c>
      <c r="W581" s="77">
        <f t="shared" si="103"/>
        <v>0</v>
      </c>
      <c r="X581" s="77">
        <f t="shared" si="103"/>
        <v>0</v>
      </c>
      <c r="Y581" s="77">
        <f t="shared" si="103"/>
        <v>0</v>
      </c>
      <c r="Z581" s="77">
        <f t="shared" si="103"/>
        <v>0</v>
      </c>
      <c r="AA581" s="77">
        <f t="shared" si="104"/>
        <v>0</v>
      </c>
      <c r="AB581" s="77">
        <f t="shared" si="104"/>
        <v>0</v>
      </c>
      <c r="AC581" s="77">
        <f t="shared" si="104"/>
        <v>0</v>
      </c>
      <c r="AD581" s="77">
        <f t="shared" si="104"/>
        <v>0</v>
      </c>
      <c r="AE581" s="77">
        <f t="shared" si="104"/>
        <v>0</v>
      </c>
      <c r="AF581" s="77">
        <f t="shared" si="104"/>
        <v>0</v>
      </c>
      <c r="AG581" s="77">
        <f t="shared" si="104"/>
        <v>0</v>
      </c>
      <c r="AH581" s="77">
        <f t="shared" si="104"/>
        <v>0</v>
      </c>
      <c r="AI581" s="77">
        <f t="shared" si="104"/>
        <v>0</v>
      </c>
      <c r="AJ581" s="77">
        <f t="shared" si="104"/>
        <v>0</v>
      </c>
      <c r="AK581" s="77">
        <f t="shared" si="107"/>
        <v>0</v>
      </c>
      <c r="AL581" s="78">
        <f t="shared" si="108"/>
        <v>0</v>
      </c>
    </row>
    <row r="582" spans="1:38">
      <c r="A582" s="81"/>
      <c r="B582" s="143"/>
      <c r="C582" s="101"/>
      <c r="D582" s="101"/>
      <c r="E582" s="161"/>
      <c r="F582" s="187"/>
      <c r="G582" s="187"/>
      <c r="H582" s="142"/>
      <c r="I582" s="70" t="e">
        <f>VLOOKUP(H582,CARGOS!$A$2:$C$21,2,FALSE)</f>
        <v>#N/A</v>
      </c>
      <c r="J582" s="71" t="e">
        <f>VLOOKUP(H582,CARGOS!$A$2:$C$21,3,FALSE)</f>
        <v>#N/A</v>
      </c>
      <c r="K582" s="149"/>
      <c r="L582" s="153"/>
      <c r="M582" s="73">
        <f t="shared" si="100"/>
        <v>0</v>
      </c>
      <c r="N582" s="153"/>
      <c r="O582" s="75">
        <f t="shared" si="106"/>
        <v>0</v>
      </c>
      <c r="P582" s="76">
        <f t="shared" si="105"/>
        <v>0</v>
      </c>
      <c r="Q582" s="77">
        <f t="shared" si="103"/>
        <v>0</v>
      </c>
      <c r="R582" s="77">
        <f t="shared" si="103"/>
        <v>0</v>
      </c>
      <c r="S582" s="77">
        <f t="shared" si="103"/>
        <v>0</v>
      </c>
      <c r="T582" s="77">
        <f t="shared" si="103"/>
        <v>0</v>
      </c>
      <c r="U582" s="77">
        <f t="shared" si="103"/>
        <v>0</v>
      </c>
      <c r="V582" s="77">
        <f t="shared" si="103"/>
        <v>0</v>
      </c>
      <c r="W582" s="77">
        <f t="shared" si="103"/>
        <v>0</v>
      </c>
      <c r="X582" s="77">
        <f t="shared" si="103"/>
        <v>0</v>
      </c>
      <c r="Y582" s="77">
        <f t="shared" si="103"/>
        <v>0</v>
      </c>
      <c r="Z582" s="77">
        <f t="shared" si="103"/>
        <v>0</v>
      </c>
      <c r="AA582" s="77">
        <f t="shared" si="104"/>
        <v>0</v>
      </c>
      <c r="AB582" s="77">
        <f t="shared" si="104"/>
        <v>0</v>
      </c>
      <c r="AC582" s="77">
        <f t="shared" si="104"/>
        <v>0</v>
      </c>
      <c r="AD582" s="77">
        <f t="shared" si="104"/>
        <v>0</v>
      </c>
      <c r="AE582" s="77">
        <f t="shared" si="104"/>
        <v>0</v>
      </c>
      <c r="AF582" s="77">
        <f t="shared" si="104"/>
        <v>0</v>
      </c>
      <c r="AG582" s="77">
        <f t="shared" si="104"/>
        <v>0</v>
      </c>
      <c r="AH582" s="77">
        <f t="shared" si="104"/>
        <v>0</v>
      </c>
      <c r="AI582" s="77">
        <f t="shared" si="104"/>
        <v>0</v>
      </c>
      <c r="AJ582" s="77">
        <f t="shared" si="104"/>
        <v>0</v>
      </c>
      <c r="AK582" s="77">
        <f t="shared" si="107"/>
        <v>0</v>
      </c>
      <c r="AL582" s="78">
        <f t="shared" si="108"/>
        <v>0</v>
      </c>
    </row>
    <row r="583" spans="1:38">
      <c r="A583" s="81"/>
      <c r="B583" s="143"/>
      <c r="C583" s="101"/>
      <c r="D583" s="101"/>
      <c r="E583" s="114"/>
      <c r="F583" s="190"/>
      <c r="G583" s="190"/>
      <c r="H583" s="142"/>
      <c r="I583" s="70" t="e">
        <f>VLOOKUP(H583,CARGOS!$A$2:$C$21,2,FALSE)</f>
        <v>#N/A</v>
      </c>
      <c r="J583" s="71" t="e">
        <f>VLOOKUP(H583,CARGOS!$A$2:$C$21,3,FALSE)</f>
        <v>#N/A</v>
      </c>
      <c r="K583" s="149"/>
      <c r="L583" s="153"/>
      <c r="M583" s="73">
        <f t="shared" si="100"/>
        <v>0</v>
      </c>
      <c r="N583" s="153"/>
      <c r="O583" s="75">
        <f t="shared" si="106"/>
        <v>0</v>
      </c>
      <c r="P583" s="76">
        <f t="shared" si="105"/>
        <v>0</v>
      </c>
      <c r="Q583" s="77">
        <f t="shared" si="103"/>
        <v>0</v>
      </c>
      <c r="R583" s="77">
        <f t="shared" si="103"/>
        <v>0</v>
      </c>
      <c r="S583" s="77">
        <f t="shared" si="103"/>
        <v>0</v>
      </c>
      <c r="T583" s="77">
        <f t="shared" si="103"/>
        <v>0</v>
      </c>
      <c r="U583" s="77">
        <f t="shared" si="103"/>
        <v>0</v>
      </c>
      <c r="V583" s="77">
        <f t="shared" si="103"/>
        <v>0</v>
      </c>
      <c r="W583" s="77">
        <f t="shared" si="103"/>
        <v>0</v>
      </c>
      <c r="X583" s="77">
        <f t="shared" si="103"/>
        <v>0</v>
      </c>
      <c r="Y583" s="77">
        <f t="shared" si="103"/>
        <v>0</v>
      </c>
      <c r="Z583" s="77">
        <f t="shared" si="103"/>
        <v>0</v>
      </c>
      <c r="AA583" s="77">
        <f t="shared" si="104"/>
        <v>0</v>
      </c>
      <c r="AB583" s="77">
        <f t="shared" si="104"/>
        <v>0</v>
      </c>
      <c r="AC583" s="77">
        <f t="shared" si="104"/>
        <v>0</v>
      </c>
      <c r="AD583" s="77">
        <f t="shared" si="104"/>
        <v>0</v>
      </c>
      <c r="AE583" s="77">
        <f t="shared" si="104"/>
        <v>0</v>
      </c>
      <c r="AF583" s="77">
        <f t="shared" si="104"/>
        <v>0</v>
      </c>
      <c r="AG583" s="77">
        <f t="shared" si="104"/>
        <v>0</v>
      </c>
      <c r="AH583" s="77">
        <f t="shared" si="104"/>
        <v>0</v>
      </c>
      <c r="AI583" s="77">
        <f t="shared" si="104"/>
        <v>0</v>
      </c>
      <c r="AJ583" s="77">
        <f t="shared" si="104"/>
        <v>0</v>
      </c>
      <c r="AK583" s="77">
        <f t="shared" si="107"/>
        <v>0</v>
      </c>
      <c r="AL583" s="78">
        <f t="shared" si="108"/>
        <v>0</v>
      </c>
    </row>
    <row r="584" spans="1:38">
      <c r="A584" s="81"/>
      <c r="B584" s="143"/>
      <c r="C584" s="101"/>
      <c r="D584" s="101"/>
      <c r="E584" s="114"/>
      <c r="F584" s="190"/>
      <c r="G584" s="190"/>
      <c r="H584" s="142"/>
      <c r="I584" s="70" t="e">
        <f>VLOOKUP(H584,CARGOS!$A$2:$C$21,2,FALSE)</f>
        <v>#N/A</v>
      </c>
      <c r="J584" s="71" t="e">
        <f>VLOOKUP(H584,CARGOS!$A$2:$C$21,3,FALSE)</f>
        <v>#N/A</v>
      </c>
      <c r="K584" s="149"/>
      <c r="L584" s="153"/>
      <c r="M584" s="73">
        <f t="shared" si="100"/>
        <v>0</v>
      </c>
      <c r="N584" s="153"/>
      <c r="O584" s="75">
        <f t="shared" si="106"/>
        <v>0</v>
      </c>
      <c r="P584" s="76">
        <f t="shared" si="105"/>
        <v>0</v>
      </c>
      <c r="Q584" s="77">
        <f t="shared" si="103"/>
        <v>0</v>
      </c>
      <c r="R584" s="77">
        <f t="shared" si="103"/>
        <v>0</v>
      </c>
      <c r="S584" s="77">
        <f t="shared" si="103"/>
        <v>0</v>
      </c>
      <c r="T584" s="77">
        <f t="shared" si="103"/>
        <v>0</v>
      </c>
      <c r="U584" s="77">
        <f t="shared" si="103"/>
        <v>0</v>
      </c>
      <c r="V584" s="77">
        <f t="shared" si="103"/>
        <v>0</v>
      </c>
      <c r="W584" s="77">
        <f t="shared" si="103"/>
        <v>0</v>
      </c>
      <c r="X584" s="77">
        <f t="shared" si="103"/>
        <v>0</v>
      </c>
      <c r="Y584" s="77">
        <f t="shared" si="103"/>
        <v>0</v>
      </c>
      <c r="Z584" s="77">
        <f t="shared" si="103"/>
        <v>0</v>
      </c>
      <c r="AA584" s="77">
        <f t="shared" si="104"/>
        <v>0</v>
      </c>
      <c r="AB584" s="77">
        <f t="shared" si="104"/>
        <v>0</v>
      </c>
      <c r="AC584" s="77">
        <f t="shared" si="104"/>
        <v>0</v>
      </c>
      <c r="AD584" s="77">
        <f t="shared" si="104"/>
        <v>0</v>
      </c>
      <c r="AE584" s="77">
        <f t="shared" si="104"/>
        <v>0</v>
      </c>
      <c r="AF584" s="77">
        <f t="shared" si="104"/>
        <v>0</v>
      </c>
      <c r="AG584" s="77">
        <f t="shared" si="104"/>
        <v>0</v>
      </c>
      <c r="AH584" s="77">
        <f t="shared" si="104"/>
        <v>0</v>
      </c>
      <c r="AI584" s="77">
        <f t="shared" si="104"/>
        <v>0</v>
      </c>
      <c r="AJ584" s="77">
        <f t="shared" si="104"/>
        <v>0</v>
      </c>
      <c r="AK584" s="77">
        <f t="shared" si="107"/>
        <v>0</v>
      </c>
      <c r="AL584" s="78">
        <f t="shared" si="108"/>
        <v>0</v>
      </c>
    </row>
    <row r="585" spans="1:38">
      <c r="A585" s="81"/>
      <c r="B585" s="143"/>
      <c r="C585" s="101"/>
      <c r="D585" s="101"/>
      <c r="E585" s="161"/>
      <c r="F585" s="187"/>
      <c r="G585" s="187"/>
      <c r="H585" s="142"/>
      <c r="I585" s="70" t="e">
        <f>VLOOKUP(H585,CARGOS!$A$2:$C$21,2,FALSE)</f>
        <v>#N/A</v>
      </c>
      <c r="J585" s="71" t="e">
        <f>VLOOKUP(H585,CARGOS!$A$2:$C$21,3,FALSE)</f>
        <v>#N/A</v>
      </c>
      <c r="K585" s="149"/>
      <c r="L585" s="153"/>
      <c r="M585" s="73">
        <f t="shared" si="100"/>
        <v>0</v>
      </c>
      <c r="N585" s="153"/>
      <c r="O585" s="75">
        <f t="shared" si="106"/>
        <v>0</v>
      </c>
      <c r="P585" s="76">
        <f t="shared" si="105"/>
        <v>0</v>
      </c>
      <c r="Q585" s="77">
        <f t="shared" si="103"/>
        <v>0</v>
      </c>
      <c r="R585" s="77">
        <f t="shared" si="103"/>
        <v>0</v>
      </c>
      <c r="S585" s="77">
        <f t="shared" si="103"/>
        <v>0</v>
      </c>
      <c r="T585" s="77">
        <f t="shared" si="103"/>
        <v>0</v>
      </c>
      <c r="U585" s="77">
        <f t="shared" si="103"/>
        <v>0</v>
      </c>
      <c r="V585" s="77">
        <f t="shared" si="103"/>
        <v>0</v>
      </c>
      <c r="W585" s="77">
        <f t="shared" si="103"/>
        <v>0</v>
      </c>
      <c r="X585" s="77">
        <f t="shared" si="103"/>
        <v>0</v>
      </c>
      <c r="Y585" s="77">
        <f t="shared" si="103"/>
        <v>0</v>
      </c>
      <c r="Z585" s="77">
        <f t="shared" si="103"/>
        <v>0</v>
      </c>
      <c r="AA585" s="77">
        <f t="shared" si="104"/>
        <v>0</v>
      </c>
      <c r="AB585" s="77">
        <f t="shared" si="104"/>
        <v>0</v>
      </c>
      <c r="AC585" s="77">
        <f t="shared" si="104"/>
        <v>0</v>
      </c>
      <c r="AD585" s="77">
        <f t="shared" si="104"/>
        <v>0</v>
      </c>
      <c r="AE585" s="77">
        <f t="shared" si="104"/>
        <v>0</v>
      </c>
      <c r="AF585" s="77">
        <f t="shared" si="104"/>
        <v>0</v>
      </c>
      <c r="AG585" s="77">
        <f t="shared" si="104"/>
        <v>0</v>
      </c>
      <c r="AH585" s="77">
        <f t="shared" si="104"/>
        <v>0</v>
      </c>
      <c r="AI585" s="77">
        <f t="shared" si="104"/>
        <v>0</v>
      </c>
      <c r="AJ585" s="77">
        <f t="shared" si="104"/>
        <v>0</v>
      </c>
      <c r="AK585" s="77">
        <f t="shared" si="107"/>
        <v>0</v>
      </c>
      <c r="AL585" s="78">
        <f t="shared" si="108"/>
        <v>0</v>
      </c>
    </row>
    <row r="586" spans="1:38">
      <c r="A586" s="81"/>
      <c r="B586" s="143"/>
      <c r="C586" s="101"/>
      <c r="D586" s="101"/>
      <c r="E586" s="161"/>
      <c r="F586" s="187"/>
      <c r="G586" s="187"/>
      <c r="H586" s="142"/>
      <c r="I586" s="70" t="e">
        <f>VLOOKUP(H586,CARGOS!$A$2:$C$21,2,FALSE)</f>
        <v>#N/A</v>
      </c>
      <c r="J586" s="71" t="e">
        <f>VLOOKUP(H586,CARGOS!$A$2:$C$21,3,FALSE)</f>
        <v>#N/A</v>
      </c>
      <c r="K586" s="149"/>
      <c r="L586" s="153"/>
      <c r="M586" s="73">
        <f t="shared" si="100"/>
        <v>0</v>
      </c>
      <c r="N586" s="153"/>
      <c r="O586" s="75">
        <f t="shared" si="106"/>
        <v>0</v>
      </c>
      <c r="P586" s="76">
        <f t="shared" si="105"/>
        <v>0</v>
      </c>
      <c r="Q586" s="77">
        <f t="shared" si="103"/>
        <v>0</v>
      </c>
      <c r="R586" s="77">
        <f t="shared" si="103"/>
        <v>0</v>
      </c>
      <c r="S586" s="77">
        <f t="shared" si="103"/>
        <v>0</v>
      </c>
      <c r="T586" s="77">
        <f t="shared" si="103"/>
        <v>0</v>
      </c>
      <c r="U586" s="77">
        <f t="shared" si="103"/>
        <v>0</v>
      </c>
      <c r="V586" s="77">
        <f t="shared" si="103"/>
        <v>0</v>
      </c>
      <c r="W586" s="77">
        <f t="shared" si="103"/>
        <v>0</v>
      </c>
      <c r="X586" s="77">
        <f t="shared" si="103"/>
        <v>0</v>
      </c>
      <c r="Y586" s="77">
        <f t="shared" si="103"/>
        <v>0</v>
      </c>
      <c r="Z586" s="77">
        <f t="shared" si="103"/>
        <v>0</v>
      </c>
      <c r="AA586" s="77">
        <f t="shared" si="104"/>
        <v>0</v>
      </c>
      <c r="AB586" s="77">
        <f t="shared" si="104"/>
        <v>0</v>
      </c>
      <c r="AC586" s="77">
        <f t="shared" si="104"/>
        <v>0</v>
      </c>
      <c r="AD586" s="77">
        <f t="shared" si="104"/>
        <v>0</v>
      </c>
      <c r="AE586" s="77">
        <f t="shared" si="104"/>
        <v>0</v>
      </c>
      <c r="AF586" s="77">
        <f t="shared" si="104"/>
        <v>0</v>
      </c>
      <c r="AG586" s="77">
        <f t="shared" si="104"/>
        <v>0</v>
      </c>
      <c r="AH586" s="77">
        <f t="shared" si="104"/>
        <v>0</v>
      </c>
      <c r="AI586" s="77">
        <f t="shared" si="104"/>
        <v>0</v>
      </c>
      <c r="AJ586" s="77">
        <f t="shared" si="104"/>
        <v>0</v>
      </c>
      <c r="AK586" s="77">
        <f t="shared" si="107"/>
        <v>0</v>
      </c>
      <c r="AL586" s="78">
        <f t="shared" si="108"/>
        <v>0</v>
      </c>
    </row>
    <row r="587" spans="1:38">
      <c r="A587" s="81"/>
      <c r="B587" s="143"/>
      <c r="C587" s="101"/>
      <c r="D587" s="101"/>
      <c r="E587" s="114"/>
      <c r="F587" s="190"/>
      <c r="G587" s="190"/>
      <c r="H587" s="142"/>
      <c r="I587" s="70" t="e">
        <f>VLOOKUP(H587,CARGOS!$A$2:$C$21,2,FALSE)</f>
        <v>#N/A</v>
      </c>
      <c r="J587" s="71" t="e">
        <f>VLOOKUP(H587,CARGOS!$A$2:$C$21,3,FALSE)</f>
        <v>#N/A</v>
      </c>
      <c r="K587" s="149"/>
      <c r="L587" s="153"/>
      <c r="M587" s="73">
        <f t="shared" si="100"/>
        <v>0</v>
      </c>
      <c r="N587" s="153"/>
      <c r="O587" s="75">
        <f t="shared" si="106"/>
        <v>0</v>
      </c>
      <c r="P587" s="76">
        <f t="shared" si="105"/>
        <v>0</v>
      </c>
      <c r="Q587" s="77">
        <f t="shared" ref="Q587:Z612" si="109">IF($H587=Q$5,$K587*$O587,0)</f>
        <v>0</v>
      </c>
      <c r="R587" s="77">
        <f t="shared" si="109"/>
        <v>0</v>
      </c>
      <c r="S587" s="77">
        <f t="shared" si="109"/>
        <v>0</v>
      </c>
      <c r="T587" s="77">
        <f t="shared" si="109"/>
        <v>0</v>
      </c>
      <c r="U587" s="77">
        <f t="shared" si="109"/>
        <v>0</v>
      </c>
      <c r="V587" s="77">
        <f t="shared" si="109"/>
        <v>0</v>
      </c>
      <c r="W587" s="77">
        <f t="shared" si="109"/>
        <v>0</v>
      </c>
      <c r="X587" s="77">
        <f t="shared" si="109"/>
        <v>0</v>
      </c>
      <c r="Y587" s="77">
        <f t="shared" si="109"/>
        <v>0</v>
      </c>
      <c r="Z587" s="77">
        <f t="shared" si="109"/>
        <v>0</v>
      </c>
      <c r="AA587" s="77">
        <f t="shared" si="104"/>
        <v>0</v>
      </c>
      <c r="AB587" s="77">
        <f t="shared" ref="AA587:AJ612" si="110">IF($H587=AB$5,$K587*$O587,0)</f>
        <v>0</v>
      </c>
      <c r="AC587" s="77">
        <f t="shared" si="110"/>
        <v>0</v>
      </c>
      <c r="AD587" s="77">
        <f t="shared" si="110"/>
        <v>0</v>
      </c>
      <c r="AE587" s="77">
        <f t="shared" si="110"/>
        <v>0</v>
      </c>
      <c r="AF587" s="77">
        <f t="shared" si="110"/>
        <v>0</v>
      </c>
      <c r="AG587" s="77">
        <f t="shared" si="110"/>
        <v>0</v>
      </c>
      <c r="AH587" s="77">
        <f t="shared" si="110"/>
        <v>0</v>
      </c>
      <c r="AI587" s="77">
        <f t="shared" si="110"/>
        <v>0</v>
      </c>
      <c r="AJ587" s="77">
        <f t="shared" si="110"/>
        <v>0</v>
      </c>
      <c r="AK587" s="77">
        <f t="shared" si="107"/>
        <v>0</v>
      </c>
      <c r="AL587" s="78">
        <f t="shared" si="108"/>
        <v>0</v>
      </c>
    </row>
    <row r="588" spans="1:38">
      <c r="A588" s="81"/>
      <c r="B588" s="143"/>
      <c r="C588" s="101"/>
      <c r="D588" s="101"/>
      <c r="E588" s="114"/>
      <c r="F588" s="190"/>
      <c r="G588" s="190"/>
      <c r="H588" s="142"/>
      <c r="I588" s="70" t="e">
        <f>VLOOKUP(H588,CARGOS!$A$2:$C$21,2,FALSE)</f>
        <v>#N/A</v>
      </c>
      <c r="J588" s="71" t="e">
        <f>VLOOKUP(H588,CARGOS!$A$2:$C$21,3,FALSE)</f>
        <v>#N/A</v>
      </c>
      <c r="K588" s="149"/>
      <c r="L588" s="153"/>
      <c r="M588" s="73">
        <f t="shared" si="100"/>
        <v>0</v>
      </c>
      <c r="N588" s="153"/>
      <c r="O588" s="75">
        <f t="shared" si="106"/>
        <v>0</v>
      </c>
      <c r="P588" s="76">
        <f t="shared" si="105"/>
        <v>0</v>
      </c>
      <c r="Q588" s="77">
        <f t="shared" si="109"/>
        <v>0</v>
      </c>
      <c r="R588" s="77">
        <f t="shared" si="109"/>
        <v>0</v>
      </c>
      <c r="S588" s="77">
        <f t="shared" si="109"/>
        <v>0</v>
      </c>
      <c r="T588" s="77">
        <f t="shared" si="109"/>
        <v>0</v>
      </c>
      <c r="U588" s="77">
        <f t="shared" si="109"/>
        <v>0</v>
      </c>
      <c r="V588" s="77">
        <f t="shared" si="109"/>
        <v>0</v>
      </c>
      <c r="W588" s="77">
        <f t="shared" si="109"/>
        <v>0</v>
      </c>
      <c r="X588" s="77">
        <f t="shared" si="109"/>
        <v>0</v>
      </c>
      <c r="Y588" s="77">
        <f t="shared" si="109"/>
        <v>0</v>
      </c>
      <c r="Z588" s="77">
        <f t="shared" si="109"/>
        <v>0</v>
      </c>
      <c r="AA588" s="77">
        <f t="shared" si="110"/>
        <v>0</v>
      </c>
      <c r="AB588" s="77">
        <f t="shared" si="110"/>
        <v>0</v>
      </c>
      <c r="AC588" s="77">
        <f t="shared" si="110"/>
        <v>0</v>
      </c>
      <c r="AD588" s="77">
        <f t="shared" si="110"/>
        <v>0</v>
      </c>
      <c r="AE588" s="77">
        <f t="shared" si="110"/>
        <v>0</v>
      </c>
      <c r="AF588" s="77">
        <f t="shared" si="110"/>
        <v>0</v>
      </c>
      <c r="AG588" s="77">
        <f t="shared" si="110"/>
        <v>0</v>
      </c>
      <c r="AH588" s="77">
        <f t="shared" si="110"/>
        <v>0</v>
      </c>
      <c r="AI588" s="77">
        <f t="shared" si="110"/>
        <v>0</v>
      </c>
      <c r="AJ588" s="77">
        <f t="shared" si="110"/>
        <v>0</v>
      </c>
      <c r="AK588" s="77">
        <f t="shared" si="107"/>
        <v>0</v>
      </c>
      <c r="AL588" s="78">
        <f t="shared" si="108"/>
        <v>0</v>
      </c>
    </row>
    <row r="589" spans="1:38">
      <c r="A589" s="81"/>
      <c r="B589" s="143"/>
      <c r="C589" s="101"/>
      <c r="D589" s="101"/>
      <c r="E589" s="114"/>
      <c r="F589" s="190"/>
      <c r="G589" s="190"/>
      <c r="H589" s="142"/>
      <c r="I589" s="70" t="e">
        <f>VLOOKUP(H589,CARGOS!$A$2:$C$21,2,FALSE)</f>
        <v>#N/A</v>
      </c>
      <c r="J589" s="71" t="e">
        <f>VLOOKUP(H589,CARGOS!$A$2:$C$21,3,FALSE)</f>
        <v>#N/A</v>
      </c>
      <c r="K589" s="149"/>
      <c r="L589" s="153"/>
      <c r="M589" s="73">
        <f t="shared" si="100"/>
        <v>0</v>
      </c>
      <c r="N589" s="153"/>
      <c r="O589" s="75">
        <f t="shared" si="106"/>
        <v>0</v>
      </c>
      <c r="P589" s="76">
        <f t="shared" si="105"/>
        <v>0</v>
      </c>
      <c r="Q589" s="77">
        <f t="shared" si="109"/>
        <v>0</v>
      </c>
      <c r="R589" s="77">
        <f t="shared" si="109"/>
        <v>0</v>
      </c>
      <c r="S589" s="77">
        <f t="shared" si="109"/>
        <v>0</v>
      </c>
      <c r="T589" s="77">
        <f t="shared" si="109"/>
        <v>0</v>
      </c>
      <c r="U589" s="77">
        <f t="shared" si="109"/>
        <v>0</v>
      </c>
      <c r="V589" s="77">
        <f t="shared" si="109"/>
        <v>0</v>
      </c>
      <c r="W589" s="77">
        <f t="shared" si="109"/>
        <v>0</v>
      </c>
      <c r="X589" s="77">
        <f t="shared" si="109"/>
        <v>0</v>
      </c>
      <c r="Y589" s="77">
        <f t="shared" si="109"/>
        <v>0</v>
      </c>
      <c r="Z589" s="77">
        <f t="shared" si="109"/>
        <v>0</v>
      </c>
      <c r="AA589" s="77">
        <f t="shared" si="110"/>
        <v>0</v>
      </c>
      <c r="AB589" s="77">
        <f t="shared" si="110"/>
        <v>0</v>
      </c>
      <c r="AC589" s="77">
        <f t="shared" si="110"/>
        <v>0</v>
      </c>
      <c r="AD589" s="77">
        <f t="shared" si="110"/>
        <v>0</v>
      </c>
      <c r="AE589" s="77">
        <f t="shared" si="110"/>
        <v>0</v>
      </c>
      <c r="AF589" s="77">
        <f t="shared" si="110"/>
        <v>0</v>
      </c>
      <c r="AG589" s="77">
        <f t="shared" si="110"/>
        <v>0</v>
      </c>
      <c r="AH589" s="77">
        <f t="shared" si="110"/>
        <v>0</v>
      </c>
      <c r="AI589" s="77">
        <f t="shared" si="110"/>
        <v>0</v>
      </c>
      <c r="AJ589" s="77">
        <f t="shared" si="110"/>
        <v>0</v>
      </c>
      <c r="AK589" s="77">
        <f t="shared" si="107"/>
        <v>0</v>
      </c>
      <c r="AL589" s="78">
        <f t="shared" si="108"/>
        <v>0</v>
      </c>
    </row>
    <row r="590" spans="1:38">
      <c r="A590" s="81"/>
      <c r="B590" s="143"/>
      <c r="C590" s="101"/>
      <c r="D590" s="101"/>
      <c r="E590" s="114"/>
      <c r="F590" s="190"/>
      <c r="G590" s="190"/>
      <c r="H590" s="142"/>
      <c r="I590" s="70" t="e">
        <f>VLOOKUP(H590,CARGOS!$A$2:$C$21,2,FALSE)</f>
        <v>#N/A</v>
      </c>
      <c r="J590" s="71" t="e">
        <f>VLOOKUP(H590,CARGOS!$A$2:$C$21,3,FALSE)</f>
        <v>#N/A</v>
      </c>
      <c r="K590" s="149"/>
      <c r="L590" s="153"/>
      <c r="M590" s="73">
        <f t="shared" si="100"/>
        <v>0</v>
      </c>
      <c r="N590" s="153"/>
      <c r="O590" s="75">
        <f t="shared" si="106"/>
        <v>0</v>
      </c>
      <c r="P590" s="76">
        <f t="shared" si="105"/>
        <v>0</v>
      </c>
      <c r="Q590" s="77">
        <f t="shared" si="109"/>
        <v>0</v>
      </c>
      <c r="R590" s="77">
        <f t="shared" si="109"/>
        <v>0</v>
      </c>
      <c r="S590" s="77">
        <f t="shared" si="109"/>
        <v>0</v>
      </c>
      <c r="T590" s="77">
        <f t="shared" si="109"/>
        <v>0</v>
      </c>
      <c r="U590" s="77">
        <f t="shared" si="109"/>
        <v>0</v>
      </c>
      <c r="V590" s="77">
        <f t="shared" si="109"/>
        <v>0</v>
      </c>
      <c r="W590" s="77">
        <f t="shared" si="109"/>
        <v>0</v>
      </c>
      <c r="X590" s="77">
        <f t="shared" si="109"/>
        <v>0</v>
      </c>
      <c r="Y590" s="77">
        <f t="shared" si="109"/>
        <v>0</v>
      </c>
      <c r="Z590" s="77">
        <f t="shared" si="109"/>
        <v>0</v>
      </c>
      <c r="AA590" s="77">
        <f t="shared" si="110"/>
        <v>0</v>
      </c>
      <c r="AB590" s="77">
        <f t="shared" si="110"/>
        <v>0</v>
      </c>
      <c r="AC590" s="77">
        <f t="shared" si="110"/>
        <v>0</v>
      </c>
      <c r="AD590" s="77">
        <f t="shared" si="110"/>
        <v>0</v>
      </c>
      <c r="AE590" s="77">
        <f t="shared" si="110"/>
        <v>0</v>
      </c>
      <c r="AF590" s="77">
        <f t="shared" si="110"/>
        <v>0</v>
      </c>
      <c r="AG590" s="77">
        <f t="shared" si="110"/>
        <v>0</v>
      </c>
      <c r="AH590" s="77">
        <f t="shared" si="110"/>
        <v>0</v>
      </c>
      <c r="AI590" s="77">
        <f t="shared" si="110"/>
        <v>0</v>
      </c>
      <c r="AJ590" s="77">
        <f t="shared" si="110"/>
        <v>0</v>
      </c>
      <c r="AK590" s="77">
        <f t="shared" si="107"/>
        <v>0</v>
      </c>
      <c r="AL590" s="78">
        <f t="shared" si="108"/>
        <v>0</v>
      </c>
    </row>
    <row r="591" spans="1:38">
      <c r="A591" s="81"/>
      <c r="B591" s="148"/>
      <c r="C591" s="101"/>
      <c r="D591" s="101"/>
      <c r="E591" s="161"/>
      <c r="F591" s="102"/>
      <c r="G591" s="187"/>
      <c r="H591" s="69"/>
      <c r="I591" s="70" t="e">
        <f>VLOOKUP(H591,CARGOS!$A$2:$C$21,2,FALSE)</f>
        <v>#N/A</v>
      </c>
      <c r="J591" s="71" t="e">
        <f>VLOOKUP(H591,CARGOS!$A$2:$C$21,3,FALSE)</f>
        <v>#N/A</v>
      </c>
      <c r="K591" s="72"/>
      <c r="L591" s="73"/>
      <c r="M591" s="73">
        <f t="shared" si="100"/>
        <v>0</v>
      </c>
      <c r="N591" s="74"/>
      <c r="O591" s="75">
        <f t="shared" si="106"/>
        <v>0</v>
      </c>
      <c r="P591" s="76">
        <f t="shared" si="105"/>
        <v>0</v>
      </c>
      <c r="Q591" s="77">
        <f t="shared" si="109"/>
        <v>0</v>
      </c>
      <c r="R591" s="77">
        <f t="shared" si="109"/>
        <v>0</v>
      </c>
      <c r="S591" s="77">
        <f t="shared" si="109"/>
        <v>0</v>
      </c>
      <c r="T591" s="77">
        <f t="shared" si="109"/>
        <v>0</v>
      </c>
      <c r="U591" s="77">
        <f t="shared" si="109"/>
        <v>0</v>
      </c>
      <c r="V591" s="77">
        <f t="shared" si="109"/>
        <v>0</v>
      </c>
      <c r="W591" s="77">
        <f t="shared" si="109"/>
        <v>0</v>
      </c>
      <c r="X591" s="77">
        <f t="shared" si="109"/>
        <v>0</v>
      </c>
      <c r="Y591" s="77">
        <f t="shared" si="109"/>
        <v>0</v>
      </c>
      <c r="Z591" s="77">
        <f t="shared" si="109"/>
        <v>0</v>
      </c>
      <c r="AA591" s="77">
        <f t="shared" si="110"/>
        <v>0</v>
      </c>
      <c r="AB591" s="77">
        <f t="shared" si="110"/>
        <v>0</v>
      </c>
      <c r="AC591" s="77">
        <f t="shared" si="110"/>
        <v>0</v>
      </c>
      <c r="AD591" s="77">
        <f t="shared" si="110"/>
        <v>0</v>
      </c>
      <c r="AE591" s="77">
        <f t="shared" si="110"/>
        <v>0</v>
      </c>
      <c r="AF591" s="77">
        <f t="shared" si="110"/>
        <v>0</v>
      </c>
      <c r="AG591" s="77">
        <f t="shared" si="110"/>
        <v>0</v>
      </c>
      <c r="AH591" s="77">
        <f t="shared" si="110"/>
        <v>0</v>
      </c>
      <c r="AI591" s="77">
        <f t="shared" si="110"/>
        <v>0</v>
      </c>
      <c r="AJ591" s="77">
        <f t="shared" si="110"/>
        <v>0</v>
      </c>
      <c r="AK591" s="77">
        <f t="shared" si="107"/>
        <v>0</v>
      </c>
      <c r="AL591" s="78">
        <f t="shared" si="108"/>
        <v>0</v>
      </c>
    </row>
    <row r="592" spans="1:38">
      <c r="A592" s="81"/>
      <c r="B592" s="148"/>
      <c r="C592" s="101"/>
      <c r="D592" s="101"/>
      <c r="E592" s="161"/>
      <c r="F592" s="102"/>
      <c r="G592" s="187"/>
      <c r="H592" s="69"/>
      <c r="I592" s="70" t="e">
        <f>VLOOKUP(H592,CARGOS!$A$2:$C$21,2,FALSE)</f>
        <v>#N/A</v>
      </c>
      <c r="J592" s="71" t="e">
        <f>VLOOKUP(H592,CARGOS!$A$2:$C$21,3,FALSE)</f>
        <v>#N/A</v>
      </c>
      <c r="K592" s="72"/>
      <c r="L592" s="73"/>
      <c r="M592" s="73">
        <f t="shared" si="100"/>
        <v>0</v>
      </c>
      <c r="N592" s="74"/>
      <c r="O592" s="75">
        <f t="shared" si="106"/>
        <v>0</v>
      </c>
      <c r="P592" s="76">
        <f t="shared" si="105"/>
        <v>0</v>
      </c>
      <c r="Q592" s="77">
        <f t="shared" si="109"/>
        <v>0</v>
      </c>
      <c r="R592" s="77">
        <f t="shared" si="109"/>
        <v>0</v>
      </c>
      <c r="S592" s="77">
        <f t="shared" si="109"/>
        <v>0</v>
      </c>
      <c r="T592" s="77">
        <f t="shared" si="109"/>
        <v>0</v>
      </c>
      <c r="U592" s="77">
        <f t="shared" si="109"/>
        <v>0</v>
      </c>
      <c r="V592" s="77">
        <f t="shared" si="109"/>
        <v>0</v>
      </c>
      <c r="W592" s="77">
        <f t="shared" si="109"/>
        <v>0</v>
      </c>
      <c r="X592" s="77">
        <f t="shared" si="109"/>
        <v>0</v>
      </c>
      <c r="Y592" s="77">
        <f t="shared" si="109"/>
        <v>0</v>
      </c>
      <c r="Z592" s="77">
        <f t="shared" si="109"/>
        <v>0</v>
      </c>
      <c r="AA592" s="77">
        <f t="shared" si="110"/>
        <v>0</v>
      </c>
      <c r="AB592" s="77">
        <f t="shared" si="110"/>
        <v>0</v>
      </c>
      <c r="AC592" s="77">
        <f t="shared" si="110"/>
        <v>0</v>
      </c>
      <c r="AD592" s="77">
        <f t="shared" si="110"/>
        <v>0</v>
      </c>
      <c r="AE592" s="77">
        <f t="shared" si="110"/>
        <v>0</v>
      </c>
      <c r="AF592" s="77">
        <f t="shared" si="110"/>
        <v>0</v>
      </c>
      <c r="AG592" s="77">
        <f t="shared" si="110"/>
        <v>0</v>
      </c>
      <c r="AH592" s="77">
        <f t="shared" si="110"/>
        <v>0</v>
      </c>
      <c r="AI592" s="77">
        <f t="shared" si="110"/>
        <v>0</v>
      </c>
      <c r="AJ592" s="77">
        <f t="shared" si="110"/>
        <v>0</v>
      </c>
      <c r="AK592" s="77">
        <f t="shared" si="107"/>
        <v>0</v>
      </c>
      <c r="AL592" s="78">
        <f t="shared" si="108"/>
        <v>0</v>
      </c>
    </row>
    <row r="593" spans="1:38">
      <c r="A593" s="81"/>
      <c r="B593" s="148"/>
      <c r="C593" s="101"/>
      <c r="D593" s="101"/>
      <c r="E593" s="161"/>
      <c r="F593" s="102"/>
      <c r="G593" s="187"/>
      <c r="H593" s="69"/>
      <c r="I593" s="70" t="e">
        <f>VLOOKUP(H593,CARGOS!$A$2:$C$21,2,FALSE)</f>
        <v>#N/A</v>
      </c>
      <c r="J593" s="71" t="e">
        <f>VLOOKUP(H593,CARGOS!$A$2:$C$21,3,FALSE)</f>
        <v>#N/A</v>
      </c>
      <c r="K593" s="72"/>
      <c r="L593" s="73"/>
      <c r="M593" s="73">
        <f t="shared" si="100"/>
        <v>0</v>
      </c>
      <c r="N593" s="74"/>
      <c r="O593" s="75">
        <f t="shared" si="106"/>
        <v>0</v>
      </c>
      <c r="P593" s="76">
        <f t="shared" si="105"/>
        <v>0</v>
      </c>
      <c r="Q593" s="77">
        <f t="shared" si="109"/>
        <v>0</v>
      </c>
      <c r="R593" s="77">
        <f t="shared" si="109"/>
        <v>0</v>
      </c>
      <c r="S593" s="77">
        <f t="shared" si="109"/>
        <v>0</v>
      </c>
      <c r="T593" s="77">
        <f t="shared" si="109"/>
        <v>0</v>
      </c>
      <c r="U593" s="77">
        <f t="shared" si="109"/>
        <v>0</v>
      </c>
      <c r="V593" s="77">
        <f t="shared" si="109"/>
        <v>0</v>
      </c>
      <c r="W593" s="77">
        <f t="shared" si="109"/>
        <v>0</v>
      </c>
      <c r="X593" s="77">
        <f t="shared" si="109"/>
        <v>0</v>
      </c>
      <c r="Y593" s="77">
        <f t="shared" si="109"/>
        <v>0</v>
      </c>
      <c r="Z593" s="77">
        <f t="shared" si="109"/>
        <v>0</v>
      </c>
      <c r="AA593" s="77">
        <f t="shared" si="110"/>
        <v>0</v>
      </c>
      <c r="AB593" s="77">
        <f t="shared" si="110"/>
        <v>0</v>
      </c>
      <c r="AC593" s="77">
        <f t="shared" si="110"/>
        <v>0</v>
      </c>
      <c r="AD593" s="77">
        <f t="shared" si="110"/>
        <v>0</v>
      </c>
      <c r="AE593" s="77">
        <f t="shared" si="110"/>
        <v>0</v>
      </c>
      <c r="AF593" s="77">
        <f t="shared" si="110"/>
        <v>0</v>
      </c>
      <c r="AG593" s="77">
        <f t="shared" si="110"/>
        <v>0</v>
      </c>
      <c r="AH593" s="77">
        <f t="shared" si="110"/>
        <v>0</v>
      </c>
      <c r="AI593" s="77">
        <f t="shared" si="110"/>
        <v>0</v>
      </c>
      <c r="AJ593" s="77">
        <f t="shared" si="110"/>
        <v>0</v>
      </c>
      <c r="AK593" s="77">
        <f t="shared" si="107"/>
        <v>0</v>
      </c>
      <c r="AL593" s="78">
        <f t="shared" si="108"/>
        <v>0</v>
      </c>
    </row>
    <row r="594" spans="1:38">
      <c r="A594" s="81"/>
      <c r="B594" s="148"/>
      <c r="C594" s="101"/>
      <c r="D594" s="101"/>
      <c r="E594" s="161"/>
      <c r="F594" s="102"/>
      <c r="G594" s="187"/>
      <c r="H594" s="69"/>
      <c r="I594" s="70" t="e">
        <f>VLOOKUP(H594,CARGOS!$A$2:$C$21,2,FALSE)</f>
        <v>#N/A</v>
      </c>
      <c r="J594" s="71" t="e">
        <f>VLOOKUP(H594,CARGOS!$A$2:$C$21,3,FALSE)</f>
        <v>#N/A</v>
      </c>
      <c r="K594" s="72"/>
      <c r="L594" s="73"/>
      <c r="M594" s="73">
        <f t="shared" ref="M594:M640" si="111">(L594+N594)/2</f>
        <v>0</v>
      </c>
      <c r="N594" s="74"/>
      <c r="O594" s="75">
        <f t="shared" si="106"/>
        <v>0</v>
      </c>
      <c r="P594" s="76">
        <f t="shared" si="105"/>
        <v>0</v>
      </c>
      <c r="Q594" s="77">
        <f t="shared" si="109"/>
        <v>0</v>
      </c>
      <c r="R594" s="77">
        <f t="shared" si="109"/>
        <v>0</v>
      </c>
      <c r="S594" s="77">
        <f t="shared" si="109"/>
        <v>0</v>
      </c>
      <c r="T594" s="77">
        <f t="shared" si="109"/>
        <v>0</v>
      </c>
      <c r="U594" s="77">
        <f t="shared" si="109"/>
        <v>0</v>
      </c>
      <c r="V594" s="77">
        <f t="shared" si="109"/>
        <v>0</v>
      </c>
      <c r="W594" s="77">
        <f t="shared" si="109"/>
        <v>0</v>
      </c>
      <c r="X594" s="77">
        <f t="shared" si="109"/>
        <v>0</v>
      </c>
      <c r="Y594" s="77">
        <f t="shared" si="109"/>
        <v>0</v>
      </c>
      <c r="Z594" s="77">
        <f t="shared" si="109"/>
        <v>0</v>
      </c>
      <c r="AA594" s="77">
        <f t="shared" si="110"/>
        <v>0</v>
      </c>
      <c r="AB594" s="77">
        <f t="shared" si="110"/>
        <v>0</v>
      </c>
      <c r="AC594" s="77">
        <f t="shared" si="110"/>
        <v>0</v>
      </c>
      <c r="AD594" s="77">
        <f t="shared" si="110"/>
        <v>0</v>
      </c>
      <c r="AE594" s="77">
        <f t="shared" si="110"/>
        <v>0</v>
      </c>
      <c r="AF594" s="77">
        <f t="shared" si="110"/>
        <v>0</v>
      </c>
      <c r="AG594" s="77">
        <f t="shared" si="110"/>
        <v>0</v>
      </c>
      <c r="AH594" s="77">
        <f t="shared" si="110"/>
        <v>0</v>
      </c>
      <c r="AI594" s="77">
        <f t="shared" si="110"/>
        <v>0</v>
      </c>
      <c r="AJ594" s="77">
        <f t="shared" si="110"/>
        <v>0</v>
      </c>
      <c r="AK594" s="77">
        <f t="shared" si="107"/>
        <v>0</v>
      </c>
      <c r="AL594" s="78">
        <f t="shared" si="108"/>
        <v>0</v>
      </c>
    </row>
    <row r="595" spans="1:38">
      <c r="A595" s="81"/>
      <c r="B595" s="148"/>
      <c r="C595" s="101"/>
      <c r="D595" s="101"/>
      <c r="E595" s="161"/>
      <c r="F595" s="102"/>
      <c r="G595" s="187"/>
      <c r="H595" s="69"/>
      <c r="I595" s="70" t="e">
        <f>VLOOKUP(H595,CARGOS!$A$2:$C$21,2,FALSE)</f>
        <v>#N/A</v>
      </c>
      <c r="J595" s="71" t="e">
        <f>VLOOKUP(H595,CARGOS!$A$2:$C$21,3,FALSE)</f>
        <v>#N/A</v>
      </c>
      <c r="K595" s="72"/>
      <c r="L595" s="73"/>
      <c r="M595" s="73">
        <f t="shared" si="111"/>
        <v>0</v>
      </c>
      <c r="N595" s="74"/>
      <c r="O595" s="75">
        <f t="shared" si="106"/>
        <v>0</v>
      </c>
      <c r="P595" s="76">
        <f t="shared" si="105"/>
        <v>0</v>
      </c>
      <c r="Q595" s="77">
        <f t="shared" si="109"/>
        <v>0</v>
      </c>
      <c r="R595" s="77">
        <f t="shared" si="109"/>
        <v>0</v>
      </c>
      <c r="S595" s="77">
        <f t="shared" si="109"/>
        <v>0</v>
      </c>
      <c r="T595" s="77">
        <f t="shared" si="109"/>
        <v>0</v>
      </c>
      <c r="U595" s="77">
        <f t="shared" si="109"/>
        <v>0</v>
      </c>
      <c r="V595" s="77">
        <f t="shared" si="109"/>
        <v>0</v>
      </c>
      <c r="W595" s="77">
        <f t="shared" si="109"/>
        <v>0</v>
      </c>
      <c r="X595" s="77">
        <f t="shared" si="109"/>
        <v>0</v>
      </c>
      <c r="Y595" s="77">
        <f t="shared" si="109"/>
        <v>0</v>
      </c>
      <c r="Z595" s="77">
        <f t="shared" si="109"/>
        <v>0</v>
      </c>
      <c r="AA595" s="77">
        <f t="shared" si="110"/>
        <v>0</v>
      </c>
      <c r="AB595" s="77">
        <f t="shared" si="110"/>
        <v>0</v>
      </c>
      <c r="AC595" s="77">
        <f t="shared" si="110"/>
        <v>0</v>
      </c>
      <c r="AD595" s="77">
        <f t="shared" si="110"/>
        <v>0</v>
      </c>
      <c r="AE595" s="77">
        <f t="shared" si="110"/>
        <v>0</v>
      </c>
      <c r="AF595" s="77">
        <f t="shared" si="110"/>
        <v>0</v>
      </c>
      <c r="AG595" s="77">
        <f t="shared" si="110"/>
        <v>0</v>
      </c>
      <c r="AH595" s="77">
        <f t="shared" si="110"/>
        <v>0</v>
      </c>
      <c r="AI595" s="77">
        <f t="shared" si="110"/>
        <v>0</v>
      </c>
      <c r="AJ595" s="77">
        <f t="shared" si="110"/>
        <v>0</v>
      </c>
      <c r="AK595" s="77">
        <f t="shared" si="107"/>
        <v>0</v>
      </c>
      <c r="AL595" s="78">
        <f t="shared" si="108"/>
        <v>0</v>
      </c>
    </row>
    <row r="596" spans="1:38">
      <c r="A596" s="81"/>
      <c r="B596" s="148"/>
      <c r="C596" s="101"/>
      <c r="D596" s="101"/>
      <c r="E596" s="161"/>
      <c r="F596" s="102"/>
      <c r="G596" s="187"/>
      <c r="H596" s="69"/>
      <c r="I596" s="70" t="e">
        <f>VLOOKUP(H596,CARGOS!$A$2:$C$21,2,FALSE)</f>
        <v>#N/A</v>
      </c>
      <c r="J596" s="71" t="e">
        <f>VLOOKUP(H596,CARGOS!$A$2:$C$21,3,FALSE)</f>
        <v>#N/A</v>
      </c>
      <c r="K596" s="72"/>
      <c r="L596" s="73"/>
      <c r="M596" s="73">
        <f t="shared" si="111"/>
        <v>0</v>
      </c>
      <c r="N596" s="74"/>
      <c r="O596" s="75">
        <f t="shared" si="106"/>
        <v>0</v>
      </c>
      <c r="P596" s="76">
        <f t="shared" si="105"/>
        <v>0</v>
      </c>
      <c r="Q596" s="77">
        <f t="shared" si="109"/>
        <v>0</v>
      </c>
      <c r="R596" s="77">
        <f t="shared" si="109"/>
        <v>0</v>
      </c>
      <c r="S596" s="77">
        <f t="shared" si="109"/>
        <v>0</v>
      </c>
      <c r="T596" s="77">
        <f t="shared" si="109"/>
        <v>0</v>
      </c>
      <c r="U596" s="77">
        <f t="shared" si="109"/>
        <v>0</v>
      </c>
      <c r="V596" s="77">
        <f t="shared" si="109"/>
        <v>0</v>
      </c>
      <c r="W596" s="77">
        <f t="shared" si="109"/>
        <v>0</v>
      </c>
      <c r="X596" s="77">
        <f t="shared" si="109"/>
        <v>0</v>
      </c>
      <c r="Y596" s="77">
        <f t="shared" si="109"/>
        <v>0</v>
      </c>
      <c r="Z596" s="77">
        <f t="shared" si="109"/>
        <v>0</v>
      </c>
      <c r="AA596" s="77">
        <f t="shared" si="110"/>
        <v>0</v>
      </c>
      <c r="AB596" s="77">
        <f t="shared" si="110"/>
        <v>0</v>
      </c>
      <c r="AC596" s="77">
        <f t="shared" si="110"/>
        <v>0</v>
      </c>
      <c r="AD596" s="77">
        <f t="shared" si="110"/>
        <v>0</v>
      </c>
      <c r="AE596" s="77">
        <f t="shared" si="110"/>
        <v>0</v>
      </c>
      <c r="AF596" s="77">
        <f t="shared" si="110"/>
        <v>0</v>
      </c>
      <c r="AG596" s="77">
        <f t="shared" si="110"/>
        <v>0</v>
      </c>
      <c r="AH596" s="77">
        <f t="shared" si="110"/>
        <v>0</v>
      </c>
      <c r="AI596" s="77">
        <f t="shared" si="110"/>
        <v>0</v>
      </c>
      <c r="AJ596" s="77">
        <f t="shared" si="110"/>
        <v>0</v>
      </c>
      <c r="AK596" s="77">
        <f t="shared" si="107"/>
        <v>0</v>
      </c>
      <c r="AL596" s="78">
        <f t="shared" si="108"/>
        <v>0</v>
      </c>
    </row>
    <row r="597" spans="1:38">
      <c r="A597" s="81"/>
      <c r="B597" s="148"/>
      <c r="C597" s="101"/>
      <c r="D597" s="101"/>
      <c r="E597" s="161"/>
      <c r="F597" s="102"/>
      <c r="G597" s="187"/>
      <c r="H597" s="69"/>
      <c r="I597" s="70" t="e">
        <f>VLOOKUP(H597,CARGOS!$A$2:$C$21,2,FALSE)</f>
        <v>#N/A</v>
      </c>
      <c r="J597" s="71" t="e">
        <f>VLOOKUP(H597,CARGOS!$A$2:$C$21,3,FALSE)</f>
        <v>#N/A</v>
      </c>
      <c r="K597" s="72"/>
      <c r="L597" s="73"/>
      <c r="M597" s="73">
        <f t="shared" si="111"/>
        <v>0</v>
      </c>
      <c r="N597" s="74"/>
      <c r="O597" s="75">
        <f t="shared" si="106"/>
        <v>0</v>
      </c>
      <c r="P597" s="76">
        <f t="shared" si="105"/>
        <v>0</v>
      </c>
      <c r="Q597" s="77">
        <f t="shared" si="109"/>
        <v>0</v>
      </c>
      <c r="R597" s="77">
        <f t="shared" si="109"/>
        <v>0</v>
      </c>
      <c r="S597" s="77">
        <f t="shared" si="109"/>
        <v>0</v>
      </c>
      <c r="T597" s="77">
        <f t="shared" si="109"/>
        <v>0</v>
      </c>
      <c r="U597" s="77">
        <f t="shared" si="109"/>
        <v>0</v>
      </c>
      <c r="V597" s="77">
        <f t="shared" si="109"/>
        <v>0</v>
      </c>
      <c r="W597" s="77">
        <f t="shared" si="109"/>
        <v>0</v>
      </c>
      <c r="X597" s="77">
        <f t="shared" si="109"/>
        <v>0</v>
      </c>
      <c r="Y597" s="77">
        <f t="shared" si="109"/>
        <v>0</v>
      </c>
      <c r="Z597" s="77">
        <f t="shared" si="109"/>
        <v>0</v>
      </c>
      <c r="AA597" s="77">
        <f t="shared" si="110"/>
        <v>0</v>
      </c>
      <c r="AB597" s="77">
        <f t="shared" si="110"/>
        <v>0</v>
      </c>
      <c r="AC597" s="77">
        <f t="shared" si="110"/>
        <v>0</v>
      </c>
      <c r="AD597" s="77">
        <f t="shared" si="110"/>
        <v>0</v>
      </c>
      <c r="AE597" s="77">
        <f t="shared" si="110"/>
        <v>0</v>
      </c>
      <c r="AF597" s="77">
        <f t="shared" si="110"/>
        <v>0</v>
      </c>
      <c r="AG597" s="77">
        <f t="shared" si="110"/>
        <v>0</v>
      </c>
      <c r="AH597" s="77">
        <f t="shared" si="110"/>
        <v>0</v>
      </c>
      <c r="AI597" s="77">
        <f t="shared" si="110"/>
        <v>0</v>
      </c>
      <c r="AJ597" s="77">
        <f t="shared" si="110"/>
        <v>0</v>
      </c>
      <c r="AK597" s="77">
        <f t="shared" si="107"/>
        <v>0</v>
      </c>
      <c r="AL597" s="78">
        <f t="shared" si="108"/>
        <v>0</v>
      </c>
    </row>
    <row r="598" spans="1:38">
      <c r="A598" s="81"/>
      <c r="B598" s="148"/>
      <c r="C598" s="101"/>
      <c r="D598" s="101"/>
      <c r="E598" s="161"/>
      <c r="F598" s="102"/>
      <c r="G598" s="187"/>
      <c r="H598" s="69"/>
      <c r="I598" s="70" t="e">
        <f>VLOOKUP(H598,CARGOS!$A$2:$C$21,2,FALSE)</f>
        <v>#N/A</v>
      </c>
      <c r="J598" s="71" t="e">
        <f>VLOOKUP(H598,CARGOS!$A$2:$C$21,3,FALSE)</f>
        <v>#N/A</v>
      </c>
      <c r="K598" s="72"/>
      <c r="L598" s="73"/>
      <c r="M598" s="73">
        <f t="shared" si="111"/>
        <v>0</v>
      </c>
      <c r="N598" s="74"/>
      <c r="O598" s="75">
        <f t="shared" si="106"/>
        <v>0</v>
      </c>
      <c r="P598" s="76">
        <f t="shared" si="105"/>
        <v>0</v>
      </c>
      <c r="Q598" s="77">
        <f t="shared" si="109"/>
        <v>0</v>
      </c>
      <c r="R598" s="77">
        <f t="shared" si="109"/>
        <v>0</v>
      </c>
      <c r="S598" s="77">
        <f t="shared" si="109"/>
        <v>0</v>
      </c>
      <c r="T598" s="77">
        <f t="shared" si="109"/>
        <v>0</v>
      </c>
      <c r="U598" s="77">
        <f t="shared" si="109"/>
        <v>0</v>
      </c>
      <c r="V598" s="77">
        <f t="shared" si="109"/>
        <v>0</v>
      </c>
      <c r="W598" s="77">
        <f t="shared" si="109"/>
        <v>0</v>
      </c>
      <c r="X598" s="77">
        <f t="shared" si="109"/>
        <v>0</v>
      </c>
      <c r="Y598" s="77">
        <f t="shared" si="109"/>
        <v>0</v>
      </c>
      <c r="Z598" s="77">
        <f t="shared" si="109"/>
        <v>0</v>
      </c>
      <c r="AA598" s="77">
        <f t="shared" si="110"/>
        <v>0</v>
      </c>
      <c r="AB598" s="77">
        <f t="shared" si="110"/>
        <v>0</v>
      </c>
      <c r="AC598" s="77">
        <f t="shared" si="110"/>
        <v>0</v>
      </c>
      <c r="AD598" s="77">
        <f t="shared" si="110"/>
        <v>0</v>
      </c>
      <c r="AE598" s="77">
        <f t="shared" si="110"/>
        <v>0</v>
      </c>
      <c r="AF598" s="77">
        <f t="shared" si="110"/>
        <v>0</v>
      </c>
      <c r="AG598" s="77">
        <f t="shared" si="110"/>
        <v>0</v>
      </c>
      <c r="AH598" s="77">
        <f t="shared" si="110"/>
        <v>0</v>
      </c>
      <c r="AI598" s="77">
        <f t="shared" si="110"/>
        <v>0</v>
      </c>
      <c r="AJ598" s="77">
        <f t="shared" si="110"/>
        <v>0</v>
      </c>
      <c r="AK598" s="77">
        <f t="shared" si="107"/>
        <v>0</v>
      </c>
      <c r="AL598" s="78">
        <f t="shared" si="108"/>
        <v>0</v>
      </c>
    </row>
    <row r="599" spans="1:38">
      <c r="A599" s="81"/>
      <c r="B599" s="148"/>
      <c r="C599" s="101"/>
      <c r="D599" s="101"/>
      <c r="E599" s="161"/>
      <c r="F599" s="102"/>
      <c r="G599" s="187"/>
      <c r="H599" s="69"/>
      <c r="I599" s="70" t="e">
        <f>VLOOKUP(H599,CARGOS!$A$2:$C$21,2,FALSE)</f>
        <v>#N/A</v>
      </c>
      <c r="J599" s="71" t="e">
        <f>VLOOKUP(H599,CARGOS!$A$2:$C$21,3,FALSE)</f>
        <v>#N/A</v>
      </c>
      <c r="K599" s="72"/>
      <c r="L599" s="73"/>
      <c r="M599" s="73">
        <f t="shared" si="111"/>
        <v>0</v>
      </c>
      <c r="N599" s="74"/>
      <c r="O599" s="75">
        <f t="shared" si="106"/>
        <v>0</v>
      </c>
      <c r="P599" s="76">
        <f t="shared" si="105"/>
        <v>0</v>
      </c>
      <c r="Q599" s="77">
        <f t="shared" si="109"/>
        <v>0</v>
      </c>
      <c r="R599" s="77">
        <f t="shared" si="109"/>
        <v>0</v>
      </c>
      <c r="S599" s="77">
        <f t="shared" si="109"/>
        <v>0</v>
      </c>
      <c r="T599" s="77">
        <f t="shared" si="109"/>
        <v>0</v>
      </c>
      <c r="U599" s="77">
        <f t="shared" si="109"/>
        <v>0</v>
      </c>
      <c r="V599" s="77">
        <f t="shared" si="109"/>
        <v>0</v>
      </c>
      <c r="W599" s="77">
        <f t="shared" si="109"/>
        <v>0</v>
      </c>
      <c r="X599" s="77">
        <f t="shared" si="109"/>
        <v>0</v>
      </c>
      <c r="Y599" s="77">
        <f t="shared" si="109"/>
        <v>0</v>
      </c>
      <c r="Z599" s="77">
        <f t="shared" si="109"/>
        <v>0</v>
      </c>
      <c r="AA599" s="77">
        <f t="shared" si="110"/>
        <v>0</v>
      </c>
      <c r="AB599" s="77">
        <f t="shared" si="110"/>
        <v>0</v>
      </c>
      <c r="AC599" s="77">
        <f t="shared" si="110"/>
        <v>0</v>
      </c>
      <c r="AD599" s="77">
        <f t="shared" si="110"/>
        <v>0</v>
      </c>
      <c r="AE599" s="77">
        <f t="shared" si="110"/>
        <v>0</v>
      </c>
      <c r="AF599" s="77">
        <f t="shared" si="110"/>
        <v>0</v>
      </c>
      <c r="AG599" s="77">
        <f t="shared" si="110"/>
        <v>0</v>
      </c>
      <c r="AH599" s="77">
        <f t="shared" si="110"/>
        <v>0</v>
      </c>
      <c r="AI599" s="77">
        <f t="shared" si="110"/>
        <v>0</v>
      </c>
      <c r="AJ599" s="77">
        <f t="shared" si="110"/>
        <v>0</v>
      </c>
      <c r="AK599" s="77">
        <f t="shared" si="107"/>
        <v>0</v>
      </c>
      <c r="AL599" s="78">
        <f t="shared" si="108"/>
        <v>0</v>
      </c>
    </row>
    <row r="600" spans="1:38">
      <c r="A600" s="81"/>
      <c r="B600" s="148"/>
      <c r="C600" s="101"/>
      <c r="D600" s="101"/>
      <c r="E600" s="161"/>
      <c r="F600" s="102"/>
      <c r="G600" s="187"/>
      <c r="H600" s="69"/>
      <c r="I600" s="70" t="e">
        <f>VLOOKUP(H600,CARGOS!$A$2:$C$21,2,FALSE)</f>
        <v>#N/A</v>
      </c>
      <c r="J600" s="71" t="e">
        <f>VLOOKUP(H600,CARGOS!$A$2:$C$21,3,FALSE)</f>
        <v>#N/A</v>
      </c>
      <c r="K600" s="72"/>
      <c r="L600" s="73"/>
      <c r="M600" s="73">
        <f t="shared" si="111"/>
        <v>0</v>
      </c>
      <c r="N600" s="74"/>
      <c r="O600" s="75">
        <f t="shared" si="106"/>
        <v>0</v>
      </c>
      <c r="P600" s="76">
        <f t="shared" si="105"/>
        <v>0</v>
      </c>
      <c r="Q600" s="77">
        <f t="shared" si="109"/>
        <v>0</v>
      </c>
      <c r="R600" s="77">
        <f t="shared" si="109"/>
        <v>0</v>
      </c>
      <c r="S600" s="77">
        <f t="shared" si="109"/>
        <v>0</v>
      </c>
      <c r="T600" s="77">
        <f t="shared" si="109"/>
        <v>0</v>
      </c>
      <c r="U600" s="77">
        <f t="shared" si="109"/>
        <v>0</v>
      </c>
      <c r="V600" s="77">
        <f t="shared" si="109"/>
        <v>0</v>
      </c>
      <c r="W600" s="77">
        <f t="shared" si="109"/>
        <v>0</v>
      </c>
      <c r="X600" s="77">
        <f t="shared" si="109"/>
        <v>0</v>
      </c>
      <c r="Y600" s="77">
        <f t="shared" si="109"/>
        <v>0</v>
      </c>
      <c r="Z600" s="77">
        <f t="shared" si="109"/>
        <v>0</v>
      </c>
      <c r="AA600" s="77">
        <f t="shared" si="110"/>
        <v>0</v>
      </c>
      <c r="AB600" s="77">
        <f t="shared" si="110"/>
        <v>0</v>
      </c>
      <c r="AC600" s="77">
        <f t="shared" si="110"/>
        <v>0</v>
      </c>
      <c r="AD600" s="77">
        <f t="shared" si="110"/>
        <v>0</v>
      </c>
      <c r="AE600" s="77">
        <f t="shared" si="110"/>
        <v>0</v>
      </c>
      <c r="AF600" s="77">
        <f t="shared" si="110"/>
        <v>0</v>
      </c>
      <c r="AG600" s="77">
        <f t="shared" si="110"/>
        <v>0</v>
      </c>
      <c r="AH600" s="77">
        <f t="shared" si="110"/>
        <v>0</v>
      </c>
      <c r="AI600" s="77">
        <f t="shared" si="110"/>
        <v>0</v>
      </c>
      <c r="AJ600" s="77">
        <f t="shared" si="110"/>
        <v>0</v>
      </c>
      <c r="AK600" s="77">
        <f t="shared" si="107"/>
        <v>0</v>
      </c>
      <c r="AL600" s="78">
        <f t="shared" si="108"/>
        <v>0</v>
      </c>
    </row>
    <row r="601" spans="1:38">
      <c r="A601" s="81"/>
      <c r="B601" s="148"/>
      <c r="C601" s="101"/>
      <c r="D601" s="101"/>
      <c r="E601" s="161"/>
      <c r="F601" s="102"/>
      <c r="G601" s="187"/>
      <c r="H601" s="69"/>
      <c r="I601" s="70" t="e">
        <f>VLOOKUP(H601,CARGOS!$A$2:$C$21,2,FALSE)</f>
        <v>#N/A</v>
      </c>
      <c r="J601" s="71" t="e">
        <f>VLOOKUP(H601,CARGOS!$A$2:$C$21,3,FALSE)</f>
        <v>#N/A</v>
      </c>
      <c r="K601" s="72"/>
      <c r="L601" s="73"/>
      <c r="M601" s="73">
        <f t="shared" si="111"/>
        <v>0</v>
      </c>
      <c r="N601" s="74"/>
      <c r="O601" s="75">
        <f t="shared" si="106"/>
        <v>0</v>
      </c>
      <c r="P601" s="76">
        <f t="shared" si="105"/>
        <v>0</v>
      </c>
      <c r="Q601" s="77">
        <f t="shared" si="109"/>
        <v>0</v>
      </c>
      <c r="R601" s="77">
        <f t="shared" si="109"/>
        <v>0</v>
      </c>
      <c r="S601" s="77">
        <f t="shared" si="109"/>
        <v>0</v>
      </c>
      <c r="T601" s="77">
        <f t="shared" si="109"/>
        <v>0</v>
      </c>
      <c r="U601" s="77">
        <f t="shared" si="109"/>
        <v>0</v>
      </c>
      <c r="V601" s="77">
        <f t="shared" si="109"/>
        <v>0</v>
      </c>
      <c r="W601" s="77">
        <f t="shared" si="109"/>
        <v>0</v>
      </c>
      <c r="X601" s="77">
        <f t="shared" si="109"/>
        <v>0</v>
      </c>
      <c r="Y601" s="77">
        <f t="shared" si="109"/>
        <v>0</v>
      </c>
      <c r="Z601" s="77">
        <f t="shared" si="109"/>
        <v>0</v>
      </c>
      <c r="AA601" s="77">
        <f t="shared" si="110"/>
        <v>0</v>
      </c>
      <c r="AB601" s="77">
        <f t="shared" si="110"/>
        <v>0</v>
      </c>
      <c r="AC601" s="77">
        <f t="shared" si="110"/>
        <v>0</v>
      </c>
      <c r="AD601" s="77">
        <f t="shared" si="110"/>
        <v>0</v>
      </c>
      <c r="AE601" s="77">
        <f t="shared" si="110"/>
        <v>0</v>
      </c>
      <c r="AF601" s="77">
        <f t="shared" si="110"/>
        <v>0</v>
      </c>
      <c r="AG601" s="77">
        <f t="shared" si="110"/>
        <v>0</v>
      </c>
      <c r="AH601" s="77">
        <f t="shared" si="110"/>
        <v>0</v>
      </c>
      <c r="AI601" s="77">
        <f t="shared" si="110"/>
        <v>0</v>
      </c>
      <c r="AJ601" s="77">
        <f t="shared" si="110"/>
        <v>0</v>
      </c>
      <c r="AK601" s="77">
        <f t="shared" si="107"/>
        <v>0</v>
      </c>
      <c r="AL601" s="78">
        <f t="shared" si="108"/>
        <v>0</v>
      </c>
    </row>
    <row r="602" spans="1:38">
      <c r="A602" s="81"/>
      <c r="B602" s="148"/>
      <c r="C602" s="101"/>
      <c r="D602" s="101"/>
      <c r="E602" s="161"/>
      <c r="F602" s="102"/>
      <c r="G602" s="187"/>
      <c r="H602" s="69"/>
      <c r="I602" s="70" t="e">
        <f>VLOOKUP(H602,CARGOS!$A$2:$C$21,2,FALSE)</f>
        <v>#N/A</v>
      </c>
      <c r="J602" s="71" t="e">
        <f>VLOOKUP(H602,CARGOS!$A$2:$C$21,3,FALSE)</f>
        <v>#N/A</v>
      </c>
      <c r="K602" s="72"/>
      <c r="L602" s="73"/>
      <c r="M602" s="73">
        <f t="shared" si="111"/>
        <v>0</v>
      </c>
      <c r="N602" s="74"/>
      <c r="O602" s="75">
        <f t="shared" si="106"/>
        <v>0</v>
      </c>
      <c r="P602" s="76">
        <f t="shared" si="105"/>
        <v>0</v>
      </c>
      <c r="Q602" s="77">
        <f t="shared" si="109"/>
        <v>0</v>
      </c>
      <c r="R602" s="77">
        <f t="shared" si="109"/>
        <v>0</v>
      </c>
      <c r="S602" s="77">
        <f t="shared" si="109"/>
        <v>0</v>
      </c>
      <c r="T602" s="77">
        <f t="shared" si="109"/>
        <v>0</v>
      </c>
      <c r="U602" s="77">
        <f t="shared" si="109"/>
        <v>0</v>
      </c>
      <c r="V602" s="77">
        <f t="shared" si="109"/>
        <v>0</v>
      </c>
      <c r="W602" s="77">
        <f t="shared" si="109"/>
        <v>0</v>
      </c>
      <c r="X602" s="77">
        <f t="shared" si="109"/>
        <v>0</v>
      </c>
      <c r="Y602" s="77">
        <f t="shared" si="109"/>
        <v>0</v>
      </c>
      <c r="Z602" s="77">
        <f t="shared" si="109"/>
        <v>0</v>
      </c>
      <c r="AA602" s="77">
        <f t="shared" si="110"/>
        <v>0</v>
      </c>
      <c r="AB602" s="77">
        <f t="shared" si="110"/>
        <v>0</v>
      </c>
      <c r="AC602" s="77">
        <f t="shared" si="110"/>
        <v>0</v>
      </c>
      <c r="AD602" s="77">
        <f t="shared" si="110"/>
        <v>0</v>
      </c>
      <c r="AE602" s="77">
        <f t="shared" si="110"/>
        <v>0</v>
      </c>
      <c r="AF602" s="77">
        <f t="shared" si="110"/>
        <v>0</v>
      </c>
      <c r="AG602" s="77">
        <f t="shared" si="110"/>
        <v>0</v>
      </c>
      <c r="AH602" s="77">
        <f t="shared" si="110"/>
        <v>0</v>
      </c>
      <c r="AI602" s="77">
        <f t="shared" si="110"/>
        <v>0</v>
      </c>
      <c r="AJ602" s="77">
        <f t="shared" si="110"/>
        <v>0</v>
      </c>
      <c r="AK602" s="77">
        <f t="shared" si="107"/>
        <v>0</v>
      </c>
      <c r="AL602" s="78">
        <f t="shared" si="108"/>
        <v>0</v>
      </c>
    </row>
    <row r="603" spans="1:38">
      <c r="A603" s="81"/>
      <c r="B603" s="148"/>
      <c r="C603" s="101"/>
      <c r="D603" s="101"/>
      <c r="E603" s="161"/>
      <c r="F603" s="102"/>
      <c r="G603" s="187"/>
      <c r="H603" s="69"/>
      <c r="I603" s="70" t="e">
        <f>VLOOKUP(H603,CARGOS!$A$2:$C$21,2,FALSE)</f>
        <v>#N/A</v>
      </c>
      <c r="J603" s="71" t="e">
        <f>VLOOKUP(H603,CARGOS!$A$2:$C$21,3,FALSE)</f>
        <v>#N/A</v>
      </c>
      <c r="K603" s="72"/>
      <c r="L603" s="73"/>
      <c r="M603" s="73">
        <f t="shared" si="111"/>
        <v>0</v>
      </c>
      <c r="N603" s="74"/>
      <c r="O603" s="75">
        <f t="shared" si="106"/>
        <v>0</v>
      </c>
      <c r="P603" s="76">
        <f t="shared" si="105"/>
        <v>0</v>
      </c>
      <c r="Q603" s="77">
        <f t="shared" si="109"/>
        <v>0</v>
      </c>
      <c r="R603" s="77">
        <f t="shared" si="109"/>
        <v>0</v>
      </c>
      <c r="S603" s="77">
        <f t="shared" si="109"/>
        <v>0</v>
      </c>
      <c r="T603" s="77">
        <f t="shared" si="109"/>
        <v>0</v>
      </c>
      <c r="U603" s="77">
        <f t="shared" si="109"/>
        <v>0</v>
      </c>
      <c r="V603" s="77">
        <f t="shared" si="109"/>
        <v>0</v>
      </c>
      <c r="W603" s="77">
        <f t="shared" si="109"/>
        <v>0</v>
      </c>
      <c r="X603" s="77">
        <f t="shared" si="109"/>
        <v>0</v>
      </c>
      <c r="Y603" s="77">
        <f t="shared" si="109"/>
        <v>0</v>
      </c>
      <c r="Z603" s="77">
        <f t="shared" si="109"/>
        <v>0</v>
      </c>
      <c r="AA603" s="77">
        <f t="shared" si="110"/>
        <v>0</v>
      </c>
      <c r="AB603" s="77">
        <f t="shared" si="110"/>
        <v>0</v>
      </c>
      <c r="AC603" s="77">
        <f t="shared" si="110"/>
        <v>0</v>
      </c>
      <c r="AD603" s="77">
        <f t="shared" si="110"/>
        <v>0</v>
      </c>
      <c r="AE603" s="77">
        <f t="shared" si="110"/>
        <v>0</v>
      </c>
      <c r="AF603" s="77">
        <f t="shared" si="110"/>
        <v>0</v>
      </c>
      <c r="AG603" s="77">
        <f t="shared" si="110"/>
        <v>0</v>
      </c>
      <c r="AH603" s="77">
        <f t="shared" si="110"/>
        <v>0</v>
      </c>
      <c r="AI603" s="77">
        <f t="shared" si="110"/>
        <v>0</v>
      </c>
      <c r="AJ603" s="77">
        <f t="shared" si="110"/>
        <v>0</v>
      </c>
      <c r="AK603" s="77">
        <f t="shared" si="107"/>
        <v>0</v>
      </c>
      <c r="AL603" s="78">
        <f t="shared" si="108"/>
        <v>0</v>
      </c>
    </row>
    <row r="604" spans="1:38">
      <c r="A604" s="81"/>
      <c r="B604" s="148"/>
      <c r="C604" s="101"/>
      <c r="D604" s="101"/>
      <c r="E604" s="161"/>
      <c r="F604" s="102"/>
      <c r="G604" s="187"/>
      <c r="H604" s="69"/>
      <c r="I604" s="70" t="e">
        <f>VLOOKUP(H604,CARGOS!$A$2:$C$21,2,FALSE)</f>
        <v>#N/A</v>
      </c>
      <c r="J604" s="71" t="e">
        <f>VLOOKUP(H604,CARGOS!$A$2:$C$21,3,FALSE)</f>
        <v>#N/A</v>
      </c>
      <c r="K604" s="72"/>
      <c r="L604" s="73"/>
      <c r="M604" s="73">
        <f t="shared" si="111"/>
        <v>0</v>
      </c>
      <c r="N604" s="74"/>
      <c r="O604" s="75">
        <f t="shared" si="106"/>
        <v>0</v>
      </c>
      <c r="P604" s="76">
        <f t="shared" si="105"/>
        <v>0</v>
      </c>
      <c r="Q604" s="77">
        <f t="shared" si="109"/>
        <v>0</v>
      </c>
      <c r="R604" s="77">
        <f t="shared" si="109"/>
        <v>0</v>
      </c>
      <c r="S604" s="77">
        <f t="shared" si="109"/>
        <v>0</v>
      </c>
      <c r="T604" s="77">
        <f t="shared" si="109"/>
        <v>0</v>
      </c>
      <c r="U604" s="77">
        <f t="shared" si="109"/>
        <v>0</v>
      </c>
      <c r="V604" s="77">
        <f t="shared" si="109"/>
        <v>0</v>
      </c>
      <c r="W604" s="77">
        <f t="shared" si="109"/>
        <v>0</v>
      </c>
      <c r="X604" s="77">
        <f t="shared" si="109"/>
        <v>0</v>
      </c>
      <c r="Y604" s="77">
        <f t="shared" si="109"/>
        <v>0</v>
      </c>
      <c r="Z604" s="77">
        <f t="shared" si="109"/>
        <v>0</v>
      </c>
      <c r="AA604" s="77">
        <f t="shared" si="110"/>
        <v>0</v>
      </c>
      <c r="AB604" s="77">
        <f t="shared" si="110"/>
        <v>0</v>
      </c>
      <c r="AC604" s="77">
        <f t="shared" si="110"/>
        <v>0</v>
      </c>
      <c r="AD604" s="77">
        <f t="shared" si="110"/>
        <v>0</v>
      </c>
      <c r="AE604" s="77">
        <f t="shared" si="110"/>
        <v>0</v>
      </c>
      <c r="AF604" s="77">
        <f t="shared" si="110"/>
        <v>0</v>
      </c>
      <c r="AG604" s="77">
        <f t="shared" si="110"/>
        <v>0</v>
      </c>
      <c r="AH604" s="77">
        <f t="shared" si="110"/>
        <v>0</v>
      </c>
      <c r="AI604" s="77">
        <f t="shared" si="110"/>
        <v>0</v>
      </c>
      <c r="AJ604" s="77">
        <f t="shared" si="110"/>
        <v>0</v>
      </c>
      <c r="AK604" s="77">
        <f t="shared" si="107"/>
        <v>0</v>
      </c>
      <c r="AL604" s="78">
        <f t="shared" si="108"/>
        <v>0</v>
      </c>
    </row>
    <row r="605" spans="1:38">
      <c r="A605" s="81"/>
      <c r="B605" s="148"/>
      <c r="C605" s="101"/>
      <c r="D605" s="101"/>
      <c r="E605" s="164"/>
      <c r="F605" s="102"/>
      <c r="G605" s="188"/>
      <c r="H605" s="69"/>
      <c r="I605" s="70" t="e">
        <f>VLOOKUP(H605,CARGOS!$A$2:$C$21,2,FALSE)</f>
        <v>#N/A</v>
      </c>
      <c r="J605" s="71" t="e">
        <f>VLOOKUP(H605,CARGOS!$A$2:$C$21,3,FALSE)</f>
        <v>#N/A</v>
      </c>
      <c r="K605" s="72"/>
      <c r="L605" s="73"/>
      <c r="M605" s="73">
        <f t="shared" si="111"/>
        <v>0</v>
      </c>
      <c r="N605" s="74"/>
      <c r="O605" s="75">
        <f t="shared" si="106"/>
        <v>0</v>
      </c>
      <c r="P605" s="76">
        <f t="shared" si="105"/>
        <v>0</v>
      </c>
      <c r="Q605" s="77">
        <f t="shared" si="109"/>
        <v>0</v>
      </c>
      <c r="R605" s="77">
        <f t="shared" si="109"/>
        <v>0</v>
      </c>
      <c r="S605" s="77">
        <f t="shared" si="109"/>
        <v>0</v>
      </c>
      <c r="T605" s="77">
        <f t="shared" si="109"/>
        <v>0</v>
      </c>
      <c r="U605" s="77">
        <f t="shared" si="109"/>
        <v>0</v>
      </c>
      <c r="V605" s="77">
        <f t="shared" si="109"/>
        <v>0</v>
      </c>
      <c r="W605" s="77">
        <f t="shared" si="109"/>
        <v>0</v>
      </c>
      <c r="X605" s="77">
        <f t="shared" si="109"/>
        <v>0</v>
      </c>
      <c r="Y605" s="77">
        <f t="shared" si="109"/>
        <v>0</v>
      </c>
      <c r="Z605" s="77">
        <f t="shared" si="109"/>
        <v>0</v>
      </c>
      <c r="AA605" s="77">
        <f t="shared" si="110"/>
        <v>0</v>
      </c>
      <c r="AB605" s="77">
        <f t="shared" si="110"/>
        <v>0</v>
      </c>
      <c r="AC605" s="77">
        <f t="shared" si="110"/>
        <v>0</v>
      </c>
      <c r="AD605" s="77">
        <f t="shared" si="110"/>
        <v>0</v>
      </c>
      <c r="AE605" s="77">
        <f t="shared" si="110"/>
        <v>0</v>
      </c>
      <c r="AF605" s="77">
        <f t="shared" si="110"/>
        <v>0</v>
      </c>
      <c r="AG605" s="77">
        <f t="shared" si="110"/>
        <v>0</v>
      </c>
      <c r="AH605" s="77">
        <f t="shared" si="110"/>
        <v>0</v>
      </c>
      <c r="AI605" s="77">
        <f t="shared" si="110"/>
        <v>0</v>
      </c>
      <c r="AJ605" s="77">
        <f t="shared" si="110"/>
        <v>0</v>
      </c>
      <c r="AK605" s="77">
        <f t="shared" si="107"/>
        <v>0</v>
      </c>
      <c r="AL605" s="78">
        <f t="shared" si="108"/>
        <v>0</v>
      </c>
    </row>
    <row r="606" spans="1:38">
      <c r="A606" s="81"/>
      <c r="B606" s="148"/>
      <c r="C606" s="101"/>
      <c r="D606" s="101"/>
      <c r="E606" s="164"/>
      <c r="F606" s="102"/>
      <c r="G606" s="188"/>
      <c r="H606" s="69"/>
      <c r="I606" s="70" t="e">
        <f>VLOOKUP(H606,CARGOS!$A$2:$C$21,2,FALSE)</f>
        <v>#N/A</v>
      </c>
      <c r="J606" s="71" t="e">
        <f>VLOOKUP(H606,CARGOS!$A$2:$C$21,3,FALSE)</f>
        <v>#N/A</v>
      </c>
      <c r="K606" s="72"/>
      <c r="L606" s="73"/>
      <c r="M606" s="73">
        <f t="shared" si="111"/>
        <v>0</v>
      </c>
      <c r="N606" s="74"/>
      <c r="O606" s="75">
        <f t="shared" si="106"/>
        <v>0</v>
      </c>
      <c r="P606" s="76">
        <f t="shared" si="105"/>
        <v>0</v>
      </c>
      <c r="Q606" s="77">
        <f t="shared" si="109"/>
        <v>0</v>
      </c>
      <c r="R606" s="77">
        <f t="shared" si="109"/>
        <v>0</v>
      </c>
      <c r="S606" s="77">
        <f t="shared" si="109"/>
        <v>0</v>
      </c>
      <c r="T606" s="77">
        <f t="shared" si="109"/>
        <v>0</v>
      </c>
      <c r="U606" s="77">
        <f t="shared" si="109"/>
        <v>0</v>
      </c>
      <c r="V606" s="77">
        <f t="shared" si="109"/>
        <v>0</v>
      </c>
      <c r="W606" s="77">
        <f t="shared" si="109"/>
        <v>0</v>
      </c>
      <c r="X606" s="77">
        <f t="shared" si="109"/>
        <v>0</v>
      </c>
      <c r="Y606" s="77">
        <f t="shared" si="109"/>
        <v>0</v>
      </c>
      <c r="Z606" s="77">
        <f t="shared" si="109"/>
        <v>0</v>
      </c>
      <c r="AA606" s="77">
        <f t="shared" si="110"/>
        <v>0</v>
      </c>
      <c r="AB606" s="77">
        <f t="shared" si="110"/>
        <v>0</v>
      </c>
      <c r="AC606" s="77">
        <f t="shared" si="110"/>
        <v>0</v>
      </c>
      <c r="AD606" s="77">
        <f t="shared" si="110"/>
        <v>0</v>
      </c>
      <c r="AE606" s="77">
        <f t="shared" si="110"/>
        <v>0</v>
      </c>
      <c r="AF606" s="77">
        <f t="shared" si="110"/>
        <v>0</v>
      </c>
      <c r="AG606" s="77">
        <f t="shared" si="110"/>
        <v>0</v>
      </c>
      <c r="AH606" s="77">
        <f t="shared" si="110"/>
        <v>0</v>
      </c>
      <c r="AI606" s="77">
        <f t="shared" si="110"/>
        <v>0</v>
      </c>
      <c r="AJ606" s="77">
        <f t="shared" si="110"/>
        <v>0</v>
      </c>
      <c r="AK606" s="77">
        <f t="shared" si="107"/>
        <v>0</v>
      </c>
      <c r="AL606" s="78">
        <f t="shared" si="108"/>
        <v>0</v>
      </c>
    </row>
    <row r="607" spans="1:38">
      <c r="A607" s="81"/>
      <c r="B607" s="148"/>
      <c r="C607" s="101"/>
      <c r="D607" s="101"/>
      <c r="E607" s="162"/>
      <c r="F607" s="102"/>
      <c r="G607" s="186"/>
      <c r="H607" s="69"/>
      <c r="I607" s="70" t="e">
        <f>VLOOKUP(H607,CARGOS!$A$2:$C$21,2,FALSE)</f>
        <v>#N/A</v>
      </c>
      <c r="J607" s="71" t="e">
        <f>VLOOKUP(H607,CARGOS!$A$2:$C$21,3,FALSE)</f>
        <v>#N/A</v>
      </c>
      <c r="K607" s="72"/>
      <c r="L607" s="73"/>
      <c r="M607" s="73">
        <f t="shared" si="111"/>
        <v>0</v>
      </c>
      <c r="N607" s="74"/>
      <c r="O607" s="75">
        <f t="shared" si="106"/>
        <v>0</v>
      </c>
      <c r="P607" s="76">
        <f t="shared" si="105"/>
        <v>0</v>
      </c>
      <c r="Q607" s="77">
        <f t="shared" si="109"/>
        <v>0</v>
      </c>
      <c r="R607" s="77">
        <f t="shared" si="109"/>
        <v>0</v>
      </c>
      <c r="S607" s="77">
        <f t="shared" si="109"/>
        <v>0</v>
      </c>
      <c r="T607" s="77">
        <f t="shared" si="109"/>
        <v>0</v>
      </c>
      <c r="U607" s="77">
        <f t="shared" si="109"/>
        <v>0</v>
      </c>
      <c r="V607" s="77">
        <f t="shared" si="109"/>
        <v>0</v>
      </c>
      <c r="W607" s="77">
        <f t="shared" si="109"/>
        <v>0</v>
      </c>
      <c r="X607" s="77">
        <f t="shared" si="109"/>
        <v>0</v>
      </c>
      <c r="Y607" s="77">
        <f t="shared" si="109"/>
        <v>0</v>
      </c>
      <c r="Z607" s="77">
        <f t="shared" si="109"/>
        <v>0</v>
      </c>
      <c r="AA607" s="77">
        <f t="shared" si="110"/>
        <v>0</v>
      </c>
      <c r="AB607" s="77">
        <f t="shared" si="110"/>
        <v>0</v>
      </c>
      <c r="AC607" s="77">
        <f t="shared" si="110"/>
        <v>0</v>
      </c>
      <c r="AD607" s="77">
        <f t="shared" si="110"/>
        <v>0</v>
      </c>
      <c r="AE607" s="77">
        <f t="shared" si="110"/>
        <v>0</v>
      </c>
      <c r="AF607" s="77">
        <f t="shared" si="110"/>
        <v>0</v>
      </c>
      <c r="AG607" s="77">
        <f t="shared" si="110"/>
        <v>0</v>
      </c>
      <c r="AH607" s="77">
        <f t="shared" si="110"/>
        <v>0</v>
      </c>
      <c r="AI607" s="77">
        <f t="shared" si="110"/>
        <v>0</v>
      </c>
      <c r="AJ607" s="77">
        <f t="shared" si="110"/>
        <v>0</v>
      </c>
      <c r="AK607" s="77">
        <f t="shared" si="107"/>
        <v>0</v>
      </c>
      <c r="AL607" s="78">
        <f t="shared" si="108"/>
        <v>0</v>
      </c>
    </row>
    <row r="608" spans="1:38">
      <c r="A608" s="81"/>
      <c r="B608" s="148"/>
      <c r="C608" s="101"/>
      <c r="D608" s="101"/>
      <c r="E608" s="162"/>
      <c r="F608" s="102"/>
      <c r="G608" s="186"/>
      <c r="H608" s="69"/>
      <c r="I608" s="70" t="e">
        <f>VLOOKUP(H608,CARGOS!$A$2:$C$21,2,FALSE)</f>
        <v>#N/A</v>
      </c>
      <c r="J608" s="71" t="e">
        <f>VLOOKUP(H608,CARGOS!$A$2:$C$21,3,FALSE)</f>
        <v>#N/A</v>
      </c>
      <c r="K608" s="72"/>
      <c r="L608" s="73"/>
      <c r="M608" s="73">
        <f t="shared" si="111"/>
        <v>0</v>
      </c>
      <c r="N608" s="74"/>
      <c r="O608" s="75">
        <f t="shared" si="106"/>
        <v>0</v>
      </c>
      <c r="P608" s="76">
        <f t="shared" si="105"/>
        <v>0</v>
      </c>
      <c r="Q608" s="77">
        <f t="shared" si="109"/>
        <v>0</v>
      </c>
      <c r="R608" s="77">
        <f t="shared" si="109"/>
        <v>0</v>
      </c>
      <c r="S608" s="77">
        <f t="shared" si="109"/>
        <v>0</v>
      </c>
      <c r="T608" s="77">
        <f t="shared" si="109"/>
        <v>0</v>
      </c>
      <c r="U608" s="77">
        <f t="shared" si="109"/>
        <v>0</v>
      </c>
      <c r="V608" s="77">
        <f t="shared" si="109"/>
        <v>0</v>
      </c>
      <c r="W608" s="77">
        <f t="shared" si="109"/>
        <v>0</v>
      </c>
      <c r="X608" s="77">
        <f t="shared" si="109"/>
        <v>0</v>
      </c>
      <c r="Y608" s="77">
        <f t="shared" si="109"/>
        <v>0</v>
      </c>
      <c r="Z608" s="77">
        <f t="shared" si="109"/>
        <v>0</v>
      </c>
      <c r="AA608" s="77">
        <f t="shared" si="110"/>
        <v>0</v>
      </c>
      <c r="AB608" s="77">
        <f t="shared" si="110"/>
        <v>0</v>
      </c>
      <c r="AC608" s="77">
        <f t="shared" si="110"/>
        <v>0</v>
      </c>
      <c r="AD608" s="77">
        <f t="shared" si="110"/>
        <v>0</v>
      </c>
      <c r="AE608" s="77">
        <f t="shared" si="110"/>
        <v>0</v>
      </c>
      <c r="AF608" s="77">
        <f t="shared" si="110"/>
        <v>0</v>
      </c>
      <c r="AG608" s="77">
        <f t="shared" si="110"/>
        <v>0</v>
      </c>
      <c r="AH608" s="77">
        <f t="shared" si="110"/>
        <v>0</v>
      </c>
      <c r="AI608" s="77">
        <f t="shared" si="110"/>
        <v>0</v>
      </c>
      <c r="AJ608" s="77">
        <f t="shared" si="110"/>
        <v>0</v>
      </c>
      <c r="AK608" s="77">
        <f t="shared" si="107"/>
        <v>0</v>
      </c>
      <c r="AL608" s="78">
        <f t="shared" si="108"/>
        <v>0</v>
      </c>
    </row>
    <row r="609" spans="1:38">
      <c r="A609" s="81"/>
      <c r="B609" s="148"/>
      <c r="C609" s="101"/>
      <c r="D609" s="101"/>
      <c r="E609" s="164"/>
      <c r="F609" s="102"/>
      <c r="G609" s="188"/>
      <c r="H609" s="119"/>
      <c r="I609" s="70" t="e">
        <f>VLOOKUP(H609,CARGOS!$A$2:$C$21,2,FALSE)</f>
        <v>#N/A</v>
      </c>
      <c r="J609" s="71" t="e">
        <f>VLOOKUP(H609,CARGOS!$A$2:$C$21,3,FALSE)</f>
        <v>#N/A</v>
      </c>
      <c r="K609" s="174"/>
      <c r="L609" s="175"/>
      <c r="M609" s="175">
        <f t="shared" si="111"/>
        <v>0</v>
      </c>
      <c r="N609" s="176"/>
      <c r="O609" s="75">
        <f t="shared" si="106"/>
        <v>0</v>
      </c>
      <c r="P609" s="76">
        <f t="shared" si="105"/>
        <v>0</v>
      </c>
      <c r="Q609" s="77">
        <f t="shared" si="109"/>
        <v>0</v>
      </c>
      <c r="R609" s="77">
        <f t="shared" si="109"/>
        <v>0</v>
      </c>
      <c r="S609" s="77">
        <f t="shared" si="109"/>
        <v>0</v>
      </c>
      <c r="T609" s="77">
        <f t="shared" si="109"/>
        <v>0</v>
      </c>
      <c r="U609" s="77">
        <f t="shared" si="109"/>
        <v>0</v>
      </c>
      <c r="V609" s="77">
        <f t="shared" si="109"/>
        <v>0</v>
      </c>
      <c r="W609" s="77">
        <f t="shared" si="109"/>
        <v>0</v>
      </c>
      <c r="X609" s="77">
        <f t="shared" si="109"/>
        <v>0</v>
      </c>
      <c r="Y609" s="77">
        <f t="shared" si="109"/>
        <v>0</v>
      </c>
      <c r="Z609" s="77">
        <f t="shared" si="109"/>
        <v>0</v>
      </c>
      <c r="AA609" s="77">
        <f t="shared" si="110"/>
        <v>0</v>
      </c>
      <c r="AB609" s="77">
        <f t="shared" si="110"/>
        <v>0</v>
      </c>
      <c r="AC609" s="77">
        <f t="shared" si="110"/>
        <v>0</v>
      </c>
      <c r="AD609" s="77">
        <f t="shared" si="110"/>
        <v>0</v>
      </c>
      <c r="AE609" s="77">
        <f t="shared" si="110"/>
        <v>0</v>
      </c>
      <c r="AF609" s="77">
        <f t="shared" si="110"/>
        <v>0</v>
      </c>
      <c r="AG609" s="77">
        <f t="shared" si="110"/>
        <v>0</v>
      </c>
      <c r="AH609" s="77">
        <f t="shared" si="110"/>
        <v>0</v>
      </c>
      <c r="AI609" s="77">
        <f t="shared" si="110"/>
        <v>0</v>
      </c>
      <c r="AJ609" s="77">
        <f t="shared" si="110"/>
        <v>0</v>
      </c>
      <c r="AK609" s="77">
        <f t="shared" si="107"/>
        <v>0</v>
      </c>
      <c r="AL609" s="78">
        <f t="shared" si="108"/>
        <v>0</v>
      </c>
    </row>
    <row r="610" spans="1:38">
      <c r="A610" s="81"/>
      <c r="B610" s="148"/>
      <c r="C610" s="101"/>
      <c r="D610" s="101"/>
      <c r="E610" s="162"/>
      <c r="F610" s="102"/>
      <c r="G610" s="186"/>
      <c r="H610" s="69"/>
      <c r="I610" s="70" t="e">
        <f>VLOOKUP(H610,CARGOS!$A$2:$C$21,2,FALSE)</f>
        <v>#N/A</v>
      </c>
      <c r="J610" s="71" t="e">
        <f>VLOOKUP(H610,CARGOS!$A$2:$C$21,3,FALSE)</f>
        <v>#N/A</v>
      </c>
      <c r="K610" s="72"/>
      <c r="L610" s="73"/>
      <c r="M610" s="73">
        <f t="shared" si="111"/>
        <v>0</v>
      </c>
      <c r="N610" s="74"/>
      <c r="O610" s="75">
        <f t="shared" si="106"/>
        <v>0</v>
      </c>
      <c r="P610" s="76">
        <f t="shared" si="105"/>
        <v>0</v>
      </c>
      <c r="Q610" s="77">
        <f t="shared" si="109"/>
        <v>0</v>
      </c>
      <c r="R610" s="77">
        <f t="shared" si="109"/>
        <v>0</v>
      </c>
      <c r="S610" s="77">
        <f t="shared" si="109"/>
        <v>0</v>
      </c>
      <c r="T610" s="77">
        <f t="shared" si="109"/>
        <v>0</v>
      </c>
      <c r="U610" s="77">
        <f t="shared" si="109"/>
        <v>0</v>
      </c>
      <c r="V610" s="77">
        <f t="shared" si="109"/>
        <v>0</v>
      </c>
      <c r="W610" s="77">
        <f t="shared" si="109"/>
        <v>0</v>
      </c>
      <c r="X610" s="77">
        <f t="shared" si="109"/>
        <v>0</v>
      </c>
      <c r="Y610" s="77">
        <f t="shared" si="109"/>
        <v>0</v>
      </c>
      <c r="Z610" s="77">
        <f t="shared" si="109"/>
        <v>0</v>
      </c>
      <c r="AA610" s="77">
        <f t="shared" si="110"/>
        <v>0</v>
      </c>
      <c r="AB610" s="77">
        <f t="shared" si="110"/>
        <v>0</v>
      </c>
      <c r="AC610" s="77">
        <f t="shared" si="110"/>
        <v>0</v>
      </c>
      <c r="AD610" s="77">
        <f t="shared" si="110"/>
        <v>0</v>
      </c>
      <c r="AE610" s="77">
        <f t="shared" si="110"/>
        <v>0</v>
      </c>
      <c r="AF610" s="77">
        <f t="shared" si="110"/>
        <v>0</v>
      </c>
      <c r="AG610" s="77">
        <f t="shared" si="110"/>
        <v>0</v>
      </c>
      <c r="AH610" s="77">
        <f t="shared" si="110"/>
        <v>0</v>
      </c>
      <c r="AI610" s="77">
        <f t="shared" si="110"/>
        <v>0</v>
      </c>
      <c r="AJ610" s="77">
        <f t="shared" si="110"/>
        <v>0</v>
      </c>
      <c r="AK610" s="77">
        <f t="shared" si="107"/>
        <v>0</v>
      </c>
      <c r="AL610" s="78">
        <f t="shared" si="108"/>
        <v>0</v>
      </c>
    </row>
    <row r="611" spans="1:38">
      <c r="A611" s="81"/>
      <c r="B611" s="148"/>
      <c r="C611" s="101"/>
      <c r="D611" s="101"/>
      <c r="E611" s="162"/>
      <c r="F611" s="102"/>
      <c r="G611" s="186"/>
      <c r="H611" s="69"/>
      <c r="I611" s="70" t="e">
        <f>VLOOKUP(H611,CARGOS!$A$2:$C$21,2,FALSE)</f>
        <v>#N/A</v>
      </c>
      <c r="J611" s="71" t="e">
        <f>VLOOKUP(H611,CARGOS!$A$2:$C$21,3,FALSE)</f>
        <v>#N/A</v>
      </c>
      <c r="K611" s="72"/>
      <c r="L611" s="73"/>
      <c r="M611" s="73">
        <f t="shared" si="111"/>
        <v>0</v>
      </c>
      <c r="N611" s="74"/>
      <c r="O611" s="75">
        <f t="shared" si="106"/>
        <v>0</v>
      </c>
      <c r="P611" s="76">
        <f t="shared" si="105"/>
        <v>0</v>
      </c>
      <c r="Q611" s="77">
        <f t="shared" si="109"/>
        <v>0</v>
      </c>
      <c r="R611" s="77">
        <f t="shared" si="109"/>
        <v>0</v>
      </c>
      <c r="S611" s="77">
        <f t="shared" si="109"/>
        <v>0</v>
      </c>
      <c r="T611" s="77">
        <f t="shared" si="109"/>
        <v>0</v>
      </c>
      <c r="U611" s="77">
        <f t="shared" si="109"/>
        <v>0</v>
      </c>
      <c r="V611" s="77">
        <f t="shared" si="109"/>
        <v>0</v>
      </c>
      <c r="W611" s="77">
        <f t="shared" si="109"/>
        <v>0</v>
      </c>
      <c r="X611" s="77">
        <f t="shared" si="109"/>
        <v>0</v>
      </c>
      <c r="Y611" s="77">
        <f t="shared" si="109"/>
        <v>0</v>
      </c>
      <c r="Z611" s="77">
        <f t="shared" si="109"/>
        <v>0</v>
      </c>
      <c r="AA611" s="77">
        <f t="shared" si="110"/>
        <v>0</v>
      </c>
      <c r="AB611" s="77">
        <f t="shared" si="110"/>
        <v>0</v>
      </c>
      <c r="AC611" s="77">
        <f t="shared" si="110"/>
        <v>0</v>
      </c>
      <c r="AD611" s="77">
        <f t="shared" si="110"/>
        <v>0</v>
      </c>
      <c r="AE611" s="77">
        <f t="shared" si="110"/>
        <v>0</v>
      </c>
      <c r="AF611" s="77">
        <f t="shared" si="110"/>
        <v>0</v>
      </c>
      <c r="AG611" s="77">
        <f t="shared" si="110"/>
        <v>0</v>
      </c>
      <c r="AH611" s="77">
        <f t="shared" si="110"/>
        <v>0</v>
      </c>
      <c r="AI611" s="77">
        <f t="shared" si="110"/>
        <v>0</v>
      </c>
      <c r="AJ611" s="77">
        <f t="shared" si="110"/>
        <v>0</v>
      </c>
      <c r="AK611" s="77">
        <f t="shared" si="107"/>
        <v>0</v>
      </c>
      <c r="AL611" s="78">
        <f t="shared" si="108"/>
        <v>0</v>
      </c>
    </row>
    <row r="612" spans="1:38">
      <c r="A612" s="81"/>
      <c r="B612" s="148"/>
      <c r="C612" s="101"/>
      <c r="D612" s="101"/>
      <c r="E612" s="162"/>
      <c r="F612" s="102"/>
      <c r="G612" s="186"/>
      <c r="H612" s="69"/>
      <c r="I612" s="70" t="e">
        <f>VLOOKUP(H612,CARGOS!$A$2:$C$21,2,FALSE)</f>
        <v>#N/A</v>
      </c>
      <c r="J612" s="71" t="e">
        <f>VLOOKUP(H612,CARGOS!$A$2:$C$21,3,FALSE)</f>
        <v>#N/A</v>
      </c>
      <c r="K612" s="72"/>
      <c r="L612" s="73"/>
      <c r="M612" s="73">
        <f t="shared" si="111"/>
        <v>0</v>
      </c>
      <c r="N612" s="74"/>
      <c r="O612" s="75">
        <f t="shared" si="106"/>
        <v>0</v>
      </c>
      <c r="P612" s="76">
        <f t="shared" si="105"/>
        <v>0</v>
      </c>
      <c r="Q612" s="77">
        <f t="shared" si="109"/>
        <v>0</v>
      </c>
      <c r="R612" s="77">
        <f t="shared" si="109"/>
        <v>0</v>
      </c>
      <c r="S612" s="77">
        <f t="shared" si="109"/>
        <v>0</v>
      </c>
      <c r="T612" s="77">
        <f t="shared" si="109"/>
        <v>0</v>
      </c>
      <c r="U612" s="77">
        <f t="shared" si="109"/>
        <v>0</v>
      </c>
      <c r="V612" s="77">
        <f t="shared" ref="Q612:Z637" si="112">IF($H612=V$5,$K612*$O612,0)</f>
        <v>0</v>
      </c>
      <c r="W612" s="77">
        <f t="shared" si="112"/>
        <v>0</v>
      </c>
      <c r="X612" s="77">
        <f t="shared" si="112"/>
        <v>0</v>
      </c>
      <c r="Y612" s="77">
        <f t="shared" si="112"/>
        <v>0</v>
      </c>
      <c r="Z612" s="77">
        <f t="shared" si="112"/>
        <v>0</v>
      </c>
      <c r="AA612" s="77">
        <f t="shared" si="110"/>
        <v>0</v>
      </c>
      <c r="AB612" s="77">
        <f t="shared" si="110"/>
        <v>0</v>
      </c>
      <c r="AC612" s="77">
        <f t="shared" si="110"/>
        <v>0</v>
      </c>
      <c r="AD612" s="77">
        <f t="shared" si="110"/>
        <v>0</v>
      </c>
      <c r="AE612" s="77">
        <f t="shared" si="110"/>
        <v>0</v>
      </c>
      <c r="AF612" s="77">
        <f t="shared" si="110"/>
        <v>0</v>
      </c>
      <c r="AG612" s="77">
        <f t="shared" ref="AA612:AJ638" si="113">IF($H612=AG$5,$K612*$O612,0)</f>
        <v>0</v>
      </c>
      <c r="AH612" s="77">
        <f t="shared" si="113"/>
        <v>0</v>
      </c>
      <c r="AI612" s="77">
        <f t="shared" si="113"/>
        <v>0</v>
      </c>
      <c r="AJ612" s="77">
        <f t="shared" si="113"/>
        <v>0</v>
      </c>
      <c r="AK612" s="77">
        <f t="shared" si="107"/>
        <v>0</v>
      </c>
      <c r="AL612" s="78">
        <f t="shared" si="108"/>
        <v>0</v>
      </c>
    </row>
    <row r="613" spans="1:38">
      <c r="A613" s="81"/>
      <c r="B613" s="148"/>
      <c r="C613" s="101"/>
      <c r="D613" s="101"/>
      <c r="E613" s="162"/>
      <c r="F613" s="102"/>
      <c r="G613" s="186"/>
      <c r="H613" s="69"/>
      <c r="I613" s="70" t="e">
        <f>VLOOKUP(H613,CARGOS!$A$2:$C$21,2,FALSE)</f>
        <v>#N/A</v>
      </c>
      <c r="J613" s="71" t="e">
        <f>VLOOKUP(H613,CARGOS!$A$2:$C$21,3,FALSE)</f>
        <v>#N/A</v>
      </c>
      <c r="K613" s="72"/>
      <c r="L613" s="73"/>
      <c r="M613" s="73">
        <f t="shared" si="111"/>
        <v>0</v>
      </c>
      <c r="N613" s="74"/>
      <c r="O613" s="75">
        <f t="shared" si="106"/>
        <v>0</v>
      </c>
      <c r="P613" s="76">
        <f t="shared" si="105"/>
        <v>0</v>
      </c>
      <c r="Q613" s="77">
        <f t="shared" si="112"/>
        <v>0</v>
      </c>
      <c r="R613" s="77">
        <f t="shared" si="112"/>
        <v>0</v>
      </c>
      <c r="S613" s="77">
        <f t="shared" si="112"/>
        <v>0</v>
      </c>
      <c r="T613" s="77">
        <f t="shared" si="112"/>
        <v>0</v>
      </c>
      <c r="U613" s="77">
        <f t="shared" si="112"/>
        <v>0</v>
      </c>
      <c r="V613" s="77">
        <f t="shared" si="112"/>
        <v>0</v>
      </c>
      <c r="W613" s="77">
        <f t="shared" si="112"/>
        <v>0</v>
      </c>
      <c r="X613" s="77">
        <f t="shared" si="112"/>
        <v>0</v>
      </c>
      <c r="Y613" s="77">
        <f t="shared" si="112"/>
        <v>0</v>
      </c>
      <c r="Z613" s="77">
        <f t="shared" si="112"/>
        <v>0</v>
      </c>
      <c r="AA613" s="77">
        <f t="shared" si="113"/>
        <v>0</v>
      </c>
      <c r="AB613" s="77">
        <f t="shared" si="113"/>
        <v>0</v>
      </c>
      <c r="AC613" s="77">
        <f t="shared" si="113"/>
        <v>0</v>
      </c>
      <c r="AD613" s="77">
        <f t="shared" si="113"/>
        <v>0</v>
      </c>
      <c r="AE613" s="77">
        <f t="shared" si="113"/>
        <v>0</v>
      </c>
      <c r="AF613" s="77">
        <f t="shared" si="113"/>
        <v>0</v>
      </c>
      <c r="AG613" s="77">
        <f t="shared" si="113"/>
        <v>0</v>
      </c>
      <c r="AH613" s="77">
        <f t="shared" si="113"/>
        <v>0</v>
      </c>
      <c r="AI613" s="77">
        <f t="shared" si="113"/>
        <v>0</v>
      </c>
      <c r="AJ613" s="77">
        <f t="shared" si="113"/>
        <v>0</v>
      </c>
      <c r="AK613" s="77">
        <f t="shared" si="107"/>
        <v>0</v>
      </c>
      <c r="AL613" s="78">
        <f t="shared" si="108"/>
        <v>0</v>
      </c>
    </row>
    <row r="614" spans="1:38">
      <c r="A614" s="81"/>
      <c r="B614" s="148"/>
      <c r="C614" s="101"/>
      <c r="D614" s="101"/>
      <c r="E614" s="162"/>
      <c r="F614" s="102"/>
      <c r="G614" s="186"/>
      <c r="H614" s="69"/>
      <c r="I614" s="70" t="e">
        <f>VLOOKUP(H614,CARGOS!$A$2:$C$21,2,FALSE)</f>
        <v>#N/A</v>
      </c>
      <c r="J614" s="71" t="e">
        <f>VLOOKUP(H614,CARGOS!$A$2:$C$21,3,FALSE)</f>
        <v>#N/A</v>
      </c>
      <c r="K614" s="72"/>
      <c r="L614" s="73"/>
      <c r="M614" s="73">
        <f t="shared" si="111"/>
        <v>0</v>
      </c>
      <c r="N614" s="74"/>
      <c r="O614" s="75">
        <f t="shared" si="106"/>
        <v>0</v>
      </c>
      <c r="P614" s="76">
        <f t="shared" si="105"/>
        <v>0</v>
      </c>
      <c r="Q614" s="77">
        <f t="shared" si="112"/>
        <v>0</v>
      </c>
      <c r="R614" s="77">
        <f t="shared" si="112"/>
        <v>0</v>
      </c>
      <c r="S614" s="77">
        <f t="shared" si="112"/>
        <v>0</v>
      </c>
      <c r="T614" s="77">
        <f t="shared" si="112"/>
        <v>0</v>
      </c>
      <c r="U614" s="77">
        <f t="shared" si="112"/>
        <v>0</v>
      </c>
      <c r="V614" s="77">
        <f t="shared" si="112"/>
        <v>0</v>
      </c>
      <c r="W614" s="77">
        <f t="shared" si="112"/>
        <v>0</v>
      </c>
      <c r="X614" s="77">
        <f t="shared" si="112"/>
        <v>0</v>
      </c>
      <c r="Y614" s="77">
        <f t="shared" si="112"/>
        <v>0</v>
      </c>
      <c r="Z614" s="77">
        <f t="shared" si="112"/>
        <v>0</v>
      </c>
      <c r="AA614" s="77">
        <f t="shared" si="113"/>
        <v>0</v>
      </c>
      <c r="AB614" s="77">
        <f t="shared" si="113"/>
        <v>0</v>
      </c>
      <c r="AC614" s="77">
        <f t="shared" si="113"/>
        <v>0</v>
      </c>
      <c r="AD614" s="77">
        <f t="shared" si="113"/>
        <v>0</v>
      </c>
      <c r="AE614" s="77">
        <f t="shared" si="113"/>
        <v>0</v>
      </c>
      <c r="AF614" s="77">
        <f t="shared" si="113"/>
        <v>0</v>
      </c>
      <c r="AG614" s="77">
        <f t="shared" si="113"/>
        <v>0</v>
      </c>
      <c r="AH614" s="77">
        <f t="shared" si="113"/>
        <v>0</v>
      </c>
      <c r="AI614" s="77">
        <f t="shared" si="113"/>
        <v>0</v>
      </c>
      <c r="AJ614" s="77">
        <f t="shared" si="113"/>
        <v>0</v>
      </c>
      <c r="AK614" s="77">
        <f t="shared" si="107"/>
        <v>0</v>
      </c>
      <c r="AL614" s="78">
        <f t="shared" si="108"/>
        <v>0</v>
      </c>
    </row>
    <row r="615" spans="1:38">
      <c r="A615" s="81"/>
      <c r="B615" s="148"/>
      <c r="C615" s="101"/>
      <c r="D615" s="101"/>
      <c r="E615" s="162"/>
      <c r="F615" s="102"/>
      <c r="G615" s="186"/>
      <c r="H615" s="69"/>
      <c r="I615" s="70" t="e">
        <f>VLOOKUP(H615,CARGOS!$A$2:$C$21,2,FALSE)</f>
        <v>#N/A</v>
      </c>
      <c r="J615" s="71" t="e">
        <f>VLOOKUP(H615,CARGOS!$A$2:$C$21,3,FALSE)</f>
        <v>#N/A</v>
      </c>
      <c r="K615" s="72"/>
      <c r="L615" s="73"/>
      <c r="M615" s="73">
        <f t="shared" si="111"/>
        <v>0</v>
      </c>
      <c r="N615" s="74"/>
      <c r="O615" s="75">
        <f t="shared" si="106"/>
        <v>0</v>
      </c>
      <c r="P615" s="76">
        <f t="shared" si="105"/>
        <v>0</v>
      </c>
      <c r="Q615" s="77">
        <f t="shared" si="112"/>
        <v>0</v>
      </c>
      <c r="R615" s="77">
        <f t="shared" si="112"/>
        <v>0</v>
      </c>
      <c r="S615" s="77">
        <f t="shared" si="112"/>
        <v>0</v>
      </c>
      <c r="T615" s="77">
        <f t="shared" si="112"/>
        <v>0</v>
      </c>
      <c r="U615" s="77">
        <f t="shared" si="112"/>
        <v>0</v>
      </c>
      <c r="V615" s="77">
        <f t="shared" si="112"/>
        <v>0</v>
      </c>
      <c r="W615" s="77">
        <f t="shared" si="112"/>
        <v>0</v>
      </c>
      <c r="X615" s="77">
        <f t="shared" si="112"/>
        <v>0</v>
      </c>
      <c r="Y615" s="77">
        <f t="shared" si="112"/>
        <v>0</v>
      </c>
      <c r="Z615" s="77">
        <f t="shared" si="112"/>
        <v>0</v>
      </c>
      <c r="AA615" s="77">
        <f t="shared" si="113"/>
        <v>0</v>
      </c>
      <c r="AB615" s="77">
        <f t="shared" si="113"/>
        <v>0</v>
      </c>
      <c r="AC615" s="77">
        <f t="shared" si="113"/>
        <v>0</v>
      </c>
      <c r="AD615" s="77">
        <f t="shared" si="113"/>
        <v>0</v>
      </c>
      <c r="AE615" s="77">
        <f t="shared" si="113"/>
        <v>0</v>
      </c>
      <c r="AF615" s="77">
        <f t="shared" si="113"/>
        <v>0</v>
      </c>
      <c r="AG615" s="77">
        <f t="shared" si="113"/>
        <v>0</v>
      </c>
      <c r="AH615" s="77">
        <f t="shared" si="113"/>
        <v>0</v>
      </c>
      <c r="AI615" s="77">
        <f t="shared" si="113"/>
        <v>0</v>
      </c>
      <c r="AJ615" s="77">
        <f t="shared" si="113"/>
        <v>0</v>
      </c>
      <c r="AK615" s="77">
        <f t="shared" si="107"/>
        <v>0</v>
      </c>
      <c r="AL615" s="78">
        <f t="shared" si="108"/>
        <v>0</v>
      </c>
    </row>
    <row r="616" spans="1:38">
      <c r="A616" s="81"/>
      <c r="B616" s="148"/>
      <c r="C616" s="101"/>
      <c r="D616" s="101"/>
      <c r="E616" s="162"/>
      <c r="F616" s="102"/>
      <c r="G616" s="186"/>
      <c r="H616" s="69"/>
      <c r="I616" s="70" t="e">
        <f>VLOOKUP(H616,CARGOS!$A$2:$C$21,2,FALSE)</f>
        <v>#N/A</v>
      </c>
      <c r="J616" s="71" t="e">
        <f>VLOOKUP(H616,CARGOS!$A$2:$C$21,3,FALSE)</f>
        <v>#N/A</v>
      </c>
      <c r="K616" s="72"/>
      <c r="L616" s="73"/>
      <c r="M616" s="73">
        <f t="shared" si="111"/>
        <v>0</v>
      </c>
      <c r="N616" s="74"/>
      <c r="O616" s="75">
        <f t="shared" si="106"/>
        <v>0</v>
      </c>
      <c r="P616" s="76">
        <f t="shared" si="105"/>
        <v>0</v>
      </c>
      <c r="Q616" s="77">
        <f t="shared" si="112"/>
        <v>0</v>
      </c>
      <c r="R616" s="77">
        <f t="shared" si="112"/>
        <v>0</v>
      </c>
      <c r="S616" s="77">
        <f t="shared" si="112"/>
        <v>0</v>
      </c>
      <c r="T616" s="77">
        <f t="shared" si="112"/>
        <v>0</v>
      </c>
      <c r="U616" s="77">
        <f t="shared" si="112"/>
        <v>0</v>
      </c>
      <c r="V616" s="77">
        <f t="shared" si="112"/>
        <v>0</v>
      </c>
      <c r="W616" s="77">
        <f t="shared" si="112"/>
        <v>0</v>
      </c>
      <c r="X616" s="77">
        <f t="shared" si="112"/>
        <v>0</v>
      </c>
      <c r="Y616" s="77">
        <f t="shared" si="112"/>
        <v>0</v>
      </c>
      <c r="Z616" s="77">
        <f t="shared" si="112"/>
        <v>0</v>
      </c>
      <c r="AA616" s="77">
        <f t="shared" si="113"/>
        <v>0</v>
      </c>
      <c r="AB616" s="77">
        <f t="shared" si="113"/>
        <v>0</v>
      </c>
      <c r="AC616" s="77">
        <f t="shared" si="113"/>
        <v>0</v>
      </c>
      <c r="AD616" s="77">
        <f t="shared" si="113"/>
        <v>0</v>
      </c>
      <c r="AE616" s="77">
        <f t="shared" si="113"/>
        <v>0</v>
      </c>
      <c r="AF616" s="77">
        <f t="shared" si="113"/>
        <v>0</v>
      </c>
      <c r="AG616" s="77">
        <f t="shared" si="113"/>
        <v>0</v>
      </c>
      <c r="AH616" s="77">
        <f t="shared" si="113"/>
        <v>0</v>
      </c>
      <c r="AI616" s="77">
        <f t="shared" si="113"/>
        <v>0</v>
      </c>
      <c r="AJ616" s="77">
        <f t="shared" si="113"/>
        <v>0</v>
      </c>
      <c r="AK616" s="77">
        <f t="shared" si="107"/>
        <v>0</v>
      </c>
      <c r="AL616" s="78">
        <f t="shared" si="108"/>
        <v>0</v>
      </c>
    </row>
    <row r="617" spans="1:38">
      <c r="A617" s="81"/>
      <c r="B617" s="148"/>
      <c r="C617" s="101"/>
      <c r="D617" s="101"/>
      <c r="E617" s="162"/>
      <c r="F617" s="102"/>
      <c r="G617" s="186"/>
      <c r="H617" s="69"/>
      <c r="I617" s="70" t="e">
        <f>VLOOKUP(H617,CARGOS!$A$2:$C$21,2,FALSE)</f>
        <v>#N/A</v>
      </c>
      <c r="J617" s="71" t="e">
        <f>VLOOKUP(H617,CARGOS!$A$2:$C$21,3,FALSE)</f>
        <v>#N/A</v>
      </c>
      <c r="K617" s="72"/>
      <c r="L617" s="73"/>
      <c r="M617" s="73">
        <f t="shared" si="111"/>
        <v>0</v>
      </c>
      <c r="N617" s="74"/>
      <c r="O617" s="75">
        <f t="shared" si="106"/>
        <v>0</v>
      </c>
      <c r="P617" s="76">
        <f t="shared" si="105"/>
        <v>0</v>
      </c>
      <c r="Q617" s="77">
        <f t="shared" si="112"/>
        <v>0</v>
      </c>
      <c r="R617" s="77">
        <f t="shared" si="112"/>
        <v>0</v>
      </c>
      <c r="S617" s="77">
        <f t="shared" si="112"/>
        <v>0</v>
      </c>
      <c r="T617" s="77">
        <f t="shared" si="112"/>
        <v>0</v>
      </c>
      <c r="U617" s="77">
        <f t="shared" si="112"/>
        <v>0</v>
      </c>
      <c r="V617" s="77">
        <f t="shared" si="112"/>
        <v>0</v>
      </c>
      <c r="W617" s="77">
        <f t="shared" si="112"/>
        <v>0</v>
      </c>
      <c r="X617" s="77">
        <f t="shared" si="112"/>
        <v>0</v>
      </c>
      <c r="Y617" s="77">
        <f t="shared" si="112"/>
        <v>0</v>
      </c>
      <c r="Z617" s="77">
        <f t="shared" si="112"/>
        <v>0</v>
      </c>
      <c r="AA617" s="77">
        <f t="shared" si="113"/>
        <v>0</v>
      </c>
      <c r="AB617" s="77">
        <f t="shared" si="113"/>
        <v>0</v>
      </c>
      <c r="AC617" s="77">
        <f t="shared" si="113"/>
        <v>0</v>
      </c>
      <c r="AD617" s="77">
        <f t="shared" si="113"/>
        <v>0</v>
      </c>
      <c r="AE617" s="77">
        <f t="shared" si="113"/>
        <v>0</v>
      </c>
      <c r="AF617" s="77">
        <f t="shared" si="113"/>
        <v>0</v>
      </c>
      <c r="AG617" s="77">
        <f t="shared" si="113"/>
        <v>0</v>
      </c>
      <c r="AH617" s="77">
        <f t="shared" si="113"/>
        <v>0</v>
      </c>
      <c r="AI617" s="77">
        <f t="shared" si="113"/>
        <v>0</v>
      </c>
      <c r="AJ617" s="77">
        <f t="shared" si="113"/>
        <v>0</v>
      </c>
      <c r="AK617" s="77">
        <f t="shared" si="107"/>
        <v>0</v>
      </c>
      <c r="AL617" s="78">
        <f t="shared" si="108"/>
        <v>0</v>
      </c>
    </row>
    <row r="618" spans="1:38">
      <c r="A618" s="81"/>
      <c r="B618" s="148"/>
      <c r="C618" s="101"/>
      <c r="D618" s="101"/>
      <c r="E618" s="162"/>
      <c r="F618" s="102"/>
      <c r="G618" s="186"/>
      <c r="H618" s="69"/>
      <c r="I618" s="70" t="e">
        <f>VLOOKUP(H618,CARGOS!$A$2:$C$21,2,FALSE)</f>
        <v>#N/A</v>
      </c>
      <c r="J618" s="71" t="e">
        <f>VLOOKUP(H618,CARGOS!$A$2:$C$21,3,FALSE)</f>
        <v>#N/A</v>
      </c>
      <c r="K618" s="72"/>
      <c r="L618" s="73"/>
      <c r="M618" s="73">
        <f t="shared" si="111"/>
        <v>0</v>
      </c>
      <c r="N618" s="74"/>
      <c r="O618" s="75">
        <f t="shared" si="106"/>
        <v>0</v>
      </c>
      <c r="P618" s="76">
        <f t="shared" si="105"/>
        <v>0</v>
      </c>
      <c r="Q618" s="77">
        <f t="shared" si="112"/>
        <v>0</v>
      </c>
      <c r="R618" s="77">
        <f t="shared" si="112"/>
        <v>0</v>
      </c>
      <c r="S618" s="77">
        <f t="shared" si="112"/>
        <v>0</v>
      </c>
      <c r="T618" s="77">
        <f t="shared" si="112"/>
        <v>0</v>
      </c>
      <c r="U618" s="77">
        <f t="shared" si="112"/>
        <v>0</v>
      </c>
      <c r="V618" s="77">
        <f t="shared" si="112"/>
        <v>0</v>
      </c>
      <c r="W618" s="77">
        <f t="shared" si="112"/>
        <v>0</v>
      </c>
      <c r="X618" s="77">
        <f t="shared" si="112"/>
        <v>0</v>
      </c>
      <c r="Y618" s="77">
        <f t="shared" si="112"/>
        <v>0</v>
      </c>
      <c r="Z618" s="77">
        <f t="shared" si="112"/>
        <v>0</v>
      </c>
      <c r="AA618" s="77">
        <f t="shared" si="113"/>
        <v>0</v>
      </c>
      <c r="AB618" s="77">
        <f t="shared" si="113"/>
        <v>0</v>
      </c>
      <c r="AC618" s="77">
        <f t="shared" si="113"/>
        <v>0</v>
      </c>
      <c r="AD618" s="77">
        <f t="shared" si="113"/>
        <v>0</v>
      </c>
      <c r="AE618" s="77">
        <f t="shared" si="113"/>
        <v>0</v>
      </c>
      <c r="AF618" s="77">
        <f t="shared" si="113"/>
        <v>0</v>
      </c>
      <c r="AG618" s="77">
        <f t="shared" si="113"/>
        <v>0</v>
      </c>
      <c r="AH618" s="77">
        <f t="shared" si="113"/>
        <v>0</v>
      </c>
      <c r="AI618" s="77">
        <f t="shared" si="113"/>
        <v>0</v>
      </c>
      <c r="AJ618" s="77">
        <f t="shared" si="113"/>
        <v>0</v>
      </c>
      <c r="AK618" s="77">
        <f t="shared" si="107"/>
        <v>0</v>
      </c>
      <c r="AL618" s="78">
        <f t="shared" si="108"/>
        <v>0</v>
      </c>
    </row>
    <row r="619" spans="1:38">
      <c r="A619" s="81"/>
      <c r="B619" s="148"/>
      <c r="C619" s="101"/>
      <c r="D619" s="101"/>
      <c r="E619" s="162"/>
      <c r="F619" s="102"/>
      <c r="G619" s="186"/>
      <c r="H619" s="69"/>
      <c r="I619" s="70" t="e">
        <f>VLOOKUP(H619,CARGOS!$A$2:$C$21,2,FALSE)</f>
        <v>#N/A</v>
      </c>
      <c r="J619" s="71" t="e">
        <f>VLOOKUP(H619,CARGOS!$A$2:$C$21,3,FALSE)</f>
        <v>#N/A</v>
      </c>
      <c r="K619" s="72"/>
      <c r="L619" s="73"/>
      <c r="M619" s="73">
        <f t="shared" si="111"/>
        <v>0</v>
      </c>
      <c r="N619" s="74"/>
      <c r="O619" s="75">
        <f t="shared" si="106"/>
        <v>0</v>
      </c>
      <c r="P619" s="76">
        <f t="shared" si="105"/>
        <v>0</v>
      </c>
      <c r="Q619" s="77">
        <f t="shared" si="112"/>
        <v>0</v>
      </c>
      <c r="R619" s="77">
        <f t="shared" si="112"/>
        <v>0</v>
      </c>
      <c r="S619" s="77">
        <f t="shared" si="112"/>
        <v>0</v>
      </c>
      <c r="T619" s="77">
        <f t="shared" si="112"/>
        <v>0</v>
      </c>
      <c r="U619" s="77">
        <f t="shared" si="112"/>
        <v>0</v>
      </c>
      <c r="V619" s="77">
        <f t="shared" si="112"/>
        <v>0</v>
      </c>
      <c r="W619" s="77">
        <f t="shared" si="112"/>
        <v>0</v>
      </c>
      <c r="X619" s="77">
        <f t="shared" si="112"/>
        <v>0</v>
      </c>
      <c r="Y619" s="77">
        <f t="shared" si="112"/>
        <v>0</v>
      </c>
      <c r="Z619" s="77">
        <f t="shared" si="112"/>
        <v>0</v>
      </c>
      <c r="AA619" s="77">
        <f t="shared" si="113"/>
        <v>0</v>
      </c>
      <c r="AB619" s="77">
        <f t="shared" si="113"/>
        <v>0</v>
      </c>
      <c r="AC619" s="77">
        <f t="shared" si="113"/>
        <v>0</v>
      </c>
      <c r="AD619" s="77">
        <f t="shared" si="113"/>
        <v>0</v>
      </c>
      <c r="AE619" s="77">
        <f t="shared" si="113"/>
        <v>0</v>
      </c>
      <c r="AF619" s="77">
        <f t="shared" si="113"/>
        <v>0</v>
      </c>
      <c r="AG619" s="77">
        <f t="shared" si="113"/>
        <v>0</v>
      </c>
      <c r="AH619" s="77">
        <f t="shared" si="113"/>
        <v>0</v>
      </c>
      <c r="AI619" s="77">
        <f t="shared" si="113"/>
        <v>0</v>
      </c>
      <c r="AJ619" s="77">
        <f t="shared" si="113"/>
        <v>0</v>
      </c>
      <c r="AK619" s="77">
        <f t="shared" si="107"/>
        <v>0</v>
      </c>
      <c r="AL619" s="78">
        <f t="shared" si="108"/>
        <v>0</v>
      </c>
    </row>
    <row r="620" spans="1:38">
      <c r="A620" s="81"/>
      <c r="B620" s="148"/>
      <c r="C620" s="101"/>
      <c r="D620" s="101"/>
      <c r="E620" s="162"/>
      <c r="F620" s="102"/>
      <c r="G620" s="186"/>
      <c r="H620" s="69"/>
      <c r="I620" s="70" t="e">
        <f>VLOOKUP(H620,CARGOS!$A$2:$C$21,2,FALSE)</f>
        <v>#N/A</v>
      </c>
      <c r="J620" s="71" t="e">
        <f>VLOOKUP(H620,CARGOS!$A$2:$C$21,3,FALSE)</f>
        <v>#N/A</v>
      </c>
      <c r="K620" s="72"/>
      <c r="L620" s="73"/>
      <c r="M620" s="73">
        <f t="shared" si="111"/>
        <v>0</v>
      </c>
      <c r="N620" s="74"/>
      <c r="O620" s="75">
        <f t="shared" si="106"/>
        <v>0</v>
      </c>
      <c r="P620" s="76">
        <f t="shared" si="105"/>
        <v>0</v>
      </c>
      <c r="Q620" s="77">
        <f t="shared" si="112"/>
        <v>0</v>
      </c>
      <c r="R620" s="77">
        <f t="shared" si="112"/>
        <v>0</v>
      </c>
      <c r="S620" s="77">
        <f t="shared" si="112"/>
        <v>0</v>
      </c>
      <c r="T620" s="77">
        <f t="shared" si="112"/>
        <v>0</v>
      </c>
      <c r="U620" s="77">
        <f t="shared" si="112"/>
        <v>0</v>
      </c>
      <c r="V620" s="77">
        <f t="shared" si="112"/>
        <v>0</v>
      </c>
      <c r="W620" s="77">
        <f t="shared" si="112"/>
        <v>0</v>
      </c>
      <c r="X620" s="77">
        <f t="shared" si="112"/>
        <v>0</v>
      </c>
      <c r="Y620" s="77">
        <f t="shared" si="112"/>
        <v>0</v>
      </c>
      <c r="Z620" s="77">
        <f t="shared" si="112"/>
        <v>0</v>
      </c>
      <c r="AA620" s="77">
        <f t="shared" si="113"/>
        <v>0</v>
      </c>
      <c r="AB620" s="77">
        <f t="shared" si="113"/>
        <v>0</v>
      </c>
      <c r="AC620" s="77">
        <f t="shared" si="113"/>
        <v>0</v>
      </c>
      <c r="AD620" s="77">
        <f t="shared" si="113"/>
        <v>0</v>
      </c>
      <c r="AE620" s="77">
        <f t="shared" si="113"/>
        <v>0</v>
      </c>
      <c r="AF620" s="77">
        <f t="shared" si="113"/>
        <v>0</v>
      </c>
      <c r="AG620" s="77">
        <f t="shared" si="113"/>
        <v>0</v>
      </c>
      <c r="AH620" s="77">
        <f t="shared" si="113"/>
        <v>0</v>
      </c>
      <c r="AI620" s="77">
        <f t="shared" si="113"/>
        <v>0</v>
      </c>
      <c r="AJ620" s="77">
        <f t="shared" si="113"/>
        <v>0</v>
      </c>
      <c r="AK620" s="77">
        <f t="shared" si="107"/>
        <v>0</v>
      </c>
      <c r="AL620" s="78">
        <f t="shared" si="108"/>
        <v>0</v>
      </c>
    </row>
    <row r="621" spans="1:38">
      <c r="A621" s="81"/>
      <c r="B621" s="148"/>
      <c r="C621" s="101"/>
      <c r="D621" s="101"/>
      <c r="E621" s="162"/>
      <c r="F621" s="102"/>
      <c r="G621" s="186"/>
      <c r="H621" s="69"/>
      <c r="I621" s="70" t="e">
        <f>VLOOKUP(H621,CARGOS!$A$2:$C$21,2,FALSE)</f>
        <v>#N/A</v>
      </c>
      <c r="J621" s="71" t="e">
        <f>VLOOKUP(H621,CARGOS!$A$2:$C$21,3,FALSE)</f>
        <v>#N/A</v>
      </c>
      <c r="K621" s="72"/>
      <c r="L621" s="73"/>
      <c r="M621" s="73">
        <f t="shared" si="111"/>
        <v>0</v>
      </c>
      <c r="N621" s="74"/>
      <c r="O621" s="75">
        <f t="shared" si="106"/>
        <v>0</v>
      </c>
      <c r="P621" s="76">
        <f t="shared" si="105"/>
        <v>0</v>
      </c>
      <c r="Q621" s="77">
        <f t="shared" si="112"/>
        <v>0</v>
      </c>
      <c r="R621" s="77">
        <f t="shared" si="112"/>
        <v>0</v>
      </c>
      <c r="S621" s="77">
        <f t="shared" si="112"/>
        <v>0</v>
      </c>
      <c r="T621" s="77">
        <f t="shared" si="112"/>
        <v>0</v>
      </c>
      <c r="U621" s="77">
        <f t="shared" si="112"/>
        <v>0</v>
      </c>
      <c r="V621" s="77">
        <f t="shared" si="112"/>
        <v>0</v>
      </c>
      <c r="W621" s="77">
        <f t="shared" si="112"/>
        <v>0</v>
      </c>
      <c r="X621" s="77">
        <f t="shared" si="112"/>
        <v>0</v>
      </c>
      <c r="Y621" s="77">
        <f t="shared" si="112"/>
        <v>0</v>
      </c>
      <c r="Z621" s="77">
        <f t="shared" si="112"/>
        <v>0</v>
      </c>
      <c r="AA621" s="77">
        <f t="shared" si="113"/>
        <v>0</v>
      </c>
      <c r="AB621" s="77">
        <f t="shared" si="113"/>
        <v>0</v>
      </c>
      <c r="AC621" s="77">
        <f t="shared" si="113"/>
        <v>0</v>
      </c>
      <c r="AD621" s="77">
        <f t="shared" si="113"/>
        <v>0</v>
      </c>
      <c r="AE621" s="77">
        <f t="shared" si="113"/>
        <v>0</v>
      </c>
      <c r="AF621" s="77">
        <f t="shared" si="113"/>
        <v>0</v>
      </c>
      <c r="AG621" s="77">
        <f t="shared" si="113"/>
        <v>0</v>
      </c>
      <c r="AH621" s="77">
        <f t="shared" si="113"/>
        <v>0</v>
      </c>
      <c r="AI621" s="77">
        <f t="shared" si="113"/>
        <v>0</v>
      </c>
      <c r="AJ621" s="77">
        <f t="shared" si="113"/>
        <v>0</v>
      </c>
      <c r="AK621" s="77">
        <f t="shared" si="107"/>
        <v>0</v>
      </c>
      <c r="AL621" s="78">
        <f t="shared" si="108"/>
        <v>0</v>
      </c>
    </row>
    <row r="622" spans="1:38">
      <c r="A622" s="81"/>
      <c r="B622" s="148"/>
      <c r="C622" s="101"/>
      <c r="D622" s="101"/>
      <c r="E622" s="162"/>
      <c r="F622" s="102"/>
      <c r="G622" s="186"/>
      <c r="H622" s="69"/>
      <c r="I622" s="70" t="e">
        <f>VLOOKUP(H622,CARGOS!$A$2:$C$21,2,FALSE)</f>
        <v>#N/A</v>
      </c>
      <c r="J622" s="71" t="e">
        <f>VLOOKUP(H622,CARGOS!$A$2:$C$21,3,FALSE)</f>
        <v>#N/A</v>
      </c>
      <c r="K622" s="72"/>
      <c r="L622" s="73"/>
      <c r="M622" s="73">
        <f t="shared" si="111"/>
        <v>0</v>
      </c>
      <c r="N622" s="74"/>
      <c r="O622" s="75">
        <f t="shared" si="106"/>
        <v>0</v>
      </c>
      <c r="P622" s="76">
        <f t="shared" si="105"/>
        <v>0</v>
      </c>
      <c r="Q622" s="77">
        <f t="shared" si="112"/>
        <v>0</v>
      </c>
      <c r="R622" s="77">
        <f t="shared" si="112"/>
        <v>0</v>
      </c>
      <c r="S622" s="77">
        <f t="shared" si="112"/>
        <v>0</v>
      </c>
      <c r="T622" s="77">
        <f t="shared" si="112"/>
        <v>0</v>
      </c>
      <c r="U622" s="77">
        <f t="shared" si="112"/>
        <v>0</v>
      </c>
      <c r="V622" s="77">
        <f t="shared" si="112"/>
        <v>0</v>
      </c>
      <c r="W622" s="77">
        <f t="shared" si="112"/>
        <v>0</v>
      </c>
      <c r="X622" s="77">
        <f t="shared" si="112"/>
        <v>0</v>
      </c>
      <c r="Y622" s="77">
        <f t="shared" si="112"/>
        <v>0</v>
      </c>
      <c r="Z622" s="77">
        <f t="shared" si="112"/>
        <v>0</v>
      </c>
      <c r="AA622" s="77">
        <f t="shared" si="113"/>
        <v>0</v>
      </c>
      <c r="AB622" s="77">
        <f t="shared" si="113"/>
        <v>0</v>
      </c>
      <c r="AC622" s="77">
        <f t="shared" si="113"/>
        <v>0</v>
      </c>
      <c r="AD622" s="77">
        <f t="shared" si="113"/>
        <v>0</v>
      </c>
      <c r="AE622" s="77">
        <f t="shared" si="113"/>
        <v>0</v>
      </c>
      <c r="AF622" s="77">
        <f t="shared" si="113"/>
        <v>0</v>
      </c>
      <c r="AG622" s="77">
        <f t="shared" si="113"/>
        <v>0</v>
      </c>
      <c r="AH622" s="77">
        <f t="shared" si="113"/>
        <v>0</v>
      </c>
      <c r="AI622" s="77">
        <f t="shared" si="113"/>
        <v>0</v>
      </c>
      <c r="AJ622" s="77">
        <f t="shared" si="113"/>
        <v>0</v>
      </c>
      <c r="AK622" s="77">
        <f t="shared" si="107"/>
        <v>0</v>
      </c>
      <c r="AL622" s="78">
        <f t="shared" si="108"/>
        <v>0</v>
      </c>
    </row>
    <row r="623" spans="1:38">
      <c r="A623" s="81"/>
      <c r="B623" s="129"/>
      <c r="C623" s="101"/>
      <c r="D623" s="101"/>
      <c r="E623" s="164"/>
      <c r="F623" s="188"/>
      <c r="G623" s="188"/>
      <c r="H623" s="119"/>
      <c r="I623" s="70" t="e">
        <f>VLOOKUP(H623,CARGOS!$A$2:$C$21,2,FALSE)</f>
        <v>#N/A</v>
      </c>
      <c r="J623" s="71" t="e">
        <f>VLOOKUP(H623,CARGOS!$A$2:$C$21,3,FALSE)</f>
        <v>#N/A</v>
      </c>
      <c r="K623" s="174"/>
      <c r="L623" s="175"/>
      <c r="M623" s="175">
        <f t="shared" si="111"/>
        <v>0</v>
      </c>
      <c r="N623" s="176"/>
      <c r="O623" s="75">
        <f t="shared" si="106"/>
        <v>0</v>
      </c>
      <c r="P623" s="76">
        <f t="shared" si="105"/>
        <v>0</v>
      </c>
      <c r="Q623" s="77">
        <f t="shared" si="112"/>
        <v>0</v>
      </c>
      <c r="R623" s="77">
        <f t="shared" si="112"/>
        <v>0</v>
      </c>
      <c r="S623" s="77">
        <f t="shared" si="112"/>
        <v>0</v>
      </c>
      <c r="T623" s="77">
        <f t="shared" si="112"/>
        <v>0</v>
      </c>
      <c r="U623" s="77">
        <f t="shared" si="112"/>
        <v>0</v>
      </c>
      <c r="V623" s="77">
        <f t="shared" si="112"/>
        <v>0</v>
      </c>
      <c r="W623" s="77">
        <f t="shared" si="112"/>
        <v>0</v>
      </c>
      <c r="X623" s="77">
        <f t="shared" si="112"/>
        <v>0</v>
      </c>
      <c r="Y623" s="77">
        <f t="shared" si="112"/>
        <v>0</v>
      </c>
      <c r="Z623" s="77">
        <f t="shared" si="112"/>
        <v>0</v>
      </c>
      <c r="AA623" s="77">
        <f t="shared" si="113"/>
        <v>0</v>
      </c>
      <c r="AB623" s="77">
        <f t="shared" si="113"/>
        <v>0</v>
      </c>
      <c r="AC623" s="77">
        <f t="shared" si="113"/>
        <v>0</v>
      </c>
      <c r="AD623" s="77">
        <f t="shared" si="113"/>
        <v>0</v>
      </c>
      <c r="AE623" s="77">
        <f t="shared" si="113"/>
        <v>0</v>
      </c>
      <c r="AF623" s="77">
        <f t="shared" si="113"/>
        <v>0</v>
      </c>
      <c r="AG623" s="77">
        <f t="shared" si="113"/>
        <v>0</v>
      </c>
      <c r="AH623" s="77">
        <f t="shared" si="113"/>
        <v>0</v>
      </c>
      <c r="AI623" s="77">
        <f t="shared" si="113"/>
        <v>0</v>
      </c>
      <c r="AJ623" s="77">
        <f t="shared" si="113"/>
        <v>0</v>
      </c>
      <c r="AK623" s="77">
        <f t="shared" si="107"/>
        <v>0</v>
      </c>
      <c r="AL623" s="78">
        <f t="shared" si="108"/>
        <v>0</v>
      </c>
    </row>
    <row r="624" spans="1:38">
      <c r="A624" s="81"/>
      <c r="B624" s="129"/>
      <c r="C624" s="101"/>
      <c r="D624" s="101"/>
      <c r="E624" s="162"/>
      <c r="F624" s="186"/>
      <c r="G624" s="186"/>
      <c r="H624" s="69"/>
      <c r="I624" s="70" t="e">
        <f>VLOOKUP(H624,CARGOS!$A$2:$C$21,2,FALSE)</f>
        <v>#N/A</v>
      </c>
      <c r="J624" s="71" t="e">
        <f>VLOOKUP(H624,CARGOS!$A$2:$C$21,3,FALSE)</f>
        <v>#N/A</v>
      </c>
      <c r="K624" s="72"/>
      <c r="L624" s="73"/>
      <c r="M624" s="73">
        <f t="shared" si="111"/>
        <v>0</v>
      </c>
      <c r="N624" s="74"/>
      <c r="O624" s="75">
        <f t="shared" si="106"/>
        <v>0</v>
      </c>
      <c r="P624" s="76">
        <f t="shared" si="105"/>
        <v>0</v>
      </c>
      <c r="Q624" s="77">
        <f t="shared" si="112"/>
        <v>0</v>
      </c>
      <c r="R624" s="77">
        <f t="shared" si="112"/>
        <v>0</v>
      </c>
      <c r="S624" s="77">
        <f t="shared" si="112"/>
        <v>0</v>
      </c>
      <c r="T624" s="77">
        <f t="shared" si="112"/>
        <v>0</v>
      </c>
      <c r="U624" s="77">
        <f t="shared" si="112"/>
        <v>0</v>
      </c>
      <c r="V624" s="77">
        <f t="shared" si="112"/>
        <v>0</v>
      </c>
      <c r="W624" s="77">
        <f t="shared" si="112"/>
        <v>0</v>
      </c>
      <c r="X624" s="77">
        <f t="shared" si="112"/>
        <v>0</v>
      </c>
      <c r="Y624" s="77">
        <f t="shared" si="112"/>
        <v>0</v>
      </c>
      <c r="Z624" s="77">
        <f t="shared" si="112"/>
        <v>0</v>
      </c>
      <c r="AA624" s="77">
        <f t="shared" si="113"/>
        <v>0</v>
      </c>
      <c r="AB624" s="77">
        <f t="shared" si="113"/>
        <v>0</v>
      </c>
      <c r="AC624" s="77">
        <f t="shared" si="113"/>
        <v>0</v>
      </c>
      <c r="AD624" s="77">
        <f t="shared" si="113"/>
        <v>0</v>
      </c>
      <c r="AE624" s="77">
        <f t="shared" si="113"/>
        <v>0</v>
      </c>
      <c r="AF624" s="77">
        <f t="shared" si="113"/>
        <v>0</v>
      </c>
      <c r="AG624" s="77">
        <f t="shared" si="113"/>
        <v>0</v>
      </c>
      <c r="AH624" s="77">
        <f t="shared" si="113"/>
        <v>0</v>
      </c>
      <c r="AI624" s="77">
        <f t="shared" si="113"/>
        <v>0</v>
      </c>
      <c r="AJ624" s="77">
        <f t="shared" si="113"/>
        <v>0</v>
      </c>
      <c r="AK624" s="77">
        <f t="shared" si="107"/>
        <v>0</v>
      </c>
      <c r="AL624" s="78">
        <f t="shared" si="108"/>
        <v>0</v>
      </c>
    </row>
    <row r="625" spans="1:38">
      <c r="A625" s="81"/>
      <c r="B625" s="129"/>
      <c r="C625" s="101"/>
      <c r="D625" s="101"/>
      <c r="E625" s="162"/>
      <c r="F625" s="186"/>
      <c r="G625" s="186"/>
      <c r="H625" s="69"/>
      <c r="I625" s="70" t="e">
        <f>VLOOKUP(H625,CARGOS!$A$2:$C$21,2,FALSE)</f>
        <v>#N/A</v>
      </c>
      <c r="J625" s="71" t="e">
        <f>VLOOKUP(H625,CARGOS!$A$2:$C$21,3,FALSE)</f>
        <v>#N/A</v>
      </c>
      <c r="K625" s="72"/>
      <c r="L625" s="73"/>
      <c r="M625" s="73">
        <f t="shared" si="111"/>
        <v>0</v>
      </c>
      <c r="N625" s="74"/>
      <c r="O625" s="75">
        <f t="shared" si="106"/>
        <v>0</v>
      </c>
      <c r="P625" s="76">
        <f t="shared" si="105"/>
        <v>0</v>
      </c>
      <c r="Q625" s="77">
        <f t="shared" si="112"/>
        <v>0</v>
      </c>
      <c r="R625" s="77">
        <f t="shared" si="112"/>
        <v>0</v>
      </c>
      <c r="S625" s="77">
        <f t="shared" si="112"/>
        <v>0</v>
      </c>
      <c r="T625" s="77">
        <f t="shared" si="112"/>
        <v>0</v>
      </c>
      <c r="U625" s="77">
        <f t="shared" si="112"/>
        <v>0</v>
      </c>
      <c r="V625" s="77">
        <f t="shared" si="112"/>
        <v>0</v>
      </c>
      <c r="W625" s="77">
        <f t="shared" si="112"/>
        <v>0</v>
      </c>
      <c r="X625" s="77">
        <f t="shared" si="112"/>
        <v>0</v>
      </c>
      <c r="Y625" s="77">
        <f t="shared" si="112"/>
        <v>0</v>
      </c>
      <c r="Z625" s="77">
        <f t="shared" si="112"/>
        <v>0</v>
      </c>
      <c r="AA625" s="77">
        <f t="shared" si="113"/>
        <v>0</v>
      </c>
      <c r="AB625" s="77">
        <f t="shared" si="113"/>
        <v>0</v>
      </c>
      <c r="AC625" s="77">
        <f t="shared" si="113"/>
        <v>0</v>
      </c>
      <c r="AD625" s="77">
        <f t="shared" si="113"/>
        <v>0</v>
      </c>
      <c r="AE625" s="77">
        <f t="shared" si="113"/>
        <v>0</v>
      </c>
      <c r="AF625" s="77">
        <f t="shared" si="113"/>
        <v>0</v>
      </c>
      <c r="AG625" s="77">
        <f t="shared" si="113"/>
        <v>0</v>
      </c>
      <c r="AH625" s="77">
        <f t="shared" si="113"/>
        <v>0</v>
      </c>
      <c r="AI625" s="77">
        <f t="shared" si="113"/>
        <v>0</v>
      </c>
      <c r="AJ625" s="77">
        <f t="shared" si="113"/>
        <v>0</v>
      </c>
      <c r="AK625" s="77">
        <f t="shared" si="107"/>
        <v>0</v>
      </c>
      <c r="AL625" s="78">
        <f t="shared" si="108"/>
        <v>0</v>
      </c>
    </row>
    <row r="626" spans="1:38">
      <c r="A626" s="81"/>
      <c r="B626" s="129"/>
      <c r="C626" s="101"/>
      <c r="D626" s="101"/>
      <c r="E626" s="162"/>
      <c r="F626" s="186"/>
      <c r="G626" s="186"/>
      <c r="H626" s="69"/>
      <c r="I626" s="70" t="e">
        <f>VLOOKUP(H626,CARGOS!$A$2:$C$21,2,FALSE)</f>
        <v>#N/A</v>
      </c>
      <c r="J626" s="71" t="e">
        <f>VLOOKUP(H626,CARGOS!$A$2:$C$21,3,FALSE)</f>
        <v>#N/A</v>
      </c>
      <c r="K626" s="72"/>
      <c r="L626" s="73"/>
      <c r="M626" s="73">
        <f t="shared" si="111"/>
        <v>0</v>
      </c>
      <c r="N626" s="74"/>
      <c r="O626" s="75">
        <f t="shared" si="106"/>
        <v>0</v>
      </c>
      <c r="P626" s="76">
        <f t="shared" si="105"/>
        <v>0</v>
      </c>
      <c r="Q626" s="77">
        <f t="shared" si="112"/>
        <v>0</v>
      </c>
      <c r="R626" s="77">
        <f t="shared" si="112"/>
        <v>0</v>
      </c>
      <c r="S626" s="77">
        <f t="shared" si="112"/>
        <v>0</v>
      </c>
      <c r="T626" s="77">
        <f t="shared" si="112"/>
        <v>0</v>
      </c>
      <c r="U626" s="77">
        <f t="shared" si="112"/>
        <v>0</v>
      </c>
      <c r="V626" s="77">
        <f t="shared" si="112"/>
        <v>0</v>
      </c>
      <c r="W626" s="77">
        <f t="shared" si="112"/>
        <v>0</v>
      </c>
      <c r="X626" s="77">
        <f t="shared" si="112"/>
        <v>0</v>
      </c>
      <c r="Y626" s="77">
        <f t="shared" si="112"/>
        <v>0</v>
      </c>
      <c r="Z626" s="77">
        <f t="shared" si="112"/>
        <v>0</v>
      </c>
      <c r="AA626" s="77">
        <f t="shared" si="113"/>
        <v>0</v>
      </c>
      <c r="AB626" s="77">
        <f t="shared" si="113"/>
        <v>0</v>
      </c>
      <c r="AC626" s="77">
        <f t="shared" si="113"/>
        <v>0</v>
      </c>
      <c r="AD626" s="77">
        <f t="shared" si="113"/>
        <v>0</v>
      </c>
      <c r="AE626" s="77">
        <f t="shared" si="113"/>
        <v>0</v>
      </c>
      <c r="AF626" s="77">
        <f t="shared" si="113"/>
        <v>0</v>
      </c>
      <c r="AG626" s="77">
        <f t="shared" si="113"/>
        <v>0</v>
      </c>
      <c r="AH626" s="77">
        <f t="shared" si="113"/>
        <v>0</v>
      </c>
      <c r="AI626" s="77">
        <f t="shared" si="113"/>
        <v>0</v>
      </c>
      <c r="AJ626" s="77">
        <f t="shared" si="113"/>
        <v>0</v>
      </c>
      <c r="AK626" s="77">
        <f t="shared" si="107"/>
        <v>0</v>
      </c>
      <c r="AL626" s="78">
        <f t="shared" si="108"/>
        <v>0</v>
      </c>
    </row>
    <row r="627" spans="1:38">
      <c r="A627" s="81"/>
      <c r="B627" s="129"/>
      <c r="C627" s="101"/>
      <c r="D627" s="101"/>
      <c r="E627" s="162"/>
      <c r="F627" s="186"/>
      <c r="G627" s="186"/>
      <c r="H627" s="69"/>
      <c r="I627" s="70" t="e">
        <f>VLOOKUP(H627,CARGOS!$A$2:$C$21,2,FALSE)</f>
        <v>#N/A</v>
      </c>
      <c r="J627" s="71" t="e">
        <f>VLOOKUP(H627,CARGOS!$A$2:$C$21,3,FALSE)</f>
        <v>#N/A</v>
      </c>
      <c r="K627" s="72"/>
      <c r="L627" s="73"/>
      <c r="M627" s="73">
        <f t="shared" si="111"/>
        <v>0</v>
      </c>
      <c r="N627" s="74"/>
      <c r="O627" s="75">
        <f t="shared" si="106"/>
        <v>0</v>
      </c>
      <c r="P627" s="76">
        <f t="shared" ref="P627:P690" si="114">AL627</f>
        <v>0</v>
      </c>
      <c r="Q627" s="77">
        <f t="shared" si="112"/>
        <v>0</v>
      </c>
      <c r="R627" s="77">
        <f t="shared" si="112"/>
        <v>0</v>
      </c>
      <c r="S627" s="77">
        <f t="shared" si="112"/>
        <v>0</v>
      </c>
      <c r="T627" s="77">
        <f t="shared" si="112"/>
        <v>0</v>
      </c>
      <c r="U627" s="77">
        <f t="shared" si="112"/>
        <v>0</v>
      </c>
      <c r="V627" s="77">
        <f t="shared" si="112"/>
        <v>0</v>
      </c>
      <c r="W627" s="77">
        <f t="shared" si="112"/>
        <v>0</v>
      </c>
      <c r="X627" s="77">
        <f t="shared" si="112"/>
        <v>0</v>
      </c>
      <c r="Y627" s="77">
        <f t="shared" si="112"/>
        <v>0</v>
      </c>
      <c r="Z627" s="77">
        <f t="shared" si="112"/>
        <v>0</v>
      </c>
      <c r="AA627" s="77">
        <f t="shared" si="113"/>
        <v>0</v>
      </c>
      <c r="AB627" s="77">
        <f t="shared" si="113"/>
        <v>0</v>
      </c>
      <c r="AC627" s="77">
        <f t="shared" si="113"/>
        <v>0</v>
      </c>
      <c r="AD627" s="77">
        <f t="shared" si="113"/>
        <v>0</v>
      </c>
      <c r="AE627" s="77">
        <f t="shared" si="113"/>
        <v>0</v>
      </c>
      <c r="AF627" s="77">
        <f t="shared" si="113"/>
        <v>0</v>
      </c>
      <c r="AG627" s="77">
        <f t="shared" si="113"/>
        <v>0</v>
      </c>
      <c r="AH627" s="77">
        <f t="shared" si="113"/>
        <v>0</v>
      </c>
      <c r="AI627" s="77">
        <f t="shared" si="113"/>
        <v>0</v>
      </c>
      <c r="AJ627" s="77">
        <f t="shared" si="113"/>
        <v>0</v>
      </c>
      <c r="AK627" s="77">
        <f t="shared" si="107"/>
        <v>0</v>
      </c>
      <c r="AL627" s="78">
        <f t="shared" si="108"/>
        <v>0</v>
      </c>
    </row>
    <row r="628" spans="1:38">
      <c r="A628" s="81"/>
      <c r="B628" s="129"/>
      <c r="C628" s="101"/>
      <c r="D628" s="101"/>
      <c r="E628" s="162"/>
      <c r="F628" s="186"/>
      <c r="G628" s="186"/>
      <c r="H628" s="69"/>
      <c r="I628" s="70" t="e">
        <f>VLOOKUP(H628,CARGOS!$A$2:$C$21,2,FALSE)</f>
        <v>#N/A</v>
      </c>
      <c r="J628" s="71" t="e">
        <f>VLOOKUP(H628,CARGOS!$A$2:$C$21,3,FALSE)</f>
        <v>#N/A</v>
      </c>
      <c r="K628" s="72"/>
      <c r="L628" s="73"/>
      <c r="M628" s="73">
        <f t="shared" si="111"/>
        <v>0</v>
      </c>
      <c r="N628" s="74"/>
      <c r="O628" s="75">
        <f t="shared" si="106"/>
        <v>0</v>
      </c>
      <c r="P628" s="76">
        <f t="shared" si="114"/>
        <v>0</v>
      </c>
      <c r="Q628" s="77">
        <f t="shared" si="112"/>
        <v>0</v>
      </c>
      <c r="R628" s="77">
        <f t="shared" si="112"/>
        <v>0</v>
      </c>
      <c r="S628" s="77">
        <f t="shared" si="112"/>
        <v>0</v>
      </c>
      <c r="T628" s="77">
        <f t="shared" si="112"/>
        <v>0</v>
      </c>
      <c r="U628" s="77">
        <f t="shared" si="112"/>
        <v>0</v>
      </c>
      <c r="V628" s="77">
        <f t="shared" si="112"/>
        <v>0</v>
      </c>
      <c r="W628" s="77">
        <f t="shared" si="112"/>
        <v>0</v>
      </c>
      <c r="X628" s="77">
        <f t="shared" si="112"/>
        <v>0</v>
      </c>
      <c r="Y628" s="77">
        <f t="shared" si="112"/>
        <v>0</v>
      </c>
      <c r="Z628" s="77">
        <f t="shared" si="112"/>
        <v>0</v>
      </c>
      <c r="AA628" s="77">
        <f t="shared" si="113"/>
        <v>0</v>
      </c>
      <c r="AB628" s="77">
        <f t="shared" si="113"/>
        <v>0</v>
      </c>
      <c r="AC628" s="77">
        <f t="shared" si="113"/>
        <v>0</v>
      </c>
      <c r="AD628" s="77">
        <f t="shared" si="113"/>
        <v>0</v>
      </c>
      <c r="AE628" s="77">
        <f t="shared" si="113"/>
        <v>0</v>
      </c>
      <c r="AF628" s="77">
        <f t="shared" si="113"/>
        <v>0</v>
      </c>
      <c r="AG628" s="77">
        <f t="shared" si="113"/>
        <v>0</v>
      </c>
      <c r="AH628" s="77">
        <f t="shared" si="113"/>
        <v>0</v>
      </c>
      <c r="AI628" s="77">
        <f t="shared" si="113"/>
        <v>0</v>
      </c>
      <c r="AJ628" s="77">
        <f t="shared" si="113"/>
        <v>0</v>
      </c>
      <c r="AK628" s="77">
        <f t="shared" si="107"/>
        <v>0</v>
      </c>
      <c r="AL628" s="78">
        <f t="shared" si="108"/>
        <v>0</v>
      </c>
    </row>
    <row r="629" spans="1:38">
      <c r="A629" s="81"/>
      <c r="B629" s="129"/>
      <c r="C629" s="101"/>
      <c r="D629" s="101"/>
      <c r="E629" s="162"/>
      <c r="F629" s="186"/>
      <c r="G629" s="186"/>
      <c r="H629" s="69"/>
      <c r="I629" s="70" t="e">
        <f>VLOOKUP(H629,CARGOS!$A$2:$C$21,2,FALSE)</f>
        <v>#N/A</v>
      </c>
      <c r="J629" s="71" t="e">
        <f>VLOOKUP(H629,CARGOS!$A$2:$C$21,3,FALSE)</f>
        <v>#N/A</v>
      </c>
      <c r="K629" s="72"/>
      <c r="L629" s="73"/>
      <c r="M629" s="73">
        <f t="shared" si="111"/>
        <v>0</v>
      </c>
      <c r="N629" s="74"/>
      <c r="O629" s="75">
        <f t="shared" si="106"/>
        <v>0</v>
      </c>
      <c r="P629" s="76">
        <f t="shared" si="114"/>
        <v>0</v>
      </c>
      <c r="Q629" s="77">
        <f t="shared" si="112"/>
        <v>0</v>
      </c>
      <c r="R629" s="77">
        <f t="shared" si="112"/>
        <v>0</v>
      </c>
      <c r="S629" s="77">
        <f t="shared" si="112"/>
        <v>0</v>
      </c>
      <c r="T629" s="77">
        <f t="shared" si="112"/>
        <v>0</v>
      </c>
      <c r="U629" s="77">
        <f t="shared" si="112"/>
        <v>0</v>
      </c>
      <c r="V629" s="77">
        <f t="shared" si="112"/>
        <v>0</v>
      </c>
      <c r="W629" s="77">
        <f t="shared" si="112"/>
        <v>0</v>
      </c>
      <c r="X629" s="77">
        <f t="shared" si="112"/>
        <v>0</v>
      </c>
      <c r="Y629" s="77">
        <f t="shared" si="112"/>
        <v>0</v>
      </c>
      <c r="Z629" s="77">
        <f t="shared" si="112"/>
        <v>0</v>
      </c>
      <c r="AA629" s="77">
        <f t="shared" si="113"/>
        <v>0</v>
      </c>
      <c r="AB629" s="77">
        <f t="shared" si="113"/>
        <v>0</v>
      </c>
      <c r="AC629" s="77">
        <f t="shared" si="113"/>
        <v>0</v>
      </c>
      <c r="AD629" s="77">
        <f t="shared" si="113"/>
        <v>0</v>
      </c>
      <c r="AE629" s="77">
        <f t="shared" si="113"/>
        <v>0</v>
      </c>
      <c r="AF629" s="77">
        <f t="shared" si="113"/>
        <v>0</v>
      </c>
      <c r="AG629" s="77">
        <f t="shared" si="113"/>
        <v>0</v>
      </c>
      <c r="AH629" s="77">
        <f t="shared" si="113"/>
        <v>0</v>
      </c>
      <c r="AI629" s="77">
        <f t="shared" si="113"/>
        <v>0</v>
      </c>
      <c r="AJ629" s="77">
        <f t="shared" si="113"/>
        <v>0</v>
      </c>
      <c r="AK629" s="77">
        <f t="shared" si="107"/>
        <v>0</v>
      </c>
      <c r="AL629" s="78">
        <f t="shared" si="108"/>
        <v>0</v>
      </c>
    </row>
    <row r="630" spans="1:38">
      <c r="A630" s="81"/>
      <c r="B630" s="129"/>
      <c r="C630" s="101"/>
      <c r="D630" s="101"/>
      <c r="E630" s="162"/>
      <c r="F630" s="186"/>
      <c r="G630" s="186"/>
      <c r="H630" s="69"/>
      <c r="I630" s="70" t="e">
        <f>VLOOKUP(H630,CARGOS!$A$2:$C$21,2,FALSE)</f>
        <v>#N/A</v>
      </c>
      <c r="J630" s="71" t="e">
        <f>VLOOKUP(H630,CARGOS!$A$2:$C$21,3,FALSE)</f>
        <v>#N/A</v>
      </c>
      <c r="K630" s="72"/>
      <c r="L630" s="73"/>
      <c r="M630" s="73">
        <f t="shared" si="111"/>
        <v>0</v>
      </c>
      <c r="N630" s="74"/>
      <c r="O630" s="75">
        <f t="shared" si="106"/>
        <v>0</v>
      </c>
      <c r="P630" s="76">
        <f t="shared" si="114"/>
        <v>0</v>
      </c>
      <c r="Q630" s="77">
        <f t="shared" si="112"/>
        <v>0</v>
      </c>
      <c r="R630" s="77">
        <f t="shared" si="112"/>
        <v>0</v>
      </c>
      <c r="S630" s="77">
        <f t="shared" si="112"/>
        <v>0</v>
      </c>
      <c r="T630" s="77">
        <f t="shared" si="112"/>
        <v>0</v>
      </c>
      <c r="U630" s="77">
        <f t="shared" si="112"/>
        <v>0</v>
      </c>
      <c r="V630" s="77">
        <f t="shared" si="112"/>
        <v>0</v>
      </c>
      <c r="W630" s="77">
        <f t="shared" si="112"/>
        <v>0</v>
      </c>
      <c r="X630" s="77">
        <f t="shared" si="112"/>
        <v>0</v>
      </c>
      <c r="Y630" s="77">
        <f t="shared" si="112"/>
        <v>0</v>
      </c>
      <c r="Z630" s="77">
        <f t="shared" si="112"/>
        <v>0</v>
      </c>
      <c r="AA630" s="77">
        <f t="shared" si="113"/>
        <v>0</v>
      </c>
      <c r="AB630" s="77">
        <f t="shared" si="113"/>
        <v>0</v>
      </c>
      <c r="AC630" s="77">
        <f t="shared" si="113"/>
        <v>0</v>
      </c>
      <c r="AD630" s="77">
        <f t="shared" si="113"/>
        <v>0</v>
      </c>
      <c r="AE630" s="77">
        <f t="shared" si="113"/>
        <v>0</v>
      </c>
      <c r="AF630" s="77">
        <f t="shared" si="113"/>
        <v>0</v>
      </c>
      <c r="AG630" s="77">
        <f t="shared" si="113"/>
        <v>0</v>
      </c>
      <c r="AH630" s="77">
        <f t="shared" si="113"/>
        <v>0</v>
      </c>
      <c r="AI630" s="77">
        <f t="shared" si="113"/>
        <v>0</v>
      </c>
      <c r="AJ630" s="77">
        <f t="shared" si="113"/>
        <v>0</v>
      </c>
      <c r="AK630" s="77">
        <f t="shared" si="107"/>
        <v>0</v>
      </c>
      <c r="AL630" s="78">
        <f t="shared" si="108"/>
        <v>0</v>
      </c>
    </row>
    <row r="631" spans="1:38">
      <c r="A631" s="81"/>
      <c r="B631" s="129"/>
      <c r="C631" s="101"/>
      <c r="D631" s="101"/>
      <c r="E631" s="162"/>
      <c r="F631" s="186"/>
      <c r="G631" s="186"/>
      <c r="H631" s="69"/>
      <c r="I631" s="70" t="e">
        <f>VLOOKUP(H631,CARGOS!$A$2:$C$21,2,FALSE)</f>
        <v>#N/A</v>
      </c>
      <c r="J631" s="71" t="e">
        <f>VLOOKUP(H631,CARGOS!$A$2:$C$21,3,FALSE)</f>
        <v>#N/A</v>
      </c>
      <c r="K631" s="72"/>
      <c r="L631" s="73"/>
      <c r="M631" s="73">
        <f t="shared" si="111"/>
        <v>0</v>
      </c>
      <c r="N631" s="74"/>
      <c r="O631" s="75">
        <f t="shared" ref="O631:O694" si="115">(1.07*(L631+4*M631+N631)/6)/60</f>
        <v>0</v>
      </c>
      <c r="P631" s="76">
        <f t="shared" si="114"/>
        <v>0</v>
      </c>
      <c r="Q631" s="77">
        <f t="shared" si="112"/>
        <v>0</v>
      </c>
      <c r="R631" s="77">
        <f t="shared" si="112"/>
        <v>0</v>
      </c>
      <c r="S631" s="77">
        <f t="shared" si="112"/>
        <v>0</v>
      </c>
      <c r="T631" s="77">
        <f t="shared" si="112"/>
        <v>0</v>
      </c>
      <c r="U631" s="77">
        <f t="shared" si="112"/>
        <v>0</v>
      </c>
      <c r="V631" s="77">
        <f t="shared" si="112"/>
        <v>0</v>
      </c>
      <c r="W631" s="77">
        <f t="shared" si="112"/>
        <v>0</v>
      </c>
      <c r="X631" s="77">
        <f t="shared" si="112"/>
        <v>0</v>
      </c>
      <c r="Y631" s="77">
        <f t="shared" si="112"/>
        <v>0</v>
      </c>
      <c r="Z631" s="77">
        <f t="shared" si="112"/>
        <v>0</v>
      </c>
      <c r="AA631" s="77">
        <f t="shared" si="113"/>
        <v>0</v>
      </c>
      <c r="AB631" s="77">
        <f t="shared" si="113"/>
        <v>0</v>
      </c>
      <c r="AC631" s="77">
        <f t="shared" si="113"/>
        <v>0</v>
      </c>
      <c r="AD631" s="77">
        <f t="shared" si="113"/>
        <v>0</v>
      </c>
      <c r="AE631" s="77">
        <f t="shared" si="113"/>
        <v>0</v>
      </c>
      <c r="AF631" s="77">
        <f t="shared" si="113"/>
        <v>0</v>
      </c>
      <c r="AG631" s="77">
        <f t="shared" si="113"/>
        <v>0</v>
      </c>
      <c r="AH631" s="77">
        <f t="shared" si="113"/>
        <v>0</v>
      </c>
      <c r="AI631" s="77">
        <f t="shared" si="113"/>
        <v>0</v>
      </c>
      <c r="AJ631" s="77">
        <f t="shared" si="113"/>
        <v>0</v>
      </c>
      <c r="AK631" s="77">
        <f t="shared" ref="AK631:AK694" si="116">SUM(Q631:AJ631)</f>
        <v>0</v>
      </c>
      <c r="AL631" s="78">
        <f t="shared" ref="AL631:AL694" si="117">+AK631/167</f>
        <v>0</v>
      </c>
    </row>
    <row r="632" spans="1:38">
      <c r="A632" s="81"/>
      <c r="B632" s="129"/>
      <c r="C632" s="101"/>
      <c r="D632" s="101"/>
      <c r="E632" s="162"/>
      <c r="F632" s="186"/>
      <c r="G632" s="186"/>
      <c r="H632" s="69"/>
      <c r="I632" s="70" t="e">
        <f>VLOOKUP(H632,CARGOS!$A$2:$C$21,2,FALSE)</f>
        <v>#N/A</v>
      </c>
      <c r="J632" s="71" t="e">
        <f>VLOOKUP(H632,CARGOS!$A$2:$C$21,3,FALSE)</f>
        <v>#N/A</v>
      </c>
      <c r="K632" s="72"/>
      <c r="L632" s="73"/>
      <c r="M632" s="73">
        <f t="shared" si="111"/>
        <v>0</v>
      </c>
      <c r="N632" s="74"/>
      <c r="O632" s="75">
        <f t="shared" si="115"/>
        <v>0</v>
      </c>
      <c r="P632" s="76">
        <f t="shared" si="114"/>
        <v>0</v>
      </c>
      <c r="Q632" s="77">
        <f t="shared" si="112"/>
        <v>0</v>
      </c>
      <c r="R632" s="77">
        <f t="shared" si="112"/>
        <v>0</v>
      </c>
      <c r="S632" s="77">
        <f t="shared" si="112"/>
        <v>0</v>
      </c>
      <c r="T632" s="77">
        <f t="shared" si="112"/>
        <v>0</v>
      </c>
      <c r="U632" s="77">
        <f t="shared" si="112"/>
        <v>0</v>
      </c>
      <c r="V632" s="77">
        <f t="shared" si="112"/>
        <v>0</v>
      </c>
      <c r="W632" s="77">
        <f t="shared" si="112"/>
        <v>0</v>
      </c>
      <c r="X632" s="77">
        <f t="shared" si="112"/>
        <v>0</v>
      </c>
      <c r="Y632" s="77">
        <f t="shared" si="112"/>
        <v>0</v>
      </c>
      <c r="Z632" s="77">
        <f t="shared" si="112"/>
        <v>0</v>
      </c>
      <c r="AA632" s="77">
        <f t="shared" si="113"/>
        <v>0</v>
      </c>
      <c r="AB632" s="77">
        <f t="shared" si="113"/>
        <v>0</v>
      </c>
      <c r="AC632" s="77">
        <f t="shared" si="113"/>
        <v>0</v>
      </c>
      <c r="AD632" s="77">
        <f t="shared" si="113"/>
        <v>0</v>
      </c>
      <c r="AE632" s="77">
        <f t="shared" si="113"/>
        <v>0</v>
      </c>
      <c r="AF632" s="77">
        <f t="shared" si="113"/>
        <v>0</v>
      </c>
      <c r="AG632" s="77">
        <f t="shared" si="113"/>
        <v>0</v>
      </c>
      <c r="AH632" s="77">
        <f t="shared" si="113"/>
        <v>0</v>
      </c>
      <c r="AI632" s="77">
        <f t="shared" si="113"/>
        <v>0</v>
      </c>
      <c r="AJ632" s="77">
        <f t="shared" si="113"/>
        <v>0</v>
      </c>
      <c r="AK632" s="77">
        <f t="shared" si="116"/>
        <v>0</v>
      </c>
      <c r="AL632" s="78">
        <f t="shared" si="117"/>
        <v>0</v>
      </c>
    </row>
    <row r="633" spans="1:38">
      <c r="A633" s="81"/>
      <c r="B633" s="129"/>
      <c r="C633" s="101"/>
      <c r="D633" s="101"/>
      <c r="E633" s="162"/>
      <c r="F633" s="186"/>
      <c r="G633" s="186"/>
      <c r="H633" s="69"/>
      <c r="I633" s="70" t="e">
        <f>VLOOKUP(H633,CARGOS!$A$2:$C$21,2,FALSE)</f>
        <v>#N/A</v>
      </c>
      <c r="J633" s="71" t="e">
        <f>VLOOKUP(H633,CARGOS!$A$2:$C$21,3,FALSE)</f>
        <v>#N/A</v>
      </c>
      <c r="K633" s="72"/>
      <c r="L633" s="73"/>
      <c r="M633" s="73">
        <f t="shared" si="111"/>
        <v>0</v>
      </c>
      <c r="N633" s="74"/>
      <c r="O633" s="75">
        <f t="shared" si="115"/>
        <v>0</v>
      </c>
      <c r="P633" s="76">
        <f t="shared" si="114"/>
        <v>0</v>
      </c>
      <c r="Q633" s="77">
        <f t="shared" si="112"/>
        <v>0</v>
      </c>
      <c r="R633" s="77">
        <f t="shared" si="112"/>
        <v>0</v>
      </c>
      <c r="S633" s="77">
        <f t="shared" si="112"/>
        <v>0</v>
      </c>
      <c r="T633" s="77">
        <f t="shared" si="112"/>
        <v>0</v>
      </c>
      <c r="U633" s="77">
        <f t="shared" si="112"/>
        <v>0</v>
      </c>
      <c r="V633" s="77">
        <f t="shared" si="112"/>
        <v>0</v>
      </c>
      <c r="W633" s="77">
        <f t="shared" si="112"/>
        <v>0</v>
      </c>
      <c r="X633" s="77">
        <f t="shared" si="112"/>
        <v>0</v>
      </c>
      <c r="Y633" s="77">
        <f t="shared" si="112"/>
        <v>0</v>
      </c>
      <c r="Z633" s="77">
        <f t="shared" si="112"/>
        <v>0</v>
      </c>
      <c r="AA633" s="77">
        <f t="shared" si="113"/>
        <v>0</v>
      </c>
      <c r="AB633" s="77">
        <f t="shared" si="113"/>
        <v>0</v>
      </c>
      <c r="AC633" s="77">
        <f t="shared" si="113"/>
        <v>0</v>
      </c>
      <c r="AD633" s="77">
        <f t="shared" si="113"/>
        <v>0</v>
      </c>
      <c r="AE633" s="77">
        <f t="shared" si="113"/>
        <v>0</v>
      </c>
      <c r="AF633" s="77">
        <f t="shared" si="113"/>
        <v>0</v>
      </c>
      <c r="AG633" s="77">
        <f t="shared" si="113"/>
        <v>0</v>
      </c>
      <c r="AH633" s="77">
        <f t="shared" si="113"/>
        <v>0</v>
      </c>
      <c r="AI633" s="77">
        <f t="shared" si="113"/>
        <v>0</v>
      </c>
      <c r="AJ633" s="77">
        <f t="shared" si="113"/>
        <v>0</v>
      </c>
      <c r="AK633" s="77">
        <f t="shared" si="116"/>
        <v>0</v>
      </c>
      <c r="AL633" s="78">
        <f t="shared" si="117"/>
        <v>0</v>
      </c>
    </row>
    <row r="634" spans="1:38">
      <c r="A634" s="81"/>
      <c r="B634" s="129"/>
      <c r="C634" s="101"/>
      <c r="D634" s="101"/>
      <c r="E634" s="162"/>
      <c r="F634" s="186"/>
      <c r="G634" s="186"/>
      <c r="H634" s="69"/>
      <c r="I634" s="70" t="e">
        <f>VLOOKUP(H634,CARGOS!$A$2:$C$21,2,FALSE)</f>
        <v>#N/A</v>
      </c>
      <c r="J634" s="71" t="e">
        <f>VLOOKUP(H634,CARGOS!$A$2:$C$21,3,FALSE)</f>
        <v>#N/A</v>
      </c>
      <c r="K634" s="72"/>
      <c r="L634" s="73"/>
      <c r="M634" s="73">
        <f t="shared" si="111"/>
        <v>0</v>
      </c>
      <c r="N634" s="74"/>
      <c r="O634" s="75">
        <f t="shared" si="115"/>
        <v>0</v>
      </c>
      <c r="P634" s="76">
        <f t="shared" si="114"/>
        <v>0</v>
      </c>
      <c r="Q634" s="77">
        <f t="shared" si="112"/>
        <v>0</v>
      </c>
      <c r="R634" s="77">
        <f t="shared" si="112"/>
        <v>0</v>
      </c>
      <c r="S634" s="77">
        <f t="shared" si="112"/>
        <v>0</v>
      </c>
      <c r="T634" s="77">
        <f t="shared" si="112"/>
        <v>0</v>
      </c>
      <c r="U634" s="77">
        <f t="shared" si="112"/>
        <v>0</v>
      </c>
      <c r="V634" s="77">
        <f t="shared" si="112"/>
        <v>0</v>
      </c>
      <c r="W634" s="77">
        <f t="shared" si="112"/>
        <v>0</v>
      </c>
      <c r="X634" s="77">
        <f t="shared" si="112"/>
        <v>0</v>
      </c>
      <c r="Y634" s="77">
        <f t="shared" si="112"/>
        <v>0</v>
      </c>
      <c r="Z634" s="77">
        <f t="shared" si="112"/>
        <v>0</v>
      </c>
      <c r="AA634" s="77">
        <f t="shared" si="113"/>
        <v>0</v>
      </c>
      <c r="AB634" s="77">
        <f t="shared" si="113"/>
        <v>0</v>
      </c>
      <c r="AC634" s="77">
        <f t="shared" si="113"/>
        <v>0</v>
      </c>
      <c r="AD634" s="77">
        <f t="shared" si="113"/>
        <v>0</v>
      </c>
      <c r="AE634" s="77">
        <f t="shared" si="113"/>
        <v>0</v>
      </c>
      <c r="AF634" s="77">
        <f t="shared" si="113"/>
        <v>0</v>
      </c>
      <c r="AG634" s="77">
        <f t="shared" si="113"/>
        <v>0</v>
      </c>
      <c r="AH634" s="77">
        <f t="shared" si="113"/>
        <v>0</v>
      </c>
      <c r="AI634" s="77">
        <f t="shared" si="113"/>
        <v>0</v>
      </c>
      <c r="AJ634" s="77">
        <f t="shared" si="113"/>
        <v>0</v>
      </c>
      <c r="AK634" s="77">
        <f t="shared" si="116"/>
        <v>0</v>
      </c>
      <c r="AL634" s="78">
        <f t="shared" si="117"/>
        <v>0</v>
      </c>
    </row>
    <row r="635" spans="1:38">
      <c r="A635" s="81"/>
      <c r="B635" s="129"/>
      <c r="C635" s="101"/>
      <c r="D635" s="101"/>
      <c r="E635" s="162"/>
      <c r="F635" s="186"/>
      <c r="G635" s="186"/>
      <c r="H635" s="69"/>
      <c r="I635" s="70" t="e">
        <f>VLOOKUP(H635,CARGOS!$A$2:$C$21,2,FALSE)</f>
        <v>#N/A</v>
      </c>
      <c r="J635" s="71" t="e">
        <f>VLOOKUP(H635,CARGOS!$A$2:$C$21,3,FALSE)</f>
        <v>#N/A</v>
      </c>
      <c r="K635" s="72"/>
      <c r="L635" s="73"/>
      <c r="M635" s="73">
        <f t="shared" si="111"/>
        <v>0</v>
      </c>
      <c r="N635" s="74"/>
      <c r="O635" s="75">
        <f t="shared" si="115"/>
        <v>0</v>
      </c>
      <c r="P635" s="76">
        <f t="shared" si="114"/>
        <v>0</v>
      </c>
      <c r="Q635" s="77">
        <f t="shared" si="112"/>
        <v>0</v>
      </c>
      <c r="R635" s="77">
        <f t="shared" si="112"/>
        <v>0</v>
      </c>
      <c r="S635" s="77">
        <f t="shared" si="112"/>
        <v>0</v>
      </c>
      <c r="T635" s="77">
        <f t="shared" si="112"/>
        <v>0</v>
      </c>
      <c r="U635" s="77">
        <f t="shared" si="112"/>
        <v>0</v>
      </c>
      <c r="V635" s="77">
        <f t="shared" si="112"/>
        <v>0</v>
      </c>
      <c r="W635" s="77">
        <f t="shared" si="112"/>
        <v>0</v>
      </c>
      <c r="X635" s="77">
        <f t="shared" si="112"/>
        <v>0</v>
      </c>
      <c r="Y635" s="77">
        <f t="shared" si="112"/>
        <v>0</v>
      </c>
      <c r="Z635" s="77">
        <f t="shared" si="112"/>
        <v>0</v>
      </c>
      <c r="AA635" s="77">
        <f t="shared" si="113"/>
        <v>0</v>
      </c>
      <c r="AB635" s="77">
        <f t="shared" si="113"/>
        <v>0</v>
      </c>
      <c r="AC635" s="77">
        <f t="shared" si="113"/>
        <v>0</v>
      </c>
      <c r="AD635" s="77">
        <f t="shared" si="113"/>
        <v>0</v>
      </c>
      <c r="AE635" s="77">
        <f t="shared" si="113"/>
        <v>0</v>
      </c>
      <c r="AF635" s="77">
        <f t="shared" si="113"/>
        <v>0</v>
      </c>
      <c r="AG635" s="77">
        <f t="shared" si="113"/>
        <v>0</v>
      </c>
      <c r="AH635" s="77">
        <f t="shared" si="113"/>
        <v>0</v>
      </c>
      <c r="AI635" s="77">
        <f t="shared" si="113"/>
        <v>0</v>
      </c>
      <c r="AJ635" s="77">
        <f t="shared" si="113"/>
        <v>0</v>
      </c>
      <c r="AK635" s="77">
        <f t="shared" si="116"/>
        <v>0</v>
      </c>
      <c r="AL635" s="78">
        <f t="shared" si="117"/>
        <v>0</v>
      </c>
    </row>
    <row r="636" spans="1:38">
      <c r="A636" s="81"/>
      <c r="B636" s="129"/>
      <c r="C636" s="101"/>
      <c r="D636" s="101"/>
      <c r="E636" s="162"/>
      <c r="F636" s="186"/>
      <c r="G636" s="186"/>
      <c r="H636" s="69"/>
      <c r="I636" s="70" t="e">
        <f>VLOOKUP(H636,CARGOS!$A$2:$C$21,2,FALSE)</f>
        <v>#N/A</v>
      </c>
      <c r="J636" s="71" t="e">
        <f>VLOOKUP(H636,CARGOS!$A$2:$C$21,3,FALSE)</f>
        <v>#N/A</v>
      </c>
      <c r="K636" s="72"/>
      <c r="L636" s="73"/>
      <c r="M636" s="73">
        <f t="shared" si="111"/>
        <v>0</v>
      </c>
      <c r="N636" s="74"/>
      <c r="O636" s="75">
        <f t="shared" si="115"/>
        <v>0</v>
      </c>
      <c r="P636" s="76">
        <f t="shared" si="114"/>
        <v>0</v>
      </c>
      <c r="Q636" s="77">
        <f t="shared" si="112"/>
        <v>0</v>
      </c>
      <c r="R636" s="77">
        <f t="shared" si="112"/>
        <v>0</v>
      </c>
      <c r="S636" s="77">
        <f t="shared" si="112"/>
        <v>0</v>
      </c>
      <c r="T636" s="77">
        <f t="shared" si="112"/>
        <v>0</v>
      </c>
      <c r="U636" s="77">
        <f t="shared" si="112"/>
        <v>0</v>
      </c>
      <c r="V636" s="77">
        <f t="shared" si="112"/>
        <v>0</v>
      </c>
      <c r="W636" s="77">
        <f t="shared" si="112"/>
        <v>0</v>
      </c>
      <c r="X636" s="77">
        <f t="shared" si="112"/>
        <v>0</v>
      </c>
      <c r="Y636" s="77">
        <f t="shared" si="112"/>
        <v>0</v>
      </c>
      <c r="Z636" s="77">
        <f t="shared" si="112"/>
        <v>0</v>
      </c>
      <c r="AA636" s="77">
        <f t="shared" si="113"/>
        <v>0</v>
      </c>
      <c r="AB636" s="77">
        <f t="shared" si="113"/>
        <v>0</v>
      </c>
      <c r="AC636" s="77">
        <f t="shared" si="113"/>
        <v>0</v>
      </c>
      <c r="AD636" s="77">
        <f t="shared" si="113"/>
        <v>0</v>
      </c>
      <c r="AE636" s="77">
        <f t="shared" si="113"/>
        <v>0</v>
      </c>
      <c r="AF636" s="77">
        <f t="shared" si="113"/>
        <v>0</v>
      </c>
      <c r="AG636" s="77">
        <f t="shared" si="113"/>
        <v>0</v>
      </c>
      <c r="AH636" s="77">
        <f t="shared" si="113"/>
        <v>0</v>
      </c>
      <c r="AI636" s="77">
        <f t="shared" si="113"/>
        <v>0</v>
      </c>
      <c r="AJ636" s="77">
        <f t="shared" si="113"/>
        <v>0</v>
      </c>
      <c r="AK636" s="77">
        <f t="shared" si="116"/>
        <v>0</v>
      </c>
      <c r="AL636" s="78">
        <f t="shared" si="117"/>
        <v>0</v>
      </c>
    </row>
    <row r="637" spans="1:38">
      <c r="A637" s="81"/>
      <c r="B637" s="129"/>
      <c r="C637" s="101"/>
      <c r="D637" s="101"/>
      <c r="E637" s="162"/>
      <c r="F637" s="186"/>
      <c r="G637" s="186"/>
      <c r="H637" s="69"/>
      <c r="I637" s="70" t="e">
        <f>VLOOKUP(H637,CARGOS!$A$2:$C$21,2,FALSE)</f>
        <v>#N/A</v>
      </c>
      <c r="J637" s="71" t="e">
        <f>VLOOKUP(H637,CARGOS!$A$2:$C$21,3,FALSE)</f>
        <v>#N/A</v>
      </c>
      <c r="K637" s="72"/>
      <c r="L637" s="73"/>
      <c r="M637" s="73">
        <f t="shared" si="111"/>
        <v>0</v>
      </c>
      <c r="N637" s="74"/>
      <c r="O637" s="75">
        <f t="shared" si="115"/>
        <v>0</v>
      </c>
      <c r="P637" s="76">
        <f t="shared" si="114"/>
        <v>0</v>
      </c>
      <c r="Q637" s="77">
        <f t="shared" si="112"/>
        <v>0</v>
      </c>
      <c r="R637" s="77">
        <f t="shared" si="112"/>
        <v>0</v>
      </c>
      <c r="S637" s="77">
        <f t="shared" si="112"/>
        <v>0</v>
      </c>
      <c r="T637" s="77">
        <f t="shared" si="112"/>
        <v>0</v>
      </c>
      <c r="U637" s="77">
        <f t="shared" si="112"/>
        <v>0</v>
      </c>
      <c r="V637" s="77">
        <f t="shared" si="112"/>
        <v>0</v>
      </c>
      <c r="W637" s="77">
        <f t="shared" si="112"/>
        <v>0</v>
      </c>
      <c r="X637" s="77">
        <f t="shared" si="112"/>
        <v>0</v>
      </c>
      <c r="Y637" s="77">
        <f t="shared" si="112"/>
        <v>0</v>
      </c>
      <c r="Z637" s="77">
        <f t="shared" si="112"/>
        <v>0</v>
      </c>
      <c r="AA637" s="77">
        <f t="shared" si="113"/>
        <v>0</v>
      </c>
      <c r="AB637" s="77">
        <f t="shared" si="113"/>
        <v>0</v>
      </c>
      <c r="AC637" s="77">
        <f t="shared" si="113"/>
        <v>0</v>
      </c>
      <c r="AD637" s="77">
        <f t="shared" si="113"/>
        <v>0</v>
      </c>
      <c r="AE637" s="77">
        <f t="shared" si="113"/>
        <v>0</v>
      </c>
      <c r="AF637" s="77">
        <f t="shared" si="113"/>
        <v>0</v>
      </c>
      <c r="AG637" s="77">
        <f t="shared" si="113"/>
        <v>0</v>
      </c>
      <c r="AH637" s="77">
        <f t="shared" si="113"/>
        <v>0</v>
      </c>
      <c r="AI637" s="77">
        <f t="shared" si="113"/>
        <v>0</v>
      </c>
      <c r="AJ637" s="77">
        <f t="shared" si="113"/>
        <v>0</v>
      </c>
      <c r="AK637" s="77">
        <f t="shared" si="116"/>
        <v>0</v>
      </c>
      <c r="AL637" s="78">
        <f t="shared" si="117"/>
        <v>0</v>
      </c>
    </row>
    <row r="638" spans="1:38">
      <c r="A638" s="81"/>
      <c r="B638" s="129"/>
      <c r="C638" s="101"/>
      <c r="D638" s="101"/>
      <c r="E638" s="162"/>
      <c r="F638" s="186"/>
      <c r="G638" s="186"/>
      <c r="H638" s="69"/>
      <c r="I638" s="70" t="e">
        <f>VLOOKUP(H638,CARGOS!$A$2:$C$21,2,FALSE)</f>
        <v>#N/A</v>
      </c>
      <c r="J638" s="71" t="e">
        <f>VLOOKUP(H638,CARGOS!$A$2:$C$21,3,FALSE)</f>
        <v>#N/A</v>
      </c>
      <c r="K638" s="72"/>
      <c r="L638" s="73"/>
      <c r="M638" s="73">
        <f t="shared" si="111"/>
        <v>0</v>
      </c>
      <c r="N638" s="74"/>
      <c r="O638" s="75">
        <f t="shared" si="115"/>
        <v>0</v>
      </c>
      <c r="P638" s="76">
        <f t="shared" si="114"/>
        <v>0</v>
      </c>
      <c r="Q638" s="77">
        <f t="shared" ref="Q638:Z663" si="118">IF($H638=Q$5,$K638*$O638,0)</f>
        <v>0</v>
      </c>
      <c r="R638" s="77">
        <f t="shared" si="118"/>
        <v>0</v>
      </c>
      <c r="S638" s="77">
        <f t="shared" si="118"/>
        <v>0</v>
      </c>
      <c r="T638" s="77">
        <f t="shared" si="118"/>
        <v>0</v>
      </c>
      <c r="U638" s="77">
        <f t="shared" si="118"/>
        <v>0</v>
      </c>
      <c r="V638" s="77">
        <f t="shared" si="118"/>
        <v>0</v>
      </c>
      <c r="W638" s="77">
        <f t="shared" si="118"/>
        <v>0</v>
      </c>
      <c r="X638" s="77">
        <f t="shared" si="118"/>
        <v>0</v>
      </c>
      <c r="Y638" s="77">
        <f t="shared" si="118"/>
        <v>0</v>
      </c>
      <c r="Z638" s="77">
        <f t="shared" si="118"/>
        <v>0</v>
      </c>
      <c r="AA638" s="77">
        <f t="shared" si="113"/>
        <v>0</v>
      </c>
      <c r="AB638" s="77">
        <f t="shared" ref="AA638:AJ663" si="119">IF($H638=AB$5,$K638*$O638,0)</f>
        <v>0</v>
      </c>
      <c r="AC638" s="77">
        <f t="shared" si="119"/>
        <v>0</v>
      </c>
      <c r="AD638" s="77">
        <f t="shared" si="119"/>
        <v>0</v>
      </c>
      <c r="AE638" s="77">
        <f t="shared" si="119"/>
        <v>0</v>
      </c>
      <c r="AF638" s="77">
        <f t="shared" si="119"/>
        <v>0</v>
      </c>
      <c r="AG638" s="77">
        <f t="shared" si="119"/>
        <v>0</v>
      </c>
      <c r="AH638" s="77">
        <f t="shared" si="119"/>
        <v>0</v>
      </c>
      <c r="AI638" s="77">
        <f t="shared" si="119"/>
        <v>0</v>
      </c>
      <c r="AJ638" s="77">
        <f t="shared" si="119"/>
        <v>0</v>
      </c>
      <c r="AK638" s="77">
        <f t="shared" si="116"/>
        <v>0</v>
      </c>
      <c r="AL638" s="78">
        <f t="shared" si="117"/>
        <v>0</v>
      </c>
    </row>
    <row r="639" spans="1:38">
      <c r="A639" s="81"/>
      <c r="B639" s="129"/>
      <c r="C639" s="101"/>
      <c r="D639" s="101"/>
      <c r="E639" s="162"/>
      <c r="F639" s="186"/>
      <c r="G639" s="186"/>
      <c r="H639" s="69"/>
      <c r="I639" s="70" t="e">
        <f>VLOOKUP(H639,CARGOS!$A$2:$C$21,2,FALSE)</f>
        <v>#N/A</v>
      </c>
      <c r="J639" s="71" t="e">
        <f>VLOOKUP(H639,CARGOS!$A$2:$C$21,3,FALSE)</f>
        <v>#N/A</v>
      </c>
      <c r="K639" s="72"/>
      <c r="L639" s="73"/>
      <c r="M639" s="73">
        <f t="shared" si="111"/>
        <v>0</v>
      </c>
      <c r="N639" s="74"/>
      <c r="O639" s="75">
        <f t="shared" si="115"/>
        <v>0</v>
      </c>
      <c r="P639" s="76">
        <f t="shared" si="114"/>
        <v>0</v>
      </c>
      <c r="Q639" s="77">
        <f t="shared" si="118"/>
        <v>0</v>
      </c>
      <c r="R639" s="77">
        <f t="shared" si="118"/>
        <v>0</v>
      </c>
      <c r="S639" s="77">
        <f t="shared" si="118"/>
        <v>0</v>
      </c>
      <c r="T639" s="77">
        <f t="shared" si="118"/>
        <v>0</v>
      </c>
      <c r="U639" s="77">
        <f t="shared" si="118"/>
        <v>0</v>
      </c>
      <c r="V639" s="77">
        <f t="shared" si="118"/>
        <v>0</v>
      </c>
      <c r="W639" s="77">
        <f t="shared" si="118"/>
        <v>0</v>
      </c>
      <c r="X639" s="77">
        <f t="shared" si="118"/>
        <v>0</v>
      </c>
      <c r="Y639" s="77">
        <f t="shared" si="118"/>
        <v>0</v>
      </c>
      <c r="Z639" s="77">
        <f t="shared" si="118"/>
        <v>0</v>
      </c>
      <c r="AA639" s="77">
        <f t="shared" si="119"/>
        <v>0</v>
      </c>
      <c r="AB639" s="77">
        <f t="shared" si="119"/>
        <v>0</v>
      </c>
      <c r="AC639" s="77">
        <f t="shared" si="119"/>
        <v>0</v>
      </c>
      <c r="AD639" s="77">
        <f t="shared" si="119"/>
        <v>0</v>
      </c>
      <c r="AE639" s="77">
        <f t="shared" si="119"/>
        <v>0</v>
      </c>
      <c r="AF639" s="77">
        <f t="shared" si="119"/>
        <v>0</v>
      </c>
      <c r="AG639" s="77">
        <f t="shared" si="119"/>
        <v>0</v>
      </c>
      <c r="AH639" s="77">
        <f t="shared" si="119"/>
        <v>0</v>
      </c>
      <c r="AI639" s="77">
        <f t="shared" si="119"/>
        <v>0</v>
      </c>
      <c r="AJ639" s="77">
        <f t="shared" si="119"/>
        <v>0</v>
      </c>
      <c r="AK639" s="77">
        <f t="shared" si="116"/>
        <v>0</v>
      </c>
      <c r="AL639" s="78">
        <f t="shared" si="117"/>
        <v>0</v>
      </c>
    </row>
    <row r="640" spans="1:38">
      <c r="A640" s="81"/>
      <c r="B640" s="129"/>
      <c r="C640" s="101"/>
      <c r="D640" s="101"/>
      <c r="E640" s="162"/>
      <c r="F640" s="186"/>
      <c r="G640" s="186"/>
      <c r="H640" s="69"/>
      <c r="I640" s="70" t="e">
        <f>VLOOKUP(H640,CARGOS!$A$2:$C$21,2,FALSE)</f>
        <v>#N/A</v>
      </c>
      <c r="J640" s="71" t="e">
        <f>VLOOKUP(H640,CARGOS!$A$2:$C$21,3,FALSE)</f>
        <v>#N/A</v>
      </c>
      <c r="K640" s="72"/>
      <c r="L640" s="73"/>
      <c r="M640" s="73">
        <f t="shared" si="111"/>
        <v>0</v>
      </c>
      <c r="N640" s="74"/>
      <c r="O640" s="75">
        <f t="shared" si="115"/>
        <v>0</v>
      </c>
      <c r="P640" s="76">
        <f t="shared" si="114"/>
        <v>0</v>
      </c>
      <c r="Q640" s="77">
        <f t="shared" si="118"/>
        <v>0</v>
      </c>
      <c r="R640" s="77">
        <f t="shared" si="118"/>
        <v>0</v>
      </c>
      <c r="S640" s="77">
        <f t="shared" si="118"/>
        <v>0</v>
      </c>
      <c r="T640" s="77">
        <f t="shared" si="118"/>
        <v>0</v>
      </c>
      <c r="U640" s="77">
        <f t="shared" si="118"/>
        <v>0</v>
      </c>
      <c r="V640" s="77">
        <f t="shared" si="118"/>
        <v>0</v>
      </c>
      <c r="W640" s="77">
        <f t="shared" si="118"/>
        <v>0</v>
      </c>
      <c r="X640" s="77">
        <f t="shared" si="118"/>
        <v>0</v>
      </c>
      <c r="Y640" s="77">
        <f t="shared" si="118"/>
        <v>0</v>
      </c>
      <c r="Z640" s="77">
        <f t="shared" si="118"/>
        <v>0</v>
      </c>
      <c r="AA640" s="77">
        <f t="shared" si="119"/>
        <v>0</v>
      </c>
      <c r="AB640" s="77">
        <f t="shared" si="119"/>
        <v>0</v>
      </c>
      <c r="AC640" s="77">
        <f t="shared" si="119"/>
        <v>0</v>
      </c>
      <c r="AD640" s="77">
        <f t="shared" si="119"/>
        <v>0</v>
      </c>
      <c r="AE640" s="77">
        <f t="shared" si="119"/>
        <v>0</v>
      </c>
      <c r="AF640" s="77">
        <f t="shared" si="119"/>
        <v>0</v>
      </c>
      <c r="AG640" s="77">
        <f t="shared" si="119"/>
        <v>0</v>
      </c>
      <c r="AH640" s="77">
        <f t="shared" si="119"/>
        <v>0</v>
      </c>
      <c r="AI640" s="77">
        <f t="shared" si="119"/>
        <v>0</v>
      </c>
      <c r="AJ640" s="77">
        <f t="shared" si="119"/>
        <v>0</v>
      </c>
      <c r="AK640" s="77">
        <f t="shared" si="116"/>
        <v>0</v>
      </c>
      <c r="AL640" s="78">
        <f t="shared" si="117"/>
        <v>0</v>
      </c>
    </row>
    <row r="641" spans="1:38">
      <c r="A641" s="81"/>
      <c r="B641" s="82"/>
      <c r="C641" s="101"/>
      <c r="D641" s="101"/>
      <c r="E641" s="162"/>
      <c r="F641" s="186"/>
      <c r="G641" s="186"/>
      <c r="H641" s="69"/>
      <c r="I641" s="70" t="e">
        <f>VLOOKUP(H641,CARGOS!$A$2:$C$21,2,FALSE)</f>
        <v>#N/A</v>
      </c>
      <c r="J641" s="71" t="e">
        <f>VLOOKUP(H641,CARGOS!$A$2:$C$21,3,FALSE)</f>
        <v>#N/A</v>
      </c>
      <c r="K641" s="72"/>
      <c r="L641" s="73"/>
      <c r="M641" s="73">
        <f t="shared" ref="M641:M655" si="120">(L641+N641)/2</f>
        <v>0</v>
      </c>
      <c r="N641" s="74"/>
      <c r="O641" s="75">
        <f t="shared" si="115"/>
        <v>0</v>
      </c>
      <c r="P641" s="76">
        <f t="shared" si="114"/>
        <v>0</v>
      </c>
      <c r="Q641" s="77">
        <f t="shared" si="118"/>
        <v>0</v>
      </c>
      <c r="R641" s="77">
        <f t="shared" si="118"/>
        <v>0</v>
      </c>
      <c r="S641" s="77">
        <f t="shared" si="118"/>
        <v>0</v>
      </c>
      <c r="T641" s="77">
        <f t="shared" si="118"/>
        <v>0</v>
      </c>
      <c r="U641" s="77">
        <f t="shared" si="118"/>
        <v>0</v>
      </c>
      <c r="V641" s="77">
        <f t="shared" si="118"/>
        <v>0</v>
      </c>
      <c r="W641" s="77">
        <f t="shared" si="118"/>
        <v>0</v>
      </c>
      <c r="X641" s="77">
        <f t="shared" si="118"/>
        <v>0</v>
      </c>
      <c r="Y641" s="77">
        <f t="shared" si="118"/>
        <v>0</v>
      </c>
      <c r="Z641" s="77">
        <f t="shared" si="118"/>
        <v>0</v>
      </c>
      <c r="AA641" s="77">
        <f t="shared" si="119"/>
        <v>0</v>
      </c>
      <c r="AB641" s="77">
        <f t="shared" si="119"/>
        <v>0</v>
      </c>
      <c r="AC641" s="77">
        <f t="shared" si="119"/>
        <v>0</v>
      </c>
      <c r="AD641" s="77">
        <f t="shared" si="119"/>
        <v>0</v>
      </c>
      <c r="AE641" s="77">
        <f t="shared" si="119"/>
        <v>0</v>
      </c>
      <c r="AF641" s="77">
        <f t="shared" si="119"/>
        <v>0</v>
      </c>
      <c r="AG641" s="77">
        <f t="shared" si="119"/>
        <v>0</v>
      </c>
      <c r="AH641" s="77">
        <f t="shared" si="119"/>
        <v>0</v>
      </c>
      <c r="AI641" s="77">
        <f t="shared" si="119"/>
        <v>0</v>
      </c>
      <c r="AJ641" s="77">
        <f t="shared" si="119"/>
        <v>0</v>
      </c>
      <c r="AK641" s="77">
        <f t="shared" si="116"/>
        <v>0</v>
      </c>
      <c r="AL641" s="78">
        <f t="shared" si="117"/>
        <v>0</v>
      </c>
    </row>
    <row r="642" spans="1:38">
      <c r="A642" s="81"/>
      <c r="B642" s="82"/>
      <c r="C642" s="101"/>
      <c r="D642" s="101"/>
      <c r="E642" s="162"/>
      <c r="F642" s="186"/>
      <c r="G642" s="186"/>
      <c r="H642" s="69"/>
      <c r="I642" s="70" t="e">
        <f>VLOOKUP(H642,CARGOS!$A$2:$C$21,2,FALSE)</f>
        <v>#N/A</v>
      </c>
      <c r="J642" s="71" t="e">
        <f>VLOOKUP(H642,CARGOS!$A$2:$C$21,3,FALSE)</f>
        <v>#N/A</v>
      </c>
      <c r="K642" s="72"/>
      <c r="L642" s="73"/>
      <c r="M642" s="73">
        <f t="shared" si="120"/>
        <v>0</v>
      </c>
      <c r="N642" s="74"/>
      <c r="O642" s="75">
        <f t="shared" si="115"/>
        <v>0</v>
      </c>
      <c r="P642" s="76">
        <f t="shared" si="114"/>
        <v>0</v>
      </c>
      <c r="Q642" s="77">
        <f t="shared" si="118"/>
        <v>0</v>
      </c>
      <c r="R642" s="77">
        <f t="shared" si="118"/>
        <v>0</v>
      </c>
      <c r="S642" s="77">
        <f t="shared" si="118"/>
        <v>0</v>
      </c>
      <c r="T642" s="77">
        <f t="shared" si="118"/>
        <v>0</v>
      </c>
      <c r="U642" s="77">
        <f t="shared" si="118"/>
        <v>0</v>
      </c>
      <c r="V642" s="77">
        <f t="shared" si="118"/>
        <v>0</v>
      </c>
      <c r="W642" s="77">
        <f t="shared" si="118"/>
        <v>0</v>
      </c>
      <c r="X642" s="77">
        <f t="shared" si="118"/>
        <v>0</v>
      </c>
      <c r="Y642" s="77">
        <f t="shared" si="118"/>
        <v>0</v>
      </c>
      <c r="Z642" s="77">
        <f t="shared" si="118"/>
        <v>0</v>
      </c>
      <c r="AA642" s="77">
        <f t="shared" si="119"/>
        <v>0</v>
      </c>
      <c r="AB642" s="77">
        <f t="shared" si="119"/>
        <v>0</v>
      </c>
      <c r="AC642" s="77">
        <f t="shared" si="119"/>
        <v>0</v>
      </c>
      <c r="AD642" s="77">
        <f t="shared" si="119"/>
        <v>0</v>
      </c>
      <c r="AE642" s="77">
        <f t="shared" si="119"/>
        <v>0</v>
      </c>
      <c r="AF642" s="77">
        <f t="shared" si="119"/>
        <v>0</v>
      </c>
      <c r="AG642" s="77">
        <f t="shared" si="119"/>
        <v>0</v>
      </c>
      <c r="AH642" s="77">
        <f t="shared" si="119"/>
        <v>0</v>
      </c>
      <c r="AI642" s="77">
        <f t="shared" si="119"/>
        <v>0</v>
      </c>
      <c r="AJ642" s="77">
        <f t="shared" si="119"/>
        <v>0</v>
      </c>
      <c r="AK642" s="77">
        <f t="shared" si="116"/>
        <v>0</v>
      </c>
      <c r="AL642" s="78">
        <f t="shared" si="117"/>
        <v>0</v>
      </c>
    </row>
    <row r="643" spans="1:38">
      <c r="A643" s="81"/>
      <c r="B643" s="82"/>
      <c r="C643" s="101"/>
      <c r="D643" s="101"/>
      <c r="E643" s="162"/>
      <c r="F643" s="186"/>
      <c r="G643" s="186"/>
      <c r="H643" s="69"/>
      <c r="I643" s="70" t="e">
        <f>VLOOKUP(H643,CARGOS!$A$2:$C$21,2,FALSE)</f>
        <v>#N/A</v>
      </c>
      <c r="J643" s="71" t="e">
        <f>VLOOKUP(H643,CARGOS!$A$2:$C$21,3,FALSE)</f>
        <v>#N/A</v>
      </c>
      <c r="K643" s="72"/>
      <c r="L643" s="73"/>
      <c r="M643" s="73">
        <f t="shared" si="120"/>
        <v>0</v>
      </c>
      <c r="N643" s="74"/>
      <c r="O643" s="75">
        <f t="shared" si="115"/>
        <v>0</v>
      </c>
      <c r="P643" s="76">
        <f t="shared" si="114"/>
        <v>0</v>
      </c>
      <c r="Q643" s="77">
        <f t="shared" si="118"/>
        <v>0</v>
      </c>
      <c r="R643" s="77">
        <f t="shared" si="118"/>
        <v>0</v>
      </c>
      <c r="S643" s="77">
        <f t="shared" si="118"/>
        <v>0</v>
      </c>
      <c r="T643" s="77">
        <f t="shared" si="118"/>
        <v>0</v>
      </c>
      <c r="U643" s="77">
        <f t="shared" si="118"/>
        <v>0</v>
      </c>
      <c r="V643" s="77">
        <f t="shared" si="118"/>
        <v>0</v>
      </c>
      <c r="W643" s="77">
        <f t="shared" si="118"/>
        <v>0</v>
      </c>
      <c r="X643" s="77">
        <f t="shared" si="118"/>
        <v>0</v>
      </c>
      <c r="Y643" s="77">
        <f t="shared" si="118"/>
        <v>0</v>
      </c>
      <c r="Z643" s="77">
        <f t="shared" si="118"/>
        <v>0</v>
      </c>
      <c r="AA643" s="77">
        <f t="shared" si="119"/>
        <v>0</v>
      </c>
      <c r="AB643" s="77">
        <f t="shared" si="119"/>
        <v>0</v>
      </c>
      <c r="AC643" s="77">
        <f t="shared" si="119"/>
        <v>0</v>
      </c>
      <c r="AD643" s="77">
        <f t="shared" si="119"/>
        <v>0</v>
      </c>
      <c r="AE643" s="77">
        <f t="shared" si="119"/>
        <v>0</v>
      </c>
      <c r="AF643" s="77">
        <f t="shared" si="119"/>
        <v>0</v>
      </c>
      <c r="AG643" s="77">
        <f t="shared" si="119"/>
        <v>0</v>
      </c>
      <c r="AH643" s="77">
        <f t="shared" si="119"/>
        <v>0</v>
      </c>
      <c r="AI643" s="77">
        <f t="shared" si="119"/>
        <v>0</v>
      </c>
      <c r="AJ643" s="77">
        <f t="shared" si="119"/>
        <v>0</v>
      </c>
      <c r="AK643" s="77">
        <f t="shared" si="116"/>
        <v>0</v>
      </c>
      <c r="AL643" s="78">
        <f t="shared" si="117"/>
        <v>0</v>
      </c>
    </row>
    <row r="644" spans="1:38">
      <c r="A644" s="81"/>
      <c r="B644" s="82"/>
      <c r="C644" s="101"/>
      <c r="D644" s="101"/>
      <c r="E644" s="162"/>
      <c r="F644" s="186"/>
      <c r="G644" s="186"/>
      <c r="H644" s="69"/>
      <c r="I644" s="70" t="e">
        <f>VLOOKUP(H644,CARGOS!$A$2:$C$21,2,FALSE)</f>
        <v>#N/A</v>
      </c>
      <c r="J644" s="71" t="e">
        <f>VLOOKUP(H644,CARGOS!$A$2:$C$21,3,FALSE)</f>
        <v>#N/A</v>
      </c>
      <c r="K644" s="72"/>
      <c r="L644" s="73"/>
      <c r="M644" s="73">
        <f t="shared" si="120"/>
        <v>0</v>
      </c>
      <c r="N644" s="74"/>
      <c r="O644" s="75">
        <f t="shared" si="115"/>
        <v>0</v>
      </c>
      <c r="P644" s="76">
        <f t="shared" si="114"/>
        <v>0</v>
      </c>
      <c r="Q644" s="77">
        <f t="shared" si="118"/>
        <v>0</v>
      </c>
      <c r="R644" s="77">
        <f t="shared" si="118"/>
        <v>0</v>
      </c>
      <c r="S644" s="77">
        <f t="shared" si="118"/>
        <v>0</v>
      </c>
      <c r="T644" s="77">
        <f t="shared" si="118"/>
        <v>0</v>
      </c>
      <c r="U644" s="77">
        <f t="shared" si="118"/>
        <v>0</v>
      </c>
      <c r="V644" s="77">
        <f t="shared" si="118"/>
        <v>0</v>
      </c>
      <c r="W644" s="77">
        <f t="shared" si="118"/>
        <v>0</v>
      </c>
      <c r="X644" s="77">
        <f t="shared" si="118"/>
        <v>0</v>
      </c>
      <c r="Y644" s="77">
        <f t="shared" si="118"/>
        <v>0</v>
      </c>
      <c r="Z644" s="77">
        <f t="shared" si="118"/>
        <v>0</v>
      </c>
      <c r="AA644" s="77">
        <f t="shared" si="119"/>
        <v>0</v>
      </c>
      <c r="AB644" s="77">
        <f t="shared" si="119"/>
        <v>0</v>
      </c>
      <c r="AC644" s="77">
        <f t="shared" si="119"/>
        <v>0</v>
      </c>
      <c r="AD644" s="77">
        <f t="shared" si="119"/>
        <v>0</v>
      </c>
      <c r="AE644" s="77">
        <f t="shared" si="119"/>
        <v>0</v>
      </c>
      <c r="AF644" s="77">
        <f t="shared" si="119"/>
        <v>0</v>
      </c>
      <c r="AG644" s="77">
        <f t="shared" si="119"/>
        <v>0</v>
      </c>
      <c r="AH644" s="77">
        <f t="shared" si="119"/>
        <v>0</v>
      </c>
      <c r="AI644" s="77">
        <f t="shared" si="119"/>
        <v>0</v>
      </c>
      <c r="AJ644" s="77">
        <f t="shared" si="119"/>
        <v>0</v>
      </c>
      <c r="AK644" s="77">
        <f t="shared" si="116"/>
        <v>0</v>
      </c>
      <c r="AL644" s="78">
        <f t="shared" si="117"/>
        <v>0</v>
      </c>
    </row>
    <row r="645" spans="1:38">
      <c r="A645" s="81"/>
      <c r="B645" s="82"/>
      <c r="C645" s="101"/>
      <c r="D645" s="101"/>
      <c r="E645" s="162"/>
      <c r="F645" s="186"/>
      <c r="G645" s="186"/>
      <c r="H645" s="69"/>
      <c r="I645" s="70" t="e">
        <f>VLOOKUP(H645,CARGOS!$A$2:$C$21,2,FALSE)</f>
        <v>#N/A</v>
      </c>
      <c r="J645" s="71" t="e">
        <f>VLOOKUP(H645,CARGOS!$A$2:$C$21,3,FALSE)</f>
        <v>#N/A</v>
      </c>
      <c r="K645" s="72"/>
      <c r="L645" s="73"/>
      <c r="M645" s="73">
        <f t="shared" si="120"/>
        <v>0</v>
      </c>
      <c r="N645" s="74"/>
      <c r="O645" s="75">
        <f t="shared" si="115"/>
        <v>0</v>
      </c>
      <c r="P645" s="76">
        <f t="shared" si="114"/>
        <v>0</v>
      </c>
      <c r="Q645" s="77">
        <f t="shared" si="118"/>
        <v>0</v>
      </c>
      <c r="R645" s="77">
        <f t="shared" si="118"/>
        <v>0</v>
      </c>
      <c r="S645" s="77">
        <f t="shared" si="118"/>
        <v>0</v>
      </c>
      <c r="T645" s="77">
        <f t="shared" si="118"/>
        <v>0</v>
      </c>
      <c r="U645" s="77">
        <f t="shared" si="118"/>
        <v>0</v>
      </c>
      <c r="V645" s="77">
        <f t="shared" si="118"/>
        <v>0</v>
      </c>
      <c r="W645" s="77">
        <f t="shared" si="118"/>
        <v>0</v>
      </c>
      <c r="X645" s="77">
        <f t="shared" si="118"/>
        <v>0</v>
      </c>
      <c r="Y645" s="77">
        <f t="shared" si="118"/>
        <v>0</v>
      </c>
      <c r="Z645" s="77">
        <f t="shared" si="118"/>
        <v>0</v>
      </c>
      <c r="AA645" s="77">
        <f t="shared" si="119"/>
        <v>0</v>
      </c>
      <c r="AB645" s="77">
        <f t="shared" si="119"/>
        <v>0</v>
      </c>
      <c r="AC645" s="77">
        <f t="shared" si="119"/>
        <v>0</v>
      </c>
      <c r="AD645" s="77">
        <f t="shared" si="119"/>
        <v>0</v>
      </c>
      <c r="AE645" s="77">
        <f t="shared" si="119"/>
        <v>0</v>
      </c>
      <c r="AF645" s="77">
        <f t="shared" si="119"/>
        <v>0</v>
      </c>
      <c r="AG645" s="77">
        <f t="shared" si="119"/>
        <v>0</v>
      </c>
      <c r="AH645" s="77">
        <f t="shared" si="119"/>
        <v>0</v>
      </c>
      <c r="AI645" s="77">
        <f t="shared" si="119"/>
        <v>0</v>
      </c>
      <c r="AJ645" s="77">
        <f t="shared" si="119"/>
        <v>0</v>
      </c>
      <c r="AK645" s="77">
        <f t="shared" si="116"/>
        <v>0</v>
      </c>
      <c r="AL645" s="78">
        <f t="shared" si="117"/>
        <v>0</v>
      </c>
    </row>
    <row r="646" spans="1:38">
      <c r="A646" s="81"/>
      <c r="B646" s="82"/>
      <c r="C646" s="101"/>
      <c r="D646" s="101"/>
      <c r="E646" s="162"/>
      <c r="F646" s="186"/>
      <c r="G646" s="186"/>
      <c r="H646" s="69"/>
      <c r="I646" s="70" t="e">
        <f>VLOOKUP(H646,CARGOS!$A$2:$C$21,2,FALSE)</f>
        <v>#N/A</v>
      </c>
      <c r="J646" s="71" t="e">
        <f>VLOOKUP(H646,CARGOS!$A$2:$C$21,3,FALSE)</f>
        <v>#N/A</v>
      </c>
      <c r="K646" s="72"/>
      <c r="L646" s="73"/>
      <c r="M646" s="73">
        <f t="shared" si="120"/>
        <v>0</v>
      </c>
      <c r="N646" s="74"/>
      <c r="O646" s="75">
        <f t="shared" si="115"/>
        <v>0</v>
      </c>
      <c r="P646" s="76">
        <f t="shared" si="114"/>
        <v>0</v>
      </c>
      <c r="Q646" s="77">
        <f t="shared" si="118"/>
        <v>0</v>
      </c>
      <c r="R646" s="77">
        <f t="shared" si="118"/>
        <v>0</v>
      </c>
      <c r="S646" s="77">
        <f t="shared" si="118"/>
        <v>0</v>
      </c>
      <c r="T646" s="77">
        <f t="shared" si="118"/>
        <v>0</v>
      </c>
      <c r="U646" s="77">
        <f t="shared" si="118"/>
        <v>0</v>
      </c>
      <c r="V646" s="77">
        <f t="shared" si="118"/>
        <v>0</v>
      </c>
      <c r="W646" s="77">
        <f t="shared" si="118"/>
        <v>0</v>
      </c>
      <c r="X646" s="77">
        <f t="shared" si="118"/>
        <v>0</v>
      </c>
      <c r="Y646" s="77">
        <f t="shared" si="118"/>
        <v>0</v>
      </c>
      <c r="Z646" s="77">
        <f t="shared" si="118"/>
        <v>0</v>
      </c>
      <c r="AA646" s="77">
        <f t="shared" si="119"/>
        <v>0</v>
      </c>
      <c r="AB646" s="77">
        <f t="shared" si="119"/>
        <v>0</v>
      </c>
      <c r="AC646" s="77">
        <f t="shared" si="119"/>
        <v>0</v>
      </c>
      <c r="AD646" s="77">
        <f t="shared" si="119"/>
        <v>0</v>
      </c>
      <c r="AE646" s="77">
        <f t="shared" si="119"/>
        <v>0</v>
      </c>
      <c r="AF646" s="77">
        <f t="shared" si="119"/>
        <v>0</v>
      </c>
      <c r="AG646" s="77">
        <f t="shared" si="119"/>
        <v>0</v>
      </c>
      <c r="AH646" s="77">
        <f t="shared" si="119"/>
        <v>0</v>
      </c>
      <c r="AI646" s="77">
        <f t="shared" si="119"/>
        <v>0</v>
      </c>
      <c r="AJ646" s="77">
        <f t="shared" si="119"/>
        <v>0</v>
      </c>
      <c r="AK646" s="77">
        <f t="shared" si="116"/>
        <v>0</v>
      </c>
      <c r="AL646" s="78">
        <f t="shared" si="117"/>
        <v>0</v>
      </c>
    </row>
    <row r="647" spans="1:38">
      <c r="A647" s="81"/>
      <c r="B647" s="82"/>
      <c r="C647" s="101"/>
      <c r="D647" s="101"/>
      <c r="E647" s="162"/>
      <c r="F647" s="186"/>
      <c r="G647" s="186"/>
      <c r="H647" s="69"/>
      <c r="I647" s="70" t="e">
        <f>VLOOKUP(H647,CARGOS!$A$2:$C$21,2,FALSE)</f>
        <v>#N/A</v>
      </c>
      <c r="J647" s="71" t="e">
        <f>VLOOKUP(H647,CARGOS!$A$2:$C$21,3,FALSE)</f>
        <v>#N/A</v>
      </c>
      <c r="K647" s="72"/>
      <c r="L647" s="73"/>
      <c r="M647" s="73">
        <f t="shared" si="120"/>
        <v>0</v>
      </c>
      <c r="N647" s="74"/>
      <c r="O647" s="75">
        <f t="shared" si="115"/>
        <v>0</v>
      </c>
      <c r="P647" s="76">
        <f t="shared" si="114"/>
        <v>0</v>
      </c>
      <c r="Q647" s="77">
        <f t="shared" si="118"/>
        <v>0</v>
      </c>
      <c r="R647" s="77">
        <f t="shared" si="118"/>
        <v>0</v>
      </c>
      <c r="S647" s="77">
        <f t="shared" si="118"/>
        <v>0</v>
      </c>
      <c r="T647" s="77">
        <f t="shared" si="118"/>
        <v>0</v>
      </c>
      <c r="U647" s="77">
        <f t="shared" si="118"/>
        <v>0</v>
      </c>
      <c r="V647" s="77">
        <f t="shared" si="118"/>
        <v>0</v>
      </c>
      <c r="W647" s="77">
        <f t="shared" si="118"/>
        <v>0</v>
      </c>
      <c r="X647" s="77">
        <f t="shared" si="118"/>
        <v>0</v>
      </c>
      <c r="Y647" s="77">
        <f t="shared" si="118"/>
        <v>0</v>
      </c>
      <c r="Z647" s="77">
        <f t="shared" si="118"/>
        <v>0</v>
      </c>
      <c r="AA647" s="77">
        <f t="shared" si="119"/>
        <v>0</v>
      </c>
      <c r="AB647" s="77">
        <f t="shared" si="119"/>
        <v>0</v>
      </c>
      <c r="AC647" s="77">
        <f t="shared" si="119"/>
        <v>0</v>
      </c>
      <c r="AD647" s="77">
        <f t="shared" si="119"/>
        <v>0</v>
      </c>
      <c r="AE647" s="77">
        <f t="shared" si="119"/>
        <v>0</v>
      </c>
      <c r="AF647" s="77">
        <f t="shared" si="119"/>
        <v>0</v>
      </c>
      <c r="AG647" s="77">
        <f t="shared" si="119"/>
        <v>0</v>
      </c>
      <c r="AH647" s="77">
        <f t="shared" si="119"/>
        <v>0</v>
      </c>
      <c r="AI647" s="77">
        <f t="shared" si="119"/>
        <v>0</v>
      </c>
      <c r="AJ647" s="77">
        <f t="shared" si="119"/>
        <v>0</v>
      </c>
      <c r="AK647" s="77">
        <f t="shared" si="116"/>
        <v>0</v>
      </c>
      <c r="AL647" s="78">
        <f t="shared" si="117"/>
        <v>0</v>
      </c>
    </row>
    <row r="648" spans="1:38">
      <c r="A648" s="81"/>
      <c r="B648" s="82"/>
      <c r="C648" s="101"/>
      <c r="D648" s="101"/>
      <c r="E648" s="162"/>
      <c r="F648" s="186"/>
      <c r="G648" s="186"/>
      <c r="H648" s="69"/>
      <c r="I648" s="70" t="e">
        <f>VLOOKUP(H648,CARGOS!$A$2:$C$21,2,FALSE)</f>
        <v>#N/A</v>
      </c>
      <c r="J648" s="71" t="e">
        <f>VLOOKUP(H648,CARGOS!$A$2:$C$21,3,FALSE)</f>
        <v>#N/A</v>
      </c>
      <c r="K648" s="72"/>
      <c r="L648" s="73"/>
      <c r="M648" s="73">
        <f t="shared" si="120"/>
        <v>0</v>
      </c>
      <c r="N648" s="74"/>
      <c r="O648" s="75">
        <f t="shared" si="115"/>
        <v>0</v>
      </c>
      <c r="P648" s="76">
        <f t="shared" si="114"/>
        <v>0</v>
      </c>
      <c r="Q648" s="77">
        <f t="shared" si="118"/>
        <v>0</v>
      </c>
      <c r="R648" s="77">
        <f t="shared" si="118"/>
        <v>0</v>
      </c>
      <c r="S648" s="77">
        <f t="shared" si="118"/>
        <v>0</v>
      </c>
      <c r="T648" s="77">
        <f t="shared" si="118"/>
        <v>0</v>
      </c>
      <c r="U648" s="77">
        <f t="shared" si="118"/>
        <v>0</v>
      </c>
      <c r="V648" s="77">
        <f t="shared" si="118"/>
        <v>0</v>
      </c>
      <c r="W648" s="77">
        <f t="shared" si="118"/>
        <v>0</v>
      </c>
      <c r="X648" s="77">
        <f t="shared" si="118"/>
        <v>0</v>
      </c>
      <c r="Y648" s="77">
        <f t="shared" si="118"/>
        <v>0</v>
      </c>
      <c r="Z648" s="77">
        <f t="shared" si="118"/>
        <v>0</v>
      </c>
      <c r="AA648" s="77">
        <f t="shared" si="119"/>
        <v>0</v>
      </c>
      <c r="AB648" s="77">
        <f t="shared" si="119"/>
        <v>0</v>
      </c>
      <c r="AC648" s="77">
        <f t="shared" si="119"/>
        <v>0</v>
      </c>
      <c r="AD648" s="77">
        <f t="shared" si="119"/>
        <v>0</v>
      </c>
      <c r="AE648" s="77">
        <f t="shared" si="119"/>
        <v>0</v>
      </c>
      <c r="AF648" s="77">
        <f t="shared" si="119"/>
        <v>0</v>
      </c>
      <c r="AG648" s="77">
        <f t="shared" si="119"/>
        <v>0</v>
      </c>
      <c r="AH648" s="77">
        <f t="shared" si="119"/>
        <v>0</v>
      </c>
      <c r="AI648" s="77">
        <f t="shared" si="119"/>
        <v>0</v>
      </c>
      <c r="AJ648" s="77">
        <f t="shared" si="119"/>
        <v>0</v>
      </c>
      <c r="AK648" s="77">
        <f t="shared" si="116"/>
        <v>0</v>
      </c>
      <c r="AL648" s="78">
        <f t="shared" si="117"/>
        <v>0</v>
      </c>
    </row>
    <row r="649" spans="1:38">
      <c r="A649" s="81"/>
      <c r="B649" s="82"/>
      <c r="C649" s="101"/>
      <c r="D649" s="101"/>
      <c r="E649" s="162"/>
      <c r="F649" s="186"/>
      <c r="G649" s="186"/>
      <c r="H649" s="69"/>
      <c r="I649" s="70" t="e">
        <f>VLOOKUP(H649,CARGOS!$A$2:$C$21,2,FALSE)</f>
        <v>#N/A</v>
      </c>
      <c r="J649" s="71" t="e">
        <f>VLOOKUP(H649,CARGOS!$A$2:$C$21,3,FALSE)</f>
        <v>#N/A</v>
      </c>
      <c r="K649" s="72"/>
      <c r="L649" s="73"/>
      <c r="M649" s="73">
        <f t="shared" si="120"/>
        <v>0</v>
      </c>
      <c r="N649" s="74"/>
      <c r="O649" s="75">
        <f t="shared" si="115"/>
        <v>0</v>
      </c>
      <c r="P649" s="76">
        <f t="shared" si="114"/>
        <v>0</v>
      </c>
      <c r="Q649" s="77">
        <f t="shared" si="118"/>
        <v>0</v>
      </c>
      <c r="R649" s="77">
        <f t="shared" si="118"/>
        <v>0</v>
      </c>
      <c r="S649" s="77">
        <f t="shared" si="118"/>
        <v>0</v>
      </c>
      <c r="T649" s="77">
        <f t="shared" si="118"/>
        <v>0</v>
      </c>
      <c r="U649" s="77">
        <f t="shared" si="118"/>
        <v>0</v>
      </c>
      <c r="V649" s="77">
        <f t="shared" si="118"/>
        <v>0</v>
      </c>
      <c r="W649" s="77">
        <f t="shared" si="118"/>
        <v>0</v>
      </c>
      <c r="X649" s="77">
        <f t="shared" si="118"/>
        <v>0</v>
      </c>
      <c r="Y649" s="77">
        <f t="shared" si="118"/>
        <v>0</v>
      </c>
      <c r="Z649" s="77">
        <f t="shared" si="118"/>
        <v>0</v>
      </c>
      <c r="AA649" s="77">
        <f t="shared" si="119"/>
        <v>0</v>
      </c>
      <c r="AB649" s="77">
        <f t="shared" si="119"/>
        <v>0</v>
      </c>
      <c r="AC649" s="77">
        <f t="shared" si="119"/>
        <v>0</v>
      </c>
      <c r="AD649" s="77">
        <f t="shared" si="119"/>
        <v>0</v>
      </c>
      <c r="AE649" s="77">
        <f t="shared" si="119"/>
        <v>0</v>
      </c>
      <c r="AF649" s="77">
        <f t="shared" si="119"/>
        <v>0</v>
      </c>
      <c r="AG649" s="77">
        <f t="shared" si="119"/>
        <v>0</v>
      </c>
      <c r="AH649" s="77">
        <f t="shared" si="119"/>
        <v>0</v>
      </c>
      <c r="AI649" s="77">
        <f t="shared" si="119"/>
        <v>0</v>
      </c>
      <c r="AJ649" s="77">
        <f t="shared" si="119"/>
        <v>0</v>
      </c>
      <c r="AK649" s="77">
        <f t="shared" si="116"/>
        <v>0</v>
      </c>
      <c r="AL649" s="78">
        <f t="shared" si="117"/>
        <v>0</v>
      </c>
    </row>
    <row r="650" spans="1:38">
      <c r="A650" s="81"/>
      <c r="B650" s="82"/>
      <c r="C650" s="101"/>
      <c r="D650" s="101"/>
      <c r="E650" s="162"/>
      <c r="F650" s="186"/>
      <c r="G650" s="186"/>
      <c r="H650" s="69"/>
      <c r="I650" s="70" t="e">
        <f>VLOOKUP(H650,CARGOS!$A$2:$C$21,2,FALSE)</f>
        <v>#N/A</v>
      </c>
      <c r="J650" s="71" t="e">
        <f>VLOOKUP(H650,CARGOS!$A$2:$C$21,3,FALSE)</f>
        <v>#N/A</v>
      </c>
      <c r="K650" s="72"/>
      <c r="L650" s="73"/>
      <c r="M650" s="73">
        <f t="shared" si="120"/>
        <v>0</v>
      </c>
      <c r="N650" s="74"/>
      <c r="O650" s="75">
        <f t="shared" si="115"/>
        <v>0</v>
      </c>
      <c r="P650" s="76">
        <f t="shared" si="114"/>
        <v>0</v>
      </c>
      <c r="Q650" s="77">
        <f t="shared" si="118"/>
        <v>0</v>
      </c>
      <c r="R650" s="77">
        <f t="shared" si="118"/>
        <v>0</v>
      </c>
      <c r="S650" s="77">
        <f t="shared" si="118"/>
        <v>0</v>
      </c>
      <c r="T650" s="77">
        <f t="shared" si="118"/>
        <v>0</v>
      </c>
      <c r="U650" s="77">
        <f t="shared" si="118"/>
        <v>0</v>
      </c>
      <c r="V650" s="77">
        <f t="shared" si="118"/>
        <v>0</v>
      </c>
      <c r="W650" s="77">
        <f t="shared" si="118"/>
        <v>0</v>
      </c>
      <c r="X650" s="77">
        <f t="shared" si="118"/>
        <v>0</v>
      </c>
      <c r="Y650" s="77">
        <f t="shared" si="118"/>
        <v>0</v>
      </c>
      <c r="Z650" s="77">
        <f t="shared" si="118"/>
        <v>0</v>
      </c>
      <c r="AA650" s="77">
        <f t="shared" si="119"/>
        <v>0</v>
      </c>
      <c r="AB650" s="77">
        <f t="shared" si="119"/>
        <v>0</v>
      </c>
      <c r="AC650" s="77">
        <f t="shared" si="119"/>
        <v>0</v>
      </c>
      <c r="AD650" s="77">
        <f t="shared" si="119"/>
        <v>0</v>
      </c>
      <c r="AE650" s="77">
        <f t="shared" si="119"/>
        <v>0</v>
      </c>
      <c r="AF650" s="77">
        <f t="shared" si="119"/>
        <v>0</v>
      </c>
      <c r="AG650" s="77">
        <f t="shared" si="119"/>
        <v>0</v>
      </c>
      <c r="AH650" s="77">
        <f t="shared" si="119"/>
        <v>0</v>
      </c>
      <c r="AI650" s="77">
        <f t="shared" si="119"/>
        <v>0</v>
      </c>
      <c r="AJ650" s="77">
        <f t="shared" si="119"/>
        <v>0</v>
      </c>
      <c r="AK650" s="77">
        <f t="shared" si="116"/>
        <v>0</v>
      </c>
      <c r="AL650" s="78">
        <f t="shared" si="117"/>
        <v>0</v>
      </c>
    </row>
    <row r="651" spans="1:38">
      <c r="A651" s="81"/>
      <c r="B651" s="82"/>
      <c r="C651" s="101"/>
      <c r="D651" s="101"/>
      <c r="E651" s="162"/>
      <c r="F651" s="186"/>
      <c r="G651" s="186"/>
      <c r="H651" s="69"/>
      <c r="I651" s="70" t="e">
        <f>VLOOKUP(H651,CARGOS!$A$2:$C$21,2,FALSE)</f>
        <v>#N/A</v>
      </c>
      <c r="J651" s="71" t="e">
        <f>VLOOKUP(H651,CARGOS!$A$2:$C$21,3,FALSE)</f>
        <v>#N/A</v>
      </c>
      <c r="K651" s="72"/>
      <c r="L651" s="73"/>
      <c r="M651" s="73">
        <f t="shared" si="120"/>
        <v>0</v>
      </c>
      <c r="N651" s="74"/>
      <c r="O651" s="75">
        <f t="shared" si="115"/>
        <v>0</v>
      </c>
      <c r="P651" s="76">
        <f t="shared" si="114"/>
        <v>0</v>
      </c>
      <c r="Q651" s="77">
        <f t="shared" si="118"/>
        <v>0</v>
      </c>
      <c r="R651" s="77">
        <f t="shared" si="118"/>
        <v>0</v>
      </c>
      <c r="S651" s="77">
        <f t="shared" si="118"/>
        <v>0</v>
      </c>
      <c r="T651" s="77">
        <f t="shared" si="118"/>
        <v>0</v>
      </c>
      <c r="U651" s="77">
        <f t="shared" si="118"/>
        <v>0</v>
      </c>
      <c r="V651" s="77">
        <f t="shared" si="118"/>
        <v>0</v>
      </c>
      <c r="W651" s="77">
        <f t="shared" si="118"/>
        <v>0</v>
      </c>
      <c r="X651" s="77">
        <f t="shared" si="118"/>
        <v>0</v>
      </c>
      <c r="Y651" s="77">
        <f t="shared" si="118"/>
        <v>0</v>
      </c>
      <c r="Z651" s="77">
        <f t="shared" si="118"/>
        <v>0</v>
      </c>
      <c r="AA651" s="77">
        <f t="shared" si="119"/>
        <v>0</v>
      </c>
      <c r="AB651" s="77">
        <f t="shared" si="119"/>
        <v>0</v>
      </c>
      <c r="AC651" s="77">
        <f t="shared" si="119"/>
        <v>0</v>
      </c>
      <c r="AD651" s="77">
        <f t="shared" si="119"/>
        <v>0</v>
      </c>
      <c r="AE651" s="77">
        <f t="shared" si="119"/>
        <v>0</v>
      </c>
      <c r="AF651" s="77">
        <f t="shared" si="119"/>
        <v>0</v>
      </c>
      <c r="AG651" s="77">
        <f t="shared" si="119"/>
        <v>0</v>
      </c>
      <c r="AH651" s="77">
        <f t="shared" si="119"/>
        <v>0</v>
      </c>
      <c r="AI651" s="77">
        <f t="shared" si="119"/>
        <v>0</v>
      </c>
      <c r="AJ651" s="77">
        <f t="shared" si="119"/>
        <v>0</v>
      </c>
      <c r="AK651" s="77">
        <f t="shared" si="116"/>
        <v>0</v>
      </c>
      <c r="AL651" s="78">
        <f t="shared" si="117"/>
        <v>0</v>
      </c>
    </row>
    <row r="652" spans="1:38">
      <c r="A652" s="81"/>
      <c r="B652" s="82"/>
      <c r="C652" s="101"/>
      <c r="D652" s="101"/>
      <c r="E652" s="162"/>
      <c r="F652" s="186"/>
      <c r="G652" s="186"/>
      <c r="H652" s="69"/>
      <c r="I652" s="70" t="e">
        <f>VLOOKUP(H652,CARGOS!$A$2:$C$21,2,FALSE)</f>
        <v>#N/A</v>
      </c>
      <c r="J652" s="71" t="e">
        <f>VLOOKUP(H652,CARGOS!$A$2:$C$21,3,FALSE)</f>
        <v>#N/A</v>
      </c>
      <c r="K652" s="72"/>
      <c r="L652" s="73"/>
      <c r="M652" s="73">
        <f t="shared" si="120"/>
        <v>0</v>
      </c>
      <c r="N652" s="74"/>
      <c r="O652" s="75">
        <f t="shared" si="115"/>
        <v>0</v>
      </c>
      <c r="P652" s="76">
        <f t="shared" si="114"/>
        <v>0</v>
      </c>
      <c r="Q652" s="77">
        <f t="shared" si="118"/>
        <v>0</v>
      </c>
      <c r="R652" s="77">
        <f t="shared" si="118"/>
        <v>0</v>
      </c>
      <c r="S652" s="77">
        <f t="shared" si="118"/>
        <v>0</v>
      </c>
      <c r="T652" s="77">
        <f t="shared" si="118"/>
        <v>0</v>
      </c>
      <c r="U652" s="77">
        <f t="shared" si="118"/>
        <v>0</v>
      </c>
      <c r="V652" s="77">
        <f t="shared" si="118"/>
        <v>0</v>
      </c>
      <c r="W652" s="77">
        <f t="shared" si="118"/>
        <v>0</v>
      </c>
      <c r="X652" s="77">
        <f t="shared" si="118"/>
        <v>0</v>
      </c>
      <c r="Y652" s="77">
        <f t="shared" si="118"/>
        <v>0</v>
      </c>
      <c r="Z652" s="77">
        <f t="shared" si="118"/>
        <v>0</v>
      </c>
      <c r="AA652" s="77">
        <f t="shared" si="119"/>
        <v>0</v>
      </c>
      <c r="AB652" s="77">
        <f t="shared" si="119"/>
        <v>0</v>
      </c>
      <c r="AC652" s="77">
        <f t="shared" si="119"/>
        <v>0</v>
      </c>
      <c r="AD652" s="77">
        <f t="shared" si="119"/>
        <v>0</v>
      </c>
      <c r="AE652" s="77">
        <f t="shared" si="119"/>
        <v>0</v>
      </c>
      <c r="AF652" s="77">
        <f t="shared" si="119"/>
        <v>0</v>
      </c>
      <c r="AG652" s="77">
        <f t="shared" si="119"/>
        <v>0</v>
      </c>
      <c r="AH652" s="77">
        <f t="shared" si="119"/>
        <v>0</v>
      </c>
      <c r="AI652" s="77">
        <f t="shared" si="119"/>
        <v>0</v>
      </c>
      <c r="AJ652" s="77">
        <f t="shared" si="119"/>
        <v>0</v>
      </c>
      <c r="AK652" s="77">
        <f t="shared" si="116"/>
        <v>0</v>
      </c>
      <c r="AL652" s="78">
        <f t="shared" si="117"/>
        <v>0</v>
      </c>
    </row>
    <row r="653" spans="1:38">
      <c r="A653" s="81"/>
      <c r="B653" s="82"/>
      <c r="C653" s="101"/>
      <c r="D653" s="101"/>
      <c r="E653" s="162"/>
      <c r="F653" s="186"/>
      <c r="G653" s="186"/>
      <c r="H653" s="69"/>
      <c r="I653" s="70" t="e">
        <f>VLOOKUP(H653,CARGOS!$A$2:$C$21,2,FALSE)</f>
        <v>#N/A</v>
      </c>
      <c r="J653" s="71" t="e">
        <f>VLOOKUP(H653,CARGOS!$A$2:$C$21,3,FALSE)</f>
        <v>#N/A</v>
      </c>
      <c r="K653" s="72"/>
      <c r="L653" s="73"/>
      <c r="M653" s="73">
        <f t="shared" si="120"/>
        <v>0</v>
      </c>
      <c r="N653" s="74"/>
      <c r="O653" s="75">
        <f t="shared" si="115"/>
        <v>0</v>
      </c>
      <c r="P653" s="76">
        <f t="shared" si="114"/>
        <v>0</v>
      </c>
      <c r="Q653" s="77">
        <f t="shared" si="118"/>
        <v>0</v>
      </c>
      <c r="R653" s="77">
        <f t="shared" si="118"/>
        <v>0</v>
      </c>
      <c r="S653" s="77">
        <f t="shared" si="118"/>
        <v>0</v>
      </c>
      <c r="T653" s="77">
        <f t="shared" si="118"/>
        <v>0</v>
      </c>
      <c r="U653" s="77">
        <f t="shared" si="118"/>
        <v>0</v>
      </c>
      <c r="V653" s="77">
        <f t="shared" si="118"/>
        <v>0</v>
      </c>
      <c r="W653" s="77">
        <f t="shared" si="118"/>
        <v>0</v>
      </c>
      <c r="X653" s="77">
        <f t="shared" si="118"/>
        <v>0</v>
      </c>
      <c r="Y653" s="77">
        <f t="shared" si="118"/>
        <v>0</v>
      </c>
      <c r="Z653" s="77">
        <f t="shared" si="118"/>
        <v>0</v>
      </c>
      <c r="AA653" s="77">
        <f t="shared" si="119"/>
        <v>0</v>
      </c>
      <c r="AB653" s="77">
        <f t="shared" si="119"/>
        <v>0</v>
      </c>
      <c r="AC653" s="77">
        <f t="shared" si="119"/>
        <v>0</v>
      </c>
      <c r="AD653" s="77">
        <f t="shared" si="119"/>
        <v>0</v>
      </c>
      <c r="AE653" s="77">
        <f t="shared" si="119"/>
        <v>0</v>
      </c>
      <c r="AF653" s="77">
        <f t="shared" si="119"/>
        <v>0</v>
      </c>
      <c r="AG653" s="77">
        <f t="shared" si="119"/>
        <v>0</v>
      </c>
      <c r="AH653" s="77">
        <f t="shared" si="119"/>
        <v>0</v>
      </c>
      <c r="AI653" s="77">
        <f t="shared" si="119"/>
        <v>0</v>
      </c>
      <c r="AJ653" s="77">
        <f t="shared" si="119"/>
        <v>0</v>
      </c>
      <c r="AK653" s="77">
        <f t="shared" si="116"/>
        <v>0</v>
      </c>
      <c r="AL653" s="78">
        <f t="shared" si="117"/>
        <v>0</v>
      </c>
    </row>
    <row r="654" spans="1:38">
      <c r="A654" s="81"/>
      <c r="B654" s="82"/>
      <c r="C654" s="101"/>
      <c r="D654" s="101"/>
      <c r="E654" s="162"/>
      <c r="F654" s="186"/>
      <c r="G654" s="186"/>
      <c r="H654" s="69"/>
      <c r="I654" s="70" t="e">
        <f>VLOOKUP(H654,CARGOS!$A$2:$C$21,2,FALSE)</f>
        <v>#N/A</v>
      </c>
      <c r="J654" s="71" t="e">
        <f>VLOOKUP(H654,CARGOS!$A$2:$C$21,3,FALSE)</f>
        <v>#N/A</v>
      </c>
      <c r="K654" s="72"/>
      <c r="L654" s="73"/>
      <c r="M654" s="73">
        <f t="shared" si="120"/>
        <v>0</v>
      </c>
      <c r="N654" s="74"/>
      <c r="O654" s="75">
        <f t="shared" si="115"/>
        <v>0</v>
      </c>
      <c r="P654" s="76">
        <f t="shared" si="114"/>
        <v>0</v>
      </c>
      <c r="Q654" s="77">
        <f t="shared" si="118"/>
        <v>0</v>
      </c>
      <c r="R654" s="77">
        <f t="shared" si="118"/>
        <v>0</v>
      </c>
      <c r="S654" s="77">
        <f t="shared" si="118"/>
        <v>0</v>
      </c>
      <c r="T654" s="77">
        <f t="shared" si="118"/>
        <v>0</v>
      </c>
      <c r="U654" s="77">
        <f t="shared" si="118"/>
        <v>0</v>
      </c>
      <c r="V654" s="77">
        <f t="shared" si="118"/>
        <v>0</v>
      </c>
      <c r="W654" s="77">
        <f t="shared" si="118"/>
        <v>0</v>
      </c>
      <c r="X654" s="77">
        <f t="shared" si="118"/>
        <v>0</v>
      </c>
      <c r="Y654" s="77">
        <f t="shared" si="118"/>
        <v>0</v>
      </c>
      <c r="Z654" s="77">
        <f t="shared" si="118"/>
        <v>0</v>
      </c>
      <c r="AA654" s="77">
        <f t="shared" si="119"/>
        <v>0</v>
      </c>
      <c r="AB654" s="77">
        <f t="shared" si="119"/>
        <v>0</v>
      </c>
      <c r="AC654" s="77">
        <f t="shared" si="119"/>
        <v>0</v>
      </c>
      <c r="AD654" s="77">
        <f t="shared" si="119"/>
        <v>0</v>
      </c>
      <c r="AE654" s="77">
        <f t="shared" si="119"/>
        <v>0</v>
      </c>
      <c r="AF654" s="77">
        <f t="shared" si="119"/>
        <v>0</v>
      </c>
      <c r="AG654" s="77">
        <f t="shared" si="119"/>
        <v>0</v>
      </c>
      <c r="AH654" s="77">
        <f t="shared" si="119"/>
        <v>0</v>
      </c>
      <c r="AI654" s="77">
        <f t="shared" si="119"/>
        <v>0</v>
      </c>
      <c r="AJ654" s="77">
        <f t="shared" si="119"/>
        <v>0</v>
      </c>
      <c r="AK654" s="77">
        <f t="shared" si="116"/>
        <v>0</v>
      </c>
      <c r="AL654" s="78">
        <f t="shared" si="117"/>
        <v>0</v>
      </c>
    </row>
    <row r="655" spans="1:38">
      <c r="A655" s="81"/>
      <c r="B655" s="82"/>
      <c r="C655" s="101"/>
      <c r="D655" s="101"/>
      <c r="E655" s="159"/>
      <c r="F655" s="186"/>
      <c r="G655" s="80"/>
      <c r="H655" s="69"/>
      <c r="I655" s="70" t="e">
        <f>VLOOKUP(H655,CARGOS!$A$2:$C$21,2,FALSE)</f>
        <v>#N/A</v>
      </c>
      <c r="J655" s="71" t="e">
        <f>VLOOKUP(H655,CARGOS!$A$2:$C$21,3,FALSE)</f>
        <v>#N/A</v>
      </c>
      <c r="K655" s="72"/>
      <c r="L655" s="73"/>
      <c r="M655" s="73">
        <f t="shared" si="120"/>
        <v>0</v>
      </c>
      <c r="N655" s="74"/>
      <c r="O655" s="75">
        <f t="shared" si="115"/>
        <v>0</v>
      </c>
      <c r="P655" s="76">
        <f t="shared" si="114"/>
        <v>0</v>
      </c>
      <c r="Q655" s="77">
        <f t="shared" si="118"/>
        <v>0</v>
      </c>
      <c r="R655" s="77">
        <f t="shared" si="118"/>
        <v>0</v>
      </c>
      <c r="S655" s="77">
        <f t="shared" si="118"/>
        <v>0</v>
      </c>
      <c r="T655" s="77">
        <f t="shared" si="118"/>
        <v>0</v>
      </c>
      <c r="U655" s="77">
        <f t="shared" si="118"/>
        <v>0</v>
      </c>
      <c r="V655" s="77">
        <f t="shared" si="118"/>
        <v>0</v>
      </c>
      <c r="W655" s="77">
        <f t="shared" si="118"/>
        <v>0</v>
      </c>
      <c r="X655" s="77">
        <f t="shared" si="118"/>
        <v>0</v>
      </c>
      <c r="Y655" s="77">
        <f t="shared" si="118"/>
        <v>0</v>
      </c>
      <c r="Z655" s="77">
        <f t="shared" si="118"/>
        <v>0</v>
      </c>
      <c r="AA655" s="77">
        <f t="shared" si="119"/>
        <v>0</v>
      </c>
      <c r="AB655" s="77">
        <f t="shared" si="119"/>
        <v>0</v>
      </c>
      <c r="AC655" s="77">
        <f t="shared" si="119"/>
        <v>0</v>
      </c>
      <c r="AD655" s="77">
        <f t="shared" si="119"/>
        <v>0</v>
      </c>
      <c r="AE655" s="77">
        <f t="shared" si="119"/>
        <v>0</v>
      </c>
      <c r="AF655" s="77">
        <f t="shared" si="119"/>
        <v>0</v>
      </c>
      <c r="AG655" s="77">
        <f t="shared" si="119"/>
        <v>0</v>
      </c>
      <c r="AH655" s="77">
        <f t="shared" si="119"/>
        <v>0</v>
      </c>
      <c r="AI655" s="77">
        <f t="shared" si="119"/>
        <v>0</v>
      </c>
      <c r="AJ655" s="77">
        <f t="shared" si="119"/>
        <v>0</v>
      </c>
      <c r="AK655" s="77">
        <f t="shared" si="116"/>
        <v>0</v>
      </c>
      <c r="AL655" s="78">
        <f t="shared" si="117"/>
        <v>0</v>
      </c>
    </row>
    <row r="656" spans="1:38">
      <c r="A656" s="81"/>
      <c r="B656" s="82"/>
      <c r="C656" s="101"/>
      <c r="D656" s="101"/>
      <c r="E656" s="162"/>
      <c r="F656" s="186"/>
      <c r="G656" s="186"/>
      <c r="H656" s="69"/>
      <c r="I656" s="70" t="e">
        <f>VLOOKUP(H656,CARGOS!$A$2:$C$21,2,FALSE)</f>
        <v>#N/A</v>
      </c>
      <c r="J656" s="71" t="e">
        <f>VLOOKUP(H656,CARGOS!$A$2:$C$21,3,FALSE)</f>
        <v>#N/A</v>
      </c>
      <c r="K656" s="72"/>
      <c r="L656" s="73"/>
      <c r="M656" s="73">
        <f t="shared" ref="M656:M719" si="121">(L656+N656)/2</f>
        <v>0</v>
      </c>
      <c r="N656" s="74"/>
      <c r="O656" s="75">
        <f t="shared" si="115"/>
        <v>0</v>
      </c>
      <c r="P656" s="76">
        <f t="shared" si="114"/>
        <v>0</v>
      </c>
      <c r="Q656" s="77">
        <f t="shared" si="118"/>
        <v>0</v>
      </c>
      <c r="R656" s="77">
        <f t="shared" si="118"/>
        <v>0</v>
      </c>
      <c r="S656" s="77">
        <f t="shared" si="118"/>
        <v>0</v>
      </c>
      <c r="T656" s="77">
        <f t="shared" si="118"/>
        <v>0</v>
      </c>
      <c r="U656" s="77">
        <f t="shared" si="118"/>
        <v>0</v>
      </c>
      <c r="V656" s="77">
        <f t="shared" si="118"/>
        <v>0</v>
      </c>
      <c r="W656" s="77">
        <f t="shared" si="118"/>
        <v>0</v>
      </c>
      <c r="X656" s="77">
        <f t="shared" si="118"/>
        <v>0</v>
      </c>
      <c r="Y656" s="77">
        <f t="shared" si="118"/>
        <v>0</v>
      </c>
      <c r="Z656" s="77">
        <f t="shared" si="118"/>
        <v>0</v>
      </c>
      <c r="AA656" s="77">
        <f t="shared" si="119"/>
        <v>0</v>
      </c>
      <c r="AB656" s="77">
        <f t="shared" si="119"/>
        <v>0</v>
      </c>
      <c r="AC656" s="77">
        <f t="shared" si="119"/>
        <v>0</v>
      </c>
      <c r="AD656" s="77">
        <f t="shared" si="119"/>
        <v>0</v>
      </c>
      <c r="AE656" s="77">
        <f t="shared" si="119"/>
        <v>0</v>
      </c>
      <c r="AF656" s="77">
        <f t="shared" si="119"/>
        <v>0</v>
      </c>
      <c r="AG656" s="77">
        <f t="shared" si="119"/>
        <v>0</v>
      </c>
      <c r="AH656" s="77">
        <f t="shared" si="119"/>
        <v>0</v>
      </c>
      <c r="AI656" s="77">
        <f t="shared" si="119"/>
        <v>0</v>
      </c>
      <c r="AJ656" s="77">
        <f t="shared" si="119"/>
        <v>0</v>
      </c>
      <c r="AK656" s="77">
        <f t="shared" si="116"/>
        <v>0</v>
      </c>
      <c r="AL656" s="78">
        <f t="shared" si="117"/>
        <v>0</v>
      </c>
    </row>
    <row r="657" spans="1:38">
      <c r="A657" s="81"/>
      <c r="B657" s="82"/>
      <c r="C657" s="101"/>
      <c r="D657" s="101"/>
      <c r="E657" s="162"/>
      <c r="F657" s="186"/>
      <c r="G657" s="186"/>
      <c r="H657" s="69"/>
      <c r="I657" s="70" t="e">
        <f>VLOOKUP(H657,CARGOS!$A$2:$C$21,2,FALSE)</f>
        <v>#N/A</v>
      </c>
      <c r="J657" s="71" t="e">
        <f>VLOOKUP(H657,CARGOS!$A$2:$C$21,3,FALSE)</f>
        <v>#N/A</v>
      </c>
      <c r="K657" s="72"/>
      <c r="L657" s="73"/>
      <c r="M657" s="73">
        <f t="shared" si="121"/>
        <v>0</v>
      </c>
      <c r="N657" s="74"/>
      <c r="O657" s="75">
        <f t="shared" si="115"/>
        <v>0</v>
      </c>
      <c r="P657" s="76">
        <f t="shared" si="114"/>
        <v>0</v>
      </c>
      <c r="Q657" s="77">
        <f t="shared" si="118"/>
        <v>0</v>
      </c>
      <c r="R657" s="77">
        <f t="shared" si="118"/>
        <v>0</v>
      </c>
      <c r="S657" s="77">
        <f t="shared" si="118"/>
        <v>0</v>
      </c>
      <c r="T657" s="77">
        <f t="shared" si="118"/>
        <v>0</v>
      </c>
      <c r="U657" s="77">
        <f t="shared" si="118"/>
        <v>0</v>
      </c>
      <c r="V657" s="77">
        <f t="shared" si="118"/>
        <v>0</v>
      </c>
      <c r="W657" s="77">
        <f t="shared" si="118"/>
        <v>0</v>
      </c>
      <c r="X657" s="77">
        <f t="shared" si="118"/>
        <v>0</v>
      </c>
      <c r="Y657" s="77">
        <f t="shared" si="118"/>
        <v>0</v>
      </c>
      <c r="Z657" s="77">
        <f t="shared" si="118"/>
        <v>0</v>
      </c>
      <c r="AA657" s="77">
        <f t="shared" si="119"/>
        <v>0</v>
      </c>
      <c r="AB657" s="77">
        <f t="shared" si="119"/>
        <v>0</v>
      </c>
      <c r="AC657" s="77">
        <f t="shared" si="119"/>
        <v>0</v>
      </c>
      <c r="AD657" s="77">
        <f t="shared" si="119"/>
        <v>0</v>
      </c>
      <c r="AE657" s="77">
        <f t="shared" si="119"/>
        <v>0</v>
      </c>
      <c r="AF657" s="77">
        <f t="shared" si="119"/>
        <v>0</v>
      </c>
      <c r="AG657" s="77">
        <f t="shared" si="119"/>
        <v>0</v>
      </c>
      <c r="AH657" s="77">
        <f t="shared" si="119"/>
        <v>0</v>
      </c>
      <c r="AI657" s="77">
        <f t="shared" si="119"/>
        <v>0</v>
      </c>
      <c r="AJ657" s="77">
        <f t="shared" si="119"/>
        <v>0</v>
      </c>
      <c r="AK657" s="77">
        <f t="shared" si="116"/>
        <v>0</v>
      </c>
      <c r="AL657" s="78">
        <f t="shared" si="117"/>
        <v>0</v>
      </c>
    </row>
    <row r="658" spans="1:38">
      <c r="A658" s="81"/>
      <c r="B658" s="82"/>
      <c r="C658" s="101"/>
      <c r="D658" s="101"/>
      <c r="E658" s="162"/>
      <c r="F658" s="186"/>
      <c r="G658" s="186"/>
      <c r="H658" s="69"/>
      <c r="I658" s="70" t="e">
        <f>VLOOKUP(H658,CARGOS!$A$2:$C$21,2,FALSE)</f>
        <v>#N/A</v>
      </c>
      <c r="J658" s="71" t="e">
        <f>VLOOKUP(H658,CARGOS!$A$2:$C$21,3,FALSE)</f>
        <v>#N/A</v>
      </c>
      <c r="K658" s="72"/>
      <c r="L658" s="73"/>
      <c r="M658" s="73">
        <f t="shared" si="121"/>
        <v>0</v>
      </c>
      <c r="N658" s="74"/>
      <c r="O658" s="75">
        <f t="shared" si="115"/>
        <v>0</v>
      </c>
      <c r="P658" s="76">
        <f t="shared" si="114"/>
        <v>0</v>
      </c>
      <c r="Q658" s="77">
        <f t="shared" si="118"/>
        <v>0</v>
      </c>
      <c r="R658" s="77">
        <f t="shared" si="118"/>
        <v>0</v>
      </c>
      <c r="S658" s="77">
        <f t="shared" si="118"/>
        <v>0</v>
      </c>
      <c r="T658" s="77">
        <f t="shared" si="118"/>
        <v>0</v>
      </c>
      <c r="U658" s="77">
        <f t="shared" si="118"/>
        <v>0</v>
      </c>
      <c r="V658" s="77">
        <f t="shared" si="118"/>
        <v>0</v>
      </c>
      <c r="W658" s="77">
        <f t="shared" si="118"/>
        <v>0</v>
      </c>
      <c r="X658" s="77">
        <f t="shared" si="118"/>
        <v>0</v>
      </c>
      <c r="Y658" s="77">
        <f t="shared" si="118"/>
        <v>0</v>
      </c>
      <c r="Z658" s="77">
        <f t="shared" si="118"/>
        <v>0</v>
      </c>
      <c r="AA658" s="77">
        <f t="shared" si="119"/>
        <v>0</v>
      </c>
      <c r="AB658" s="77">
        <f t="shared" si="119"/>
        <v>0</v>
      </c>
      <c r="AC658" s="77">
        <f t="shared" si="119"/>
        <v>0</v>
      </c>
      <c r="AD658" s="77">
        <f t="shared" si="119"/>
        <v>0</v>
      </c>
      <c r="AE658" s="77">
        <f t="shared" si="119"/>
        <v>0</v>
      </c>
      <c r="AF658" s="77">
        <f t="shared" si="119"/>
        <v>0</v>
      </c>
      <c r="AG658" s="77">
        <f t="shared" si="119"/>
        <v>0</v>
      </c>
      <c r="AH658" s="77">
        <f t="shared" si="119"/>
        <v>0</v>
      </c>
      <c r="AI658" s="77">
        <f t="shared" si="119"/>
        <v>0</v>
      </c>
      <c r="AJ658" s="77">
        <f t="shared" si="119"/>
        <v>0</v>
      </c>
      <c r="AK658" s="77">
        <f t="shared" si="116"/>
        <v>0</v>
      </c>
      <c r="AL658" s="78">
        <f t="shared" si="117"/>
        <v>0</v>
      </c>
    </row>
    <row r="659" spans="1:38">
      <c r="A659" s="81"/>
      <c r="B659" s="82"/>
      <c r="C659" s="101"/>
      <c r="D659" s="101"/>
      <c r="E659" s="162"/>
      <c r="F659" s="186"/>
      <c r="G659" s="186"/>
      <c r="H659" s="69"/>
      <c r="I659" s="70" t="e">
        <f>VLOOKUP(H659,CARGOS!$A$2:$C$21,2,FALSE)</f>
        <v>#N/A</v>
      </c>
      <c r="J659" s="71" t="e">
        <f>VLOOKUP(H659,CARGOS!$A$2:$C$21,3,FALSE)</f>
        <v>#N/A</v>
      </c>
      <c r="K659" s="72"/>
      <c r="L659" s="73"/>
      <c r="M659" s="73">
        <f t="shared" si="121"/>
        <v>0</v>
      </c>
      <c r="N659" s="74"/>
      <c r="O659" s="75">
        <f t="shared" si="115"/>
        <v>0</v>
      </c>
      <c r="P659" s="76">
        <f t="shared" si="114"/>
        <v>0</v>
      </c>
      <c r="Q659" s="77">
        <f t="shared" si="118"/>
        <v>0</v>
      </c>
      <c r="R659" s="77">
        <f t="shared" si="118"/>
        <v>0</v>
      </c>
      <c r="S659" s="77">
        <f t="shared" si="118"/>
        <v>0</v>
      </c>
      <c r="T659" s="77">
        <f t="shared" si="118"/>
        <v>0</v>
      </c>
      <c r="U659" s="77">
        <f t="shared" si="118"/>
        <v>0</v>
      </c>
      <c r="V659" s="77">
        <f t="shared" si="118"/>
        <v>0</v>
      </c>
      <c r="W659" s="77">
        <f t="shared" si="118"/>
        <v>0</v>
      </c>
      <c r="X659" s="77">
        <f t="shared" si="118"/>
        <v>0</v>
      </c>
      <c r="Y659" s="77">
        <f t="shared" si="118"/>
        <v>0</v>
      </c>
      <c r="Z659" s="77">
        <f t="shared" si="118"/>
        <v>0</v>
      </c>
      <c r="AA659" s="77">
        <f t="shared" si="119"/>
        <v>0</v>
      </c>
      <c r="AB659" s="77">
        <f t="shared" si="119"/>
        <v>0</v>
      </c>
      <c r="AC659" s="77">
        <f t="shared" si="119"/>
        <v>0</v>
      </c>
      <c r="AD659" s="77">
        <f t="shared" si="119"/>
        <v>0</v>
      </c>
      <c r="AE659" s="77">
        <f t="shared" si="119"/>
        <v>0</v>
      </c>
      <c r="AF659" s="77">
        <f t="shared" si="119"/>
        <v>0</v>
      </c>
      <c r="AG659" s="77">
        <f t="shared" si="119"/>
        <v>0</v>
      </c>
      <c r="AH659" s="77">
        <f t="shared" si="119"/>
        <v>0</v>
      </c>
      <c r="AI659" s="77">
        <f t="shared" si="119"/>
        <v>0</v>
      </c>
      <c r="AJ659" s="77">
        <f t="shared" si="119"/>
        <v>0</v>
      </c>
      <c r="AK659" s="77">
        <f t="shared" si="116"/>
        <v>0</v>
      </c>
      <c r="AL659" s="78">
        <f t="shared" si="117"/>
        <v>0</v>
      </c>
    </row>
    <row r="660" spans="1:38">
      <c r="A660" s="81"/>
      <c r="B660" s="82"/>
      <c r="C660" s="101"/>
      <c r="D660" s="101"/>
      <c r="E660" s="162"/>
      <c r="F660" s="186"/>
      <c r="G660" s="186"/>
      <c r="H660" s="69"/>
      <c r="I660" s="70" t="e">
        <f>VLOOKUP(H660,CARGOS!$A$2:$C$21,2,FALSE)</f>
        <v>#N/A</v>
      </c>
      <c r="J660" s="71" t="e">
        <f>VLOOKUP(H660,CARGOS!$A$2:$C$21,3,FALSE)</f>
        <v>#N/A</v>
      </c>
      <c r="K660" s="72"/>
      <c r="L660" s="73"/>
      <c r="M660" s="73">
        <f t="shared" si="121"/>
        <v>0</v>
      </c>
      <c r="N660" s="74"/>
      <c r="O660" s="75">
        <f t="shared" si="115"/>
        <v>0</v>
      </c>
      <c r="P660" s="76">
        <f t="shared" si="114"/>
        <v>0</v>
      </c>
      <c r="Q660" s="77">
        <f t="shared" si="118"/>
        <v>0</v>
      </c>
      <c r="R660" s="77">
        <f t="shared" si="118"/>
        <v>0</v>
      </c>
      <c r="S660" s="77">
        <f t="shared" si="118"/>
        <v>0</v>
      </c>
      <c r="T660" s="77">
        <f t="shared" si="118"/>
        <v>0</v>
      </c>
      <c r="U660" s="77">
        <f t="shared" si="118"/>
        <v>0</v>
      </c>
      <c r="V660" s="77">
        <f t="shared" si="118"/>
        <v>0</v>
      </c>
      <c r="W660" s="77">
        <f t="shared" si="118"/>
        <v>0</v>
      </c>
      <c r="X660" s="77">
        <f t="shared" si="118"/>
        <v>0</v>
      </c>
      <c r="Y660" s="77">
        <f t="shared" si="118"/>
        <v>0</v>
      </c>
      <c r="Z660" s="77">
        <f t="shared" si="118"/>
        <v>0</v>
      </c>
      <c r="AA660" s="77">
        <f t="shared" si="119"/>
        <v>0</v>
      </c>
      <c r="AB660" s="77">
        <f t="shared" si="119"/>
        <v>0</v>
      </c>
      <c r="AC660" s="77">
        <f t="shared" si="119"/>
        <v>0</v>
      </c>
      <c r="AD660" s="77">
        <f t="shared" si="119"/>
        <v>0</v>
      </c>
      <c r="AE660" s="77">
        <f t="shared" si="119"/>
        <v>0</v>
      </c>
      <c r="AF660" s="77">
        <f t="shared" si="119"/>
        <v>0</v>
      </c>
      <c r="AG660" s="77">
        <f t="shared" si="119"/>
        <v>0</v>
      </c>
      <c r="AH660" s="77">
        <f t="shared" si="119"/>
        <v>0</v>
      </c>
      <c r="AI660" s="77">
        <f t="shared" si="119"/>
        <v>0</v>
      </c>
      <c r="AJ660" s="77">
        <f t="shared" si="119"/>
        <v>0</v>
      </c>
      <c r="AK660" s="77">
        <f t="shared" si="116"/>
        <v>0</v>
      </c>
      <c r="AL660" s="78">
        <f t="shared" si="117"/>
        <v>0</v>
      </c>
    </row>
    <row r="661" spans="1:38">
      <c r="A661" s="81"/>
      <c r="B661" s="82"/>
      <c r="C661" s="101"/>
      <c r="D661" s="101"/>
      <c r="E661" s="162"/>
      <c r="F661" s="186"/>
      <c r="G661" s="186"/>
      <c r="H661" s="69"/>
      <c r="I661" s="70" t="e">
        <f>VLOOKUP(H661,CARGOS!$A$2:$C$21,2,FALSE)</f>
        <v>#N/A</v>
      </c>
      <c r="J661" s="71" t="e">
        <f>VLOOKUP(H661,CARGOS!$A$2:$C$21,3,FALSE)</f>
        <v>#N/A</v>
      </c>
      <c r="K661" s="72"/>
      <c r="L661" s="73"/>
      <c r="M661" s="73">
        <f t="shared" si="121"/>
        <v>0</v>
      </c>
      <c r="N661" s="74"/>
      <c r="O661" s="75">
        <f t="shared" si="115"/>
        <v>0</v>
      </c>
      <c r="P661" s="76">
        <f t="shared" si="114"/>
        <v>0</v>
      </c>
      <c r="Q661" s="77">
        <f t="shared" si="118"/>
        <v>0</v>
      </c>
      <c r="R661" s="77">
        <f t="shared" si="118"/>
        <v>0</v>
      </c>
      <c r="S661" s="77">
        <f t="shared" si="118"/>
        <v>0</v>
      </c>
      <c r="T661" s="77">
        <f t="shared" si="118"/>
        <v>0</v>
      </c>
      <c r="U661" s="77">
        <f t="shared" si="118"/>
        <v>0</v>
      </c>
      <c r="V661" s="77">
        <f t="shared" si="118"/>
        <v>0</v>
      </c>
      <c r="W661" s="77">
        <f t="shared" si="118"/>
        <v>0</v>
      </c>
      <c r="X661" s="77">
        <f t="shared" si="118"/>
        <v>0</v>
      </c>
      <c r="Y661" s="77">
        <f t="shared" si="118"/>
        <v>0</v>
      </c>
      <c r="Z661" s="77">
        <f t="shared" si="118"/>
        <v>0</v>
      </c>
      <c r="AA661" s="77">
        <f t="shared" si="119"/>
        <v>0</v>
      </c>
      <c r="AB661" s="77">
        <f t="shared" si="119"/>
        <v>0</v>
      </c>
      <c r="AC661" s="77">
        <f t="shared" si="119"/>
        <v>0</v>
      </c>
      <c r="AD661" s="77">
        <f t="shared" si="119"/>
        <v>0</v>
      </c>
      <c r="AE661" s="77">
        <f t="shared" si="119"/>
        <v>0</v>
      </c>
      <c r="AF661" s="77">
        <f t="shared" si="119"/>
        <v>0</v>
      </c>
      <c r="AG661" s="77">
        <f t="shared" si="119"/>
        <v>0</v>
      </c>
      <c r="AH661" s="77">
        <f t="shared" si="119"/>
        <v>0</v>
      </c>
      <c r="AI661" s="77">
        <f t="shared" si="119"/>
        <v>0</v>
      </c>
      <c r="AJ661" s="77">
        <f t="shared" si="119"/>
        <v>0</v>
      </c>
      <c r="AK661" s="77">
        <f t="shared" si="116"/>
        <v>0</v>
      </c>
      <c r="AL661" s="78">
        <f t="shared" si="117"/>
        <v>0</v>
      </c>
    </row>
    <row r="662" spans="1:38">
      <c r="A662" s="81"/>
      <c r="B662" s="82"/>
      <c r="C662" s="101"/>
      <c r="D662" s="101"/>
      <c r="E662" s="162"/>
      <c r="F662" s="186"/>
      <c r="G662" s="186"/>
      <c r="H662" s="69"/>
      <c r="I662" s="70" t="e">
        <f>VLOOKUP(H662,CARGOS!$A$2:$C$21,2,FALSE)</f>
        <v>#N/A</v>
      </c>
      <c r="J662" s="71" t="e">
        <f>VLOOKUP(H662,CARGOS!$A$2:$C$21,3,FALSE)</f>
        <v>#N/A</v>
      </c>
      <c r="K662" s="72"/>
      <c r="L662" s="73"/>
      <c r="M662" s="73">
        <f t="shared" si="121"/>
        <v>0</v>
      </c>
      <c r="N662" s="74"/>
      <c r="O662" s="75">
        <f t="shared" si="115"/>
        <v>0</v>
      </c>
      <c r="P662" s="76">
        <f t="shared" si="114"/>
        <v>0</v>
      </c>
      <c r="Q662" s="77">
        <f t="shared" si="118"/>
        <v>0</v>
      </c>
      <c r="R662" s="77">
        <f t="shared" si="118"/>
        <v>0</v>
      </c>
      <c r="S662" s="77">
        <f t="shared" si="118"/>
        <v>0</v>
      </c>
      <c r="T662" s="77">
        <f t="shared" si="118"/>
        <v>0</v>
      </c>
      <c r="U662" s="77">
        <f t="shared" si="118"/>
        <v>0</v>
      </c>
      <c r="V662" s="77">
        <f t="shared" si="118"/>
        <v>0</v>
      </c>
      <c r="W662" s="77">
        <f t="shared" si="118"/>
        <v>0</v>
      </c>
      <c r="X662" s="77">
        <f t="shared" si="118"/>
        <v>0</v>
      </c>
      <c r="Y662" s="77">
        <f t="shared" si="118"/>
        <v>0</v>
      </c>
      <c r="Z662" s="77">
        <f t="shared" si="118"/>
        <v>0</v>
      </c>
      <c r="AA662" s="77">
        <f t="shared" si="119"/>
        <v>0</v>
      </c>
      <c r="AB662" s="77">
        <f t="shared" si="119"/>
        <v>0</v>
      </c>
      <c r="AC662" s="77">
        <f t="shared" si="119"/>
        <v>0</v>
      </c>
      <c r="AD662" s="77">
        <f t="shared" si="119"/>
        <v>0</v>
      </c>
      <c r="AE662" s="77">
        <f t="shared" si="119"/>
        <v>0</v>
      </c>
      <c r="AF662" s="77">
        <f t="shared" si="119"/>
        <v>0</v>
      </c>
      <c r="AG662" s="77">
        <f t="shared" si="119"/>
        <v>0</v>
      </c>
      <c r="AH662" s="77">
        <f t="shared" si="119"/>
        <v>0</v>
      </c>
      <c r="AI662" s="77">
        <f t="shared" si="119"/>
        <v>0</v>
      </c>
      <c r="AJ662" s="77">
        <f t="shared" si="119"/>
        <v>0</v>
      </c>
      <c r="AK662" s="77">
        <f t="shared" si="116"/>
        <v>0</v>
      </c>
      <c r="AL662" s="78">
        <f t="shared" si="117"/>
        <v>0</v>
      </c>
    </row>
    <row r="663" spans="1:38">
      <c r="A663" s="81"/>
      <c r="B663" s="82"/>
      <c r="C663" s="101"/>
      <c r="D663" s="101"/>
      <c r="E663" s="162"/>
      <c r="F663" s="186"/>
      <c r="G663" s="186"/>
      <c r="H663" s="69"/>
      <c r="I663" s="70" t="e">
        <f>VLOOKUP(H663,CARGOS!$A$2:$C$21,2,FALSE)</f>
        <v>#N/A</v>
      </c>
      <c r="J663" s="71" t="e">
        <f>VLOOKUP(H663,CARGOS!$A$2:$C$21,3,FALSE)</f>
        <v>#N/A</v>
      </c>
      <c r="K663" s="72"/>
      <c r="L663" s="73"/>
      <c r="M663" s="73">
        <f t="shared" si="121"/>
        <v>0</v>
      </c>
      <c r="N663" s="74"/>
      <c r="O663" s="75">
        <f t="shared" si="115"/>
        <v>0</v>
      </c>
      <c r="P663" s="76">
        <f t="shared" si="114"/>
        <v>0</v>
      </c>
      <c r="Q663" s="77">
        <f t="shared" si="118"/>
        <v>0</v>
      </c>
      <c r="R663" s="77">
        <f t="shared" si="118"/>
        <v>0</v>
      </c>
      <c r="S663" s="77">
        <f t="shared" si="118"/>
        <v>0</v>
      </c>
      <c r="T663" s="77">
        <f t="shared" si="118"/>
        <v>0</v>
      </c>
      <c r="U663" s="77">
        <f t="shared" si="118"/>
        <v>0</v>
      </c>
      <c r="V663" s="77">
        <f t="shared" ref="Q663:Z688" si="122">IF($H663=V$5,$K663*$O663,0)</f>
        <v>0</v>
      </c>
      <c r="W663" s="77">
        <f t="shared" si="122"/>
        <v>0</v>
      </c>
      <c r="X663" s="77">
        <f t="shared" si="122"/>
        <v>0</v>
      </c>
      <c r="Y663" s="77">
        <f t="shared" si="122"/>
        <v>0</v>
      </c>
      <c r="Z663" s="77">
        <f t="shared" si="122"/>
        <v>0</v>
      </c>
      <c r="AA663" s="77">
        <f t="shared" si="119"/>
        <v>0</v>
      </c>
      <c r="AB663" s="77">
        <f t="shared" si="119"/>
        <v>0</v>
      </c>
      <c r="AC663" s="77">
        <f t="shared" si="119"/>
        <v>0</v>
      </c>
      <c r="AD663" s="77">
        <f t="shared" si="119"/>
        <v>0</v>
      </c>
      <c r="AE663" s="77">
        <f t="shared" si="119"/>
        <v>0</v>
      </c>
      <c r="AF663" s="77">
        <f t="shared" si="119"/>
        <v>0</v>
      </c>
      <c r="AG663" s="77">
        <f t="shared" ref="AA663:AJ689" si="123">IF($H663=AG$5,$K663*$O663,0)</f>
        <v>0</v>
      </c>
      <c r="AH663" s="77">
        <f t="shared" si="123"/>
        <v>0</v>
      </c>
      <c r="AI663" s="77">
        <f t="shared" si="123"/>
        <v>0</v>
      </c>
      <c r="AJ663" s="77">
        <f t="shared" si="123"/>
        <v>0</v>
      </c>
      <c r="AK663" s="77">
        <f t="shared" si="116"/>
        <v>0</v>
      </c>
      <c r="AL663" s="78">
        <f t="shared" si="117"/>
        <v>0</v>
      </c>
    </row>
    <row r="664" spans="1:38">
      <c r="A664" s="81"/>
      <c r="B664" s="82"/>
      <c r="C664" s="101"/>
      <c r="D664" s="101"/>
      <c r="E664" s="162"/>
      <c r="F664" s="186"/>
      <c r="G664" s="186"/>
      <c r="H664" s="69"/>
      <c r="I664" s="70" t="e">
        <f>VLOOKUP(H664,CARGOS!$A$2:$C$21,2,FALSE)</f>
        <v>#N/A</v>
      </c>
      <c r="J664" s="71" t="e">
        <f>VLOOKUP(H664,CARGOS!$A$2:$C$21,3,FALSE)</f>
        <v>#N/A</v>
      </c>
      <c r="K664" s="72"/>
      <c r="L664" s="73"/>
      <c r="M664" s="73">
        <f t="shared" si="121"/>
        <v>0</v>
      </c>
      <c r="N664" s="74"/>
      <c r="O664" s="75">
        <f t="shared" si="115"/>
        <v>0</v>
      </c>
      <c r="P664" s="76">
        <f t="shared" si="114"/>
        <v>0</v>
      </c>
      <c r="Q664" s="77">
        <f t="shared" si="122"/>
        <v>0</v>
      </c>
      <c r="R664" s="77">
        <f t="shared" si="122"/>
        <v>0</v>
      </c>
      <c r="S664" s="77">
        <f t="shared" si="122"/>
        <v>0</v>
      </c>
      <c r="T664" s="77">
        <f t="shared" si="122"/>
        <v>0</v>
      </c>
      <c r="U664" s="77">
        <f t="shared" si="122"/>
        <v>0</v>
      </c>
      <c r="V664" s="77">
        <f t="shared" si="122"/>
        <v>0</v>
      </c>
      <c r="W664" s="77">
        <f t="shared" si="122"/>
        <v>0</v>
      </c>
      <c r="X664" s="77">
        <f t="shared" si="122"/>
        <v>0</v>
      </c>
      <c r="Y664" s="77">
        <f t="shared" si="122"/>
        <v>0</v>
      </c>
      <c r="Z664" s="77">
        <f t="shared" si="122"/>
        <v>0</v>
      </c>
      <c r="AA664" s="77">
        <f t="shared" si="123"/>
        <v>0</v>
      </c>
      <c r="AB664" s="77">
        <f t="shared" si="123"/>
        <v>0</v>
      </c>
      <c r="AC664" s="77">
        <f t="shared" si="123"/>
        <v>0</v>
      </c>
      <c r="AD664" s="77">
        <f t="shared" si="123"/>
        <v>0</v>
      </c>
      <c r="AE664" s="77">
        <f t="shared" si="123"/>
        <v>0</v>
      </c>
      <c r="AF664" s="77">
        <f t="shared" si="123"/>
        <v>0</v>
      </c>
      <c r="AG664" s="77">
        <f t="shared" si="123"/>
        <v>0</v>
      </c>
      <c r="AH664" s="77">
        <f t="shared" si="123"/>
        <v>0</v>
      </c>
      <c r="AI664" s="77">
        <f t="shared" si="123"/>
        <v>0</v>
      </c>
      <c r="AJ664" s="77">
        <f t="shared" si="123"/>
        <v>0</v>
      </c>
      <c r="AK664" s="77">
        <f t="shared" si="116"/>
        <v>0</v>
      </c>
      <c r="AL664" s="78">
        <f t="shared" si="117"/>
        <v>0</v>
      </c>
    </row>
    <row r="665" spans="1:38">
      <c r="A665" s="81"/>
      <c r="B665" s="82"/>
      <c r="C665" s="101"/>
      <c r="D665" s="101"/>
      <c r="E665" s="162"/>
      <c r="F665" s="186"/>
      <c r="G665" s="186"/>
      <c r="H665" s="69"/>
      <c r="I665" s="70" t="e">
        <f>VLOOKUP(H665,CARGOS!$A$2:$C$21,2,FALSE)</f>
        <v>#N/A</v>
      </c>
      <c r="J665" s="71" t="e">
        <f>VLOOKUP(H665,CARGOS!$A$2:$C$21,3,FALSE)</f>
        <v>#N/A</v>
      </c>
      <c r="K665" s="72"/>
      <c r="L665" s="73"/>
      <c r="M665" s="73">
        <f t="shared" si="121"/>
        <v>0</v>
      </c>
      <c r="N665" s="74"/>
      <c r="O665" s="75">
        <f t="shared" si="115"/>
        <v>0</v>
      </c>
      <c r="P665" s="76">
        <f t="shared" si="114"/>
        <v>0</v>
      </c>
      <c r="Q665" s="77">
        <f t="shared" si="122"/>
        <v>0</v>
      </c>
      <c r="R665" s="77">
        <f t="shared" si="122"/>
        <v>0</v>
      </c>
      <c r="S665" s="77">
        <f t="shared" si="122"/>
        <v>0</v>
      </c>
      <c r="T665" s="77">
        <f t="shared" si="122"/>
        <v>0</v>
      </c>
      <c r="U665" s="77">
        <f t="shared" si="122"/>
        <v>0</v>
      </c>
      <c r="V665" s="77">
        <f t="shared" si="122"/>
        <v>0</v>
      </c>
      <c r="W665" s="77">
        <f t="shared" si="122"/>
        <v>0</v>
      </c>
      <c r="X665" s="77">
        <f t="shared" si="122"/>
        <v>0</v>
      </c>
      <c r="Y665" s="77">
        <f t="shared" si="122"/>
        <v>0</v>
      </c>
      <c r="Z665" s="77">
        <f t="shared" si="122"/>
        <v>0</v>
      </c>
      <c r="AA665" s="77">
        <f t="shared" si="123"/>
        <v>0</v>
      </c>
      <c r="AB665" s="77">
        <f t="shared" si="123"/>
        <v>0</v>
      </c>
      <c r="AC665" s="77">
        <f t="shared" si="123"/>
        <v>0</v>
      </c>
      <c r="AD665" s="77">
        <f t="shared" si="123"/>
        <v>0</v>
      </c>
      <c r="AE665" s="77">
        <f t="shared" si="123"/>
        <v>0</v>
      </c>
      <c r="AF665" s="77">
        <f t="shared" si="123"/>
        <v>0</v>
      </c>
      <c r="AG665" s="77">
        <f t="shared" si="123"/>
        <v>0</v>
      </c>
      <c r="AH665" s="77">
        <f t="shared" si="123"/>
        <v>0</v>
      </c>
      <c r="AI665" s="77">
        <f t="shared" si="123"/>
        <v>0</v>
      </c>
      <c r="AJ665" s="77">
        <f t="shared" si="123"/>
        <v>0</v>
      </c>
      <c r="AK665" s="77">
        <f t="shared" si="116"/>
        <v>0</v>
      </c>
      <c r="AL665" s="78">
        <f t="shared" si="117"/>
        <v>0</v>
      </c>
    </row>
    <row r="666" spans="1:38">
      <c r="A666" s="81"/>
      <c r="B666" s="82"/>
      <c r="C666" s="101"/>
      <c r="D666" s="101"/>
      <c r="E666" s="162"/>
      <c r="F666" s="186"/>
      <c r="G666" s="186"/>
      <c r="H666" s="69"/>
      <c r="I666" s="70" t="e">
        <f>VLOOKUP(H666,CARGOS!$A$2:$C$21,2,FALSE)</f>
        <v>#N/A</v>
      </c>
      <c r="J666" s="71" t="e">
        <f>VLOOKUP(H666,CARGOS!$A$2:$C$21,3,FALSE)</f>
        <v>#N/A</v>
      </c>
      <c r="K666" s="72"/>
      <c r="L666" s="73"/>
      <c r="M666" s="73">
        <f t="shared" si="121"/>
        <v>0</v>
      </c>
      <c r="N666" s="74"/>
      <c r="O666" s="75">
        <f t="shared" si="115"/>
        <v>0</v>
      </c>
      <c r="P666" s="76">
        <f t="shared" si="114"/>
        <v>0</v>
      </c>
      <c r="Q666" s="77">
        <f t="shared" si="122"/>
        <v>0</v>
      </c>
      <c r="R666" s="77">
        <f t="shared" si="122"/>
        <v>0</v>
      </c>
      <c r="S666" s="77">
        <f t="shared" si="122"/>
        <v>0</v>
      </c>
      <c r="T666" s="77">
        <f t="shared" si="122"/>
        <v>0</v>
      </c>
      <c r="U666" s="77">
        <f t="shared" si="122"/>
        <v>0</v>
      </c>
      <c r="V666" s="77">
        <f t="shared" si="122"/>
        <v>0</v>
      </c>
      <c r="W666" s="77">
        <f t="shared" si="122"/>
        <v>0</v>
      </c>
      <c r="X666" s="77">
        <f t="shared" si="122"/>
        <v>0</v>
      </c>
      <c r="Y666" s="77">
        <f t="shared" si="122"/>
        <v>0</v>
      </c>
      <c r="Z666" s="77">
        <f t="shared" si="122"/>
        <v>0</v>
      </c>
      <c r="AA666" s="77">
        <f t="shared" si="123"/>
        <v>0</v>
      </c>
      <c r="AB666" s="77">
        <f t="shared" si="123"/>
        <v>0</v>
      </c>
      <c r="AC666" s="77">
        <f t="shared" si="123"/>
        <v>0</v>
      </c>
      <c r="AD666" s="77">
        <f t="shared" si="123"/>
        <v>0</v>
      </c>
      <c r="AE666" s="77">
        <f t="shared" si="123"/>
        <v>0</v>
      </c>
      <c r="AF666" s="77">
        <f t="shared" si="123"/>
        <v>0</v>
      </c>
      <c r="AG666" s="77">
        <f t="shared" si="123"/>
        <v>0</v>
      </c>
      <c r="AH666" s="77">
        <f t="shared" si="123"/>
        <v>0</v>
      </c>
      <c r="AI666" s="77">
        <f t="shared" si="123"/>
        <v>0</v>
      </c>
      <c r="AJ666" s="77">
        <f t="shared" si="123"/>
        <v>0</v>
      </c>
      <c r="AK666" s="77">
        <f t="shared" si="116"/>
        <v>0</v>
      </c>
      <c r="AL666" s="78">
        <f t="shared" si="117"/>
        <v>0</v>
      </c>
    </row>
    <row r="667" spans="1:38">
      <c r="A667" s="81"/>
      <c r="B667" s="82"/>
      <c r="C667" s="101"/>
      <c r="D667" s="101"/>
      <c r="E667" s="162"/>
      <c r="F667" s="186"/>
      <c r="G667" s="186"/>
      <c r="H667" s="69"/>
      <c r="I667" s="70" t="e">
        <f>VLOOKUP(H667,CARGOS!$A$2:$C$21,2,FALSE)</f>
        <v>#N/A</v>
      </c>
      <c r="J667" s="71" t="e">
        <f>VLOOKUP(H667,CARGOS!$A$2:$C$21,3,FALSE)</f>
        <v>#N/A</v>
      </c>
      <c r="K667" s="72"/>
      <c r="L667" s="73"/>
      <c r="M667" s="73">
        <f t="shared" si="121"/>
        <v>0</v>
      </c>
      <c r="N667" s="74"/>
      <c r="O667" s="75">
        <f t="shared" si="115"/>
        <v>0</v>
      </c>
      <c r="P667" s="76">
        <f t="shared" si="114"/>
        <v>0</v>
      </c>
      <c r="Q667" s="77">
        <f t="shared" si="122"/>
        <v>0</v>
      </c>
      <c r="R667" s="77">
        <f t="shared" si="122"/>
        <v>0</v>
      </c>
      <c r="S667" s="77">
        <f t="shared" si="122"/>
        <v>0</v>
      </c>
      <c r="T667" s="77">
        <f t="shared" si="122"/>
        <v>0</v>
      </c>
      <c r="U667" s="77">
        <f t="shared" si="122"/>
        <v>0</v>
      </c>
      <c r="V667" s="77">
        <f t="shared" si="122"/>
        <v>0</v>
      </c>
      <c r="W667" s="77">
        <f t="shared" si="122"/>
        <v>0</v>
      </c>
      <c r="X667" s="77">
        <f t="shared" si="122"/>
        <v>0</v>
      </c>
      <c r="Y667" s="77">
        <f t="shared" si="122"/>
        <v>0</v>
      </c>
      <c r="Z667" s="77">
        <f t="shared" si="122"/>
        <v>0</v>
      </c>
      <c r="AA667" s="77">
        <f t="shared" si="123"/>
        <v>0</v>
      </c>
      <c r="AB667" s="77">
        <f t="shared" si="123"/>
        <v>0</v>
      </c>
      <c r="AC667" s="77">
        <f t="shared" si="123"/>
        <v>0</v>
      </c>
      <c r="AD667" s="77">
        <f t="shared" si="123"/>
        <v>0</v>
      </c>
      <c r="AE667" s="77">
        <f t="shared" si="123"/>
        <v>0</v>
      </c>
      <c r="AF667" s="77">
        <f t="shared" si="123"/>
        <v>0</v>
      </c>
      <c r="AG667" s="77">
        <f t="shared" si="123"/>
        <v>0</v>
      </c>
      <c r="AH667" s="77">
        <f t="shared" si="123"/>
        <v>0</v>
      </c>
      <c r="AI667" s="77">
        <f t="shared" si="123"/>
        <v>0</v>
      </c>
      <c r="AJ667" s="77">
        <f t="shared" si="123"/>
        <v>0</v>
      </c>
      <c r="AK667" s="77">
        <f t="shared" si="116"/>
        <v>0</v>
      </c>
      <c r="AL667" s="78">
        <f t="shared" si="117"/>
        <v>0</v>
      </c>
    </row>
    <row r="668" spans="1:38">
      <c r="A668" s="81"/>
      <c r="B668" s="82"/>
      <c r="C668" s="101"/>
      <c r="D668" s="101"/>
      <c r="E668" s="162"/>
      <c r="F668" s="186"/>
      <c r="G668" s="186"/>
      <c r="H668" s="69"/>
      <c r="I668" s="70" t="e">
        <f>VLOOKUP(H668,CARGOS!$A$2:$C$21,2,FALSE)</f>
        <v>#N/A</v>
      </c>
      <c r="J668" s="71" t="e">
        <f>VLOOKUP(H668,CARGOS!$A$2:$C$21,3,FALSE)</f>
        <v>#N/A</v>
      </c>
      <c r="K668" s="72"/>
      <c r="L668" s="73"/>
      <c r="M668" s="73">
        <f t="shared" si="121"/>
        <v>0</v>
      </c>
      <c r="N668" s="74"/>
      <c r="O668" s="75">
        <f t="shared" si="115"/>
        <v>0</v>
      </c>
      <c r="P668" s="76">
        <f t="shared" si="114"/>
        <v>0</v>
      </c>
      <c r="Q668" s="77">
        <f t="shared" si="122"/>
        <v>0</v>
      </c>
      <c r="R668" s="77">
        <f t="shared" si="122"/>
        <v>0</v>
      </c>
      <c r="S668" s="77">
        <f t="shared" si="122"/>
        <v>0</v>
      </c>
      <c r="T668" s="77">
        <f t="shared" si="122"/>
        <v>0</v>
      </c>
      <c r="U668" s="77">
        <f t="shared" si="122"/>
        <v>0</v>
      </c>
      <c r="V668" s="77">
        <f t="shared" si="122"/>
        <v>0</v>
      </c>
      <c r="W668" s="77">
        <f t="shared" si="122"/>
        <v>0</v>
      </c>
      <c r="X668" s="77">
        <f t="shared" si="122"/>
        <v>0</v>
      </c>
      <c r="Y668" s="77">
        <f t="shared" si="122"/>
        <v>0</v>
      </c>
      <c r="Z668" s="77">
        <f t="shared" si="122"/>
        <v>0</v>
      </c>
      <c r="AA668" s="77">
        <f t="shared" si="123"/>
        <v>0</v>
      </c>
      <c r="AB668" s="77">
        <f t="shared" si="123"/>
        <v>0</v>
      </c>
      <c r="AC668" s="77">
        <f t="shared" si="123"/>
        <v>0</v>
      </c>
      <c r="AD668" s="77">
        <f t="shared" si="123"/>
        <v>0</v>
      </c>
      <c r="AE668" s="77">
        <f t="shared" si="123"/>
        <v>0</v>
      </c>
      <c r="AF668" s="77">
        <f t="shared" si="123"/>
        <v>0</v>
      </c>
      <c r="AG668" s="77">
        <f t="shared" si="123"/>
        <v>0</v>
      </c>
      <c r="AH668" s="77">
        <f t="shared" si="123"/>
        <v>0</v>
      </c>
      <c r="AI668" s="77">
        <f t="shared" si="123"/>
        <v>0</v>
      </c>
      <c r="AJ668" s="77">
        <f t="shared" si="123"/>
        <v>0</v>
      </c>
      <c r="AK668" s="77">
        <f t="shared" si="116"/>
        <v>0</v>
      </c>
      <c r="AL668" s="78">
        <f t="shared" si="117"/>
        <v>0</v>
      </c>
    </row>
    <row r="669" spans="1:38">
      <c r="A669" s="81"/>
      <c r="B669" s="82"/>
      <c r="C669" s="101"/>
      <c r="D669" s="101"/>
      <c r="E669" s="162"/>
      <c r="F669" s="186"/>
      <c r="G669" s="186"/>
      <c r="H669" s="69"/>
      <c r="I669" s="70" t="e">
        <f>VLOOKUP(H669,CARGOS!$A$2:$C$21,2,FALSE)</f>
        <v>#N/A</v>
      </c>
      <c r="J669" s="71" t="e">
        <f>VLOOKUP(H669,CARGOS!$A$2:$C$21,3,FALSE)</f>
        <v>#N/A</v>
      </c>
      <c r="K669" s="72"/>
      <c r="L669" s="73"/>
      <c r="M669" s="73">
        <f t="shared" si="121"/>
        <v>0</v>
      </c>
      <c r="N669" s="74"/>
      <c r="O669" s="75">
        <f t="shared" si="115"/>
        <v>0</v>
      </c>
      <c r="P669" s="76">
        <f t="shared" si="114"/>
        <v>0</v>
      </c>
      <c r="Q669" s="77">
        <f t="shared" si="122"/>
        <v>0</v>
      </c>
      <c r="R669" s="77">
        <f t="shared" si="122"/>
        <v>0</v>
      </c>
      <c r="S669" s="77">
        <f t="shared" si="122"/>
        <v>0</v>
      </c>
      <c r="T669" s="77">
        <f t="shared" si="122"/>
        <v>0</v>
      </c>
      <c r="U669" s="77">
        <f t="shared" si="122"/>
        <v>0</v>
      </c>
      <c r="V669" s="77">
        <f t="shared" si="122"/>
        <v>0</v>
      </c>
      <c r="W669" s="77">
        <f t="shared" si="122"/>
        <v>0</v>
      </c>
      <c r="X669" s="77">
        <f t="shared" si="122"/>
        <v>0</v>
      </c>
      <c r="Y669" s="77">
        <f t="shared" si="122"/>
        <v>0</v>
      </c>
      <c r="Z669" s="77">
        <f t="shared" si="122"/>
        <v>0</v>
      </c>
      <c r="AA669" s="77">
        <f t="shared" si="123"/>
        <v>0</v>
      </c>
      <c r="AB669" s="77">
        <f t="shared" si="123"/>
        <v>0</v>
      </c>
      <c r="AC669" s="77">
        <f t="shared" si="123"/>
        <v>0</v>
      </c>
      <c r="AD669" s="77">
        <f t="shared" si="123"/>
        <v>0</v>
      </c>
      <c r="AE669" s="77">
        <f t="shared" si="123"/>
        <v>0</v>
      </c>
      <c r="AF669" s="77">
        <f t="shared" si="123"/>
        <v>0</v>
      </c>
      <c r="AG669" s="77">
        <f t="shared" si="123"/>
        <v>0</v>
      </c>
      <c r="AH669" s="77">
        <f t="shared" si="123"/>
        <v>0</v>
      </c>
      <c r="AI669" s="77">
        <f t="shared" si="123"/>
        <v>0</v>
      </c>
      <c r="AJ669" s="77">
        <f t="shared" si="123"/>
        <v>0</v>
      </c>
      <c r="AK669" s="77">
        <f t="shared" si="116"/>
        <v>0</v>
      </c>
      <c r="AL669" s="78">
        <f t="shared" si="117"/>
        <v>0</v>
      </c>
    </row>
    <row r="670" spans="1:38">
      <c r="A670" s="81"/>
      <c r="B670" s="82"/>
      <c r="C670" s="101"/>
      <c r="D670" s="101"/>
      <c r="E670" s="162"/>
      <c r="F670" s="186"/>
      <c r="G670" s="186"/>
      <c r="H670" s="69"/>
      <c r="I670" s="70" t="e">
        <f>VLOOKUP(H670,CARGOS!$A$2:$C$21,2,FALSE)</f>
        <v>#N/A</v>
      </c>
      <c r="J670" s="71" t="e">
        <f>VLOOKUP(H670,CARGOS!$A$2:$C$21,3,FALSE)</f>
        <v>#N/A</v>
      </c>
      <c r="K670" s="72"/>
      <c r="L670" s="73"/>
      <c r="M670" s="73">
        <f t="shared" si="121"/>
        <v>0</v>
      </c>
      <c r="N670" s="74"/>
      <c r="O670" s="75">
        <f t="shared" si="115"/>
        <v>0</v>
      </c>
      <c r="P670" s="76">
        <f t="shared" si="114"/>
        <v>0</v>
      </c>
      <c r="Q670" s="77">
        <f t="shared" si="122"/>
        <v>0</v>
      </c>
      <c r="R670" s="77">
        <f t="shared" si="122"/>
        <v>0</v>
      </c>
      <c r="S670" s="77">
        <f t="shared" si="122"/>
        <v>0</v>
      </c>
      <c r="T670" s="77">
        <f t="shared" si="122"/>
        <v>0</v>
      </c>
      <c r="U670" s="77">
        <f t="shared" si="122"/>
        <v>0</v>
      </c>
      <c r="V670" s="77">
        <f t="shared" si="122"/>
        <v>0</v>
      </c>
      <c r="W670" s="77">
        <f t="shared" si="122"/>
        <v>0</v>
      </c>
      <c r="X670" s="77">
        <f t="shared" si="122"/>
        <v>0</v>
      </c>
      <c r="Y670" s="77">
        <f t="shared" si="122"/>
        <v>0</v>
      </c>
      <c r="Z670" s="77">
        <f t="shared" si="122"/>
        <v>0</v>
      </c>
      <c r="AA670" s="77">
        <f t="shared" si="123"/>
        <v>0</v>
      </c>
      <c r="AB670" s="77">
        <f t="shared" si="123"/>
        <v>0</v>
      </c>
      <c r="AC670" s="77">
        <f t="shared" si="123"/>
        <v>0</v>
      </c>
      <c r="AD670" s="77">
        <f t="shared" si="123"/>
        <v>0</v>
      </c>
      <c r="AE670" s="77">
        <f t="shared" si="123"/>
        <v>0</v>
      </c>
      <c r="AF670" s="77">
        <f t="shared" si="123"/>
        <v>0</v>
      </c>
      <c r="AG670" s="77">
        <f t="shared" si="123"/>
        <v>0</v>
      </c>
      <c r="AH670" s="77">
        <f t="shared" si="123"/>
        <v>0</v>
      </c>
      <c r="AI670" s="77">
        <f t="shared" si="123"/>
        <v>0</v>
      </c>
      <c r="AJ670" s="77">
        <f t="shared" si="123"/>
        <v>0</v>
      </c>
      <c r="AK670" s="77">
        <f t="shared" si="116"/>
        <v>0</v>
      </c>
      <c r="AL670" s="78">
        <f t="shared" si="117"/>
        <v>0</v>
      </c>
    </row>
    <row r="671" spans="1:38">
      <c r="A671" s="81"/>
      <c r="B671" s="82"/>
      <c r="C671" s="101"/>
      <c r="D671" s="101"/>
      <c r="E671" s="162"/>
      <c r="F671" s="186"/>
      <c r="G671" s="186"/>
      <c r="H671" s="69"/>
      <c r="I671" s="70" t="e">
        <f>VLOOKUP(H671,CARGOS!$A$2:$C$21,2,FALSE)</f>
        <v>#N/A</v>
      </c>
      <c r="J671" s="71" t="e">
        <f>VLOOKUP(H671,CARGOS!$A$2:$C$21,3,FALSE)</f>
        <v>#N/A</v>
      </c>
      <c r="K671" s="72"/>
      <c r="L671" s="73"/>
      <c r="M671" s="73">
        <f t="shared" si="121"/>
        <v>0</v>
      </c>
      <c r="N671" s="73"/>
      <c r="O671" s="75">
        <f t="shared" si="115"/>
        <v>0</v>
      </c>
      <c r="P671" s="76">
        <f t="shared" si="114"/>
        <v>0</v>
      </c>
      <c r="Q671" s="77">
        <f t="shared" si="122"/>
        <v>0</v>
      </c>
      <c r="R671" s="77">
        <f t="shared" si="122"/>
        <v>0</v>
      </c>
      <c r="S671" s="77">
        <f t="shared" si="122"/>
        <v>0</v>
      </c>
      <c r="T671" s="77">
        <f t="shared" si="122"/>
        <v>0</v>
      </c>
      <c r="U671" s="77">
        <f t="shared" si="122"/>
        <v>0</v>
      </c>
      <c r="V671" s="77">
        <f t="shared" si="122"/>
        <v>0</v>
      </c>
      <c r="W671" s="77">
        <f t="shared" si="122"/>
        <v>0</v>
      </c>
      <c r="X671" s="77">
        <f t="shared" si="122"/>
        <v>0</v>
      </c>
      <c r="Y671" s="77">
        <f t="shared" si="122"/>
        <v>0</v>
      </c>
      <c r="Z671" s="77">
        <f t="shared" si="122"/>
        <v>0</v>
      </c>
      <c r="AA671" s="77">
        <f t="shared" si="123"/>
        <v>0</v>
      </c>
      <c r="AB671" s="77">
        <f t="shared" si="123"/>
        <v>0</v>
      </c>
      <c r="AC671" s="77">
        <f t="shared" si="123"/>
        <v>0</v>
      </c>
      <c r="AD671" s="77">
        <f t="shared" si="123"/>
        <v>0</v>
      </c>
      <c r="AE671" s="77">
        <f t="shared" si="123"/>
        <v>0</v>
      </c>
      <c r="AF671" s="77">
        <f t="shared" si="123"/>
        <v>0</v>
      </c>
      <c r="AG671" s="77">
        <f t="shared" si="123"/>
        <v>0</v>
      </c>
      <c r="AH671" s="77">
        <f t="shared" si="123"/>
        <v>0</v>
      </c>
      <c r="AI671" s="77">
        <f t="shared" si="123"/>
        <v>0</v>
      </c>
      <c r="AJ671" s="77">
        <f t="shared" si="123"/>
        <v>0</v>
      </c>
      <c r="AK671" s="77">
        <f t="shared" si="116"/>
        <v>0</v>
      </c>
      <c r="AL671" s="78">
        <f t="shared" si="117"/>
        <v>0</v>
      </c>
    </row>
    <row r="672" spans="1:38">
      <c r="A672" s="81"/>
      <c r="B672" s="82"/>
      <c r="C672" s="101"/>
      <c r="D672" s="101"/>
      <c r="E672" s="162"/>
      <c r="F672" s="186"/>
      <c r="G672" s="186"/>
      <c r="H672" s="69"/>
      <c r="I672" s="70" t="e">
        <f>VLOOKUP(H672,CARGOS!$A$2:$C$21,2,FALSE)</f>
        <v>#N/A</v>
      </c>
      <c r="J672" s="71" t="e">
        <f>VLOOKUP(H672,CARGOS!$A$2:$C$21,3,FALSE)</f>
        <v>#N/A</v>
      </c>
      <c r="K672" s="72"/>
      <c r="L672" s="73"/>
      <c r="M672" s="73">
        <f t="shared" si="121"/>
        <v>0</v>
      </c>
      <c r="N672" s="73"/>
      <c r="O672" s="75">
        <f t="shared" si="115"/>
        <v>0</v>
      </c>
      <c r="P672" s="76">
        <f t="shared" si="114"/>
        <v>0</v>
      </c>
      <c r="Q672" s="77">
        <f t="shared" si="122"/>
        <v>0</v>
      </c>
      <c r="R672" s="77">
        <f t="shared" si="122"/>
        <v>0</v>
      </c>
      <c r="S672" s="77">
        <f t="shared" si="122"/>
        <v>0</v>
      </c>
      <c r="T672" s="77">
        <f t="shared" si="122"/>
        <v>0</v>
      </c>
      <c r="U672" s="77">
        <f t="shared" si="122"/>
        <v>0</v>
      </c>
      <c r="V672" s="77">
        <f t="shared" si="122"/>
        <v>0</v>
      </c>
      <c r="W672" s="77">
        <f t="shared" si="122"/>
        <v>0</v>
      </c>
      <c r="X672" s="77">
        <f t="shared" si="122"/>
        <v>0</v>
      </c>
      <c r="Y672" s="77">
        <f t="shared" si="122"/>
        <v>0</v>
      </c>
      <c r="Z672" s="77">
        <f t="shared" si="122"/>
        <v>0</v>
      </c>
      <c r="AA672" s="77">
        <f t="shared" si="123"/>
        <v>0</v>
      </c>
      <c r="AB672" s="77">
        <f t="shared" si="123"/>
        <v>0</v>
      </c>
      <c r="AC672" s="77">
        <f t="shared" si="123"/>
        <v>0</v>
      </c>
      <c r="AD672" s="77">
        <f t="shared" si="123"/>
        <v>0</v>
      </c>
      <c r="AE672" s="77">
        <f t="shared" si="123"/>
        <v>0</v>
      </c>
      <c r="AF672" s="77">
        <f t="shared" si="123"/>
        <v>0</v>
      </c>
      <c r="AG672" s="77">
        <f t="shared" si="123"/>
        <v>0</v>
      </c>
      <c r="AH672" s="77">
        <f t="shared" si="123"/>
        <v>0</v>
      </c>
      <c r="AI672" s="77">
        <f t="shared" si="123"/>
        <v>0</v>
      </c>
      <c r="AJ672" s="77">
        <f t="shared" si="123"/>
        <v>0</v>
      </c>
      <c r="AK672" s="77">
        <f t="shared" si="116"/>
        <v>0</v>
      </c>
      <c r="AL672" s="78">
        <f t="shared" si="117"/>
        <v>0</v>
      </c>
    </row>
    <row r="673" spans="1:38">
      <c r="A673" s="81"/>
      <c r="B673" s="82"/>
      <c r="C673" s="101"/>
      <c r="D673" s="101"/>
      <c r="E673" s="162"/>
      <c r="F673" s="186"/>
      <c r="G673" s="186"/>
      <c r="H673" s="69"/>
      <c r="I673" s="70" t="e">
        <f>VLOOKUP(H673,CARGOS!$A$2:$C$21,2,FALSE)</f>
        <v>#N/A</v>
      </c>
      <c r="J673" s="71" t="e">
        <f>VLOOKUP(H673,CARGOS!$A$2:$C$21,3,FALSE)</f>
        <v>#N/A</v>
      </c>
      <c r="K673" s="72"/>
      <c r="L673" s="73"/>
      <c r="M673" s="73">
        <f t="shared" si="121"/>
        <v>0</v>
      </c>
      <c r="N673" s="74"/>
      <c r="O673" s="75">
        <f t="shared" si="115"/>
        <v>0</v>
      </c>
      <c r="P673" s="76">
        <f t="shared" si="114"/>
        <v>0</v>
      </c>
      <c r="Q673" s="77">
        <f t="shared" si="122"/>
        <v>0</v>
      </c>
      <c r="R673" s="77">
        <f t="shared" si="122"/>
        <v>0</v>
      </c>
      <c r="S673" s="77">
        <f t="shared" si="122"/>
        <v>0</v>
      </c>
      <c r="T673" s="77">
        <f t="shared" si="122"/>
        <v>0</v>
      </c>
      <c r="U673" s="77">
        <f t="shared" si="122"/>
        <v>0</v>
      </c>
      <c r="V673" s="77">
        <f t="shared" si="122"/>
        <v>0</v>
      </c>
      <c r="W673" s="77">
        <f t="shared" si="122"/>
        <v>0</v>
      </c>
      <c r="X673" s="77">
        <f t="shared" si="122"/>
        <v>0</v>
      </c>
      <c r="Y673" s="77">
        <f t="shared" si="122"/>
        <v>0</v>
      </c>
      <c r="Z673" s="77">
        <f t="shared" si="122"/>
        <v>0</v>
      </c>
      <c r="AA673" s="77">
        <f t="shared" si="123"/>
        <v>0</v>
      </c>
      <c r="AB673" s="77">
        <f t="shared" si="123"/>
        <v>0</v>
      </c>
      <c r="AC673" s="77">
        <f t="shared" si="123"/>
        <v>0</v>
      </c>
      <c r="AD673" s="77">
        <f t="shared" si="123"/>
        <v>0</v>
      </c>
      <c r="AE673" s="77">
        <f t="shared" si="123"/>
        <v>0</v>
      </c>
      <c r="AF673" s="77">
        <f t="shared" si="123"/>
        <v>0</v>
      </c>
      <c r="AG673" s="77">
        <f t="shared" si="123"/>
        <v>0</v>
      </c>
      <c r="AH673" s="77">
        <f t="shared" si="123"/>
        <v>0</v>
      </c>
      <c r="AI673" s="77">
        <f t="shared" si="123"/>
        <v>0</v>
      </c>
      <c r="AJ673" s="77">
        <f t="shared" si="123"/>
        <v>0</v>
      </c>
      <c r="AK673" s="77">
        <f t="shared" si="116"/>
        <v>0</v>
      </c>
      <c r="AL673" s="78">
        <f t="shared" si="117"/>
        <v>0</v>
      </c>
    </row>
    <row r="674" spans="1:38">
      <c r="A674" s="81"/>
      <c r="B674" s="82"/>
      <c r="C674" s="101"/>
      <c r="D674" s="101"/>
      <c r="E674" s="162"/>
      <c r="F674" s="186"/>
      <c r="G674" s="186"/>
      <c r="H674" s="69"/>
      <c r="I674" s="70" t="e">
        <f>VLOOKUP(H674,CARGOS!$A$2:$C$21,2,FALSE)</f>
        <v>#N/A</v>
      </c>
      <c r="J674" s="71" t="e">
        <f>VLOOKUP(H674,CARGOS!$A$2:$C$21,3,FALSE)</f>
        <v>#N/A</v>
      </c>
      <c r="K674" s="72"/>
      <c r="L674" s="73"/>
      <c r="M674" s="73">
        <f t="shared" si="121"/>
        <v>0</v>
      </c>
      <c r="N674" s="74"/>
      <c r="O674" s="75">
        <f t="shared" si="115"/>
        <v>0</v>
      </c>
      <c r="P674" s="76">
        <f t="shared" si="114"/>
        <v>0</v>
      </c>
      <c r="Q674" s="77">
        <f t="shared" si="122"/>
        <v>0</v>
      </c>
      <c r="R674" s="77">
        <f t="shared" si="122"/>
        <v>0</v>
      </c>
      <c r="S674" s="77">
        <f t="shared" si="122"/>
        <v>0</v>
      </c>
      <c r="T674" s="77">
        <f t="shared" si="122"/>
        <v>0</v>
      </c>
      <c r="U674" s="77">
        <f t="shared" si="122"/>
        <v>0</v>
      </c>
      <c r="V674" s="77">
        <f t="shared" si="122"/>
        <v>0</v>
      </c>
      <c r="W674" s="77">
        <f t="shared" si="122"/>
        <v>0</v>
      </c>
      <c r="X674" s="77">
        <f t="shared" si="122"/>
        <v>0</v>
      </c>
      <c r="Y674" s="77">
        <f t="shared" si="122"/>
        <v>0</v>
      </c>
      <c r="Z674" s="77">
        <f t="shared" si="122"/>
        <v>0</v>
      </c>
      <c r="AA674" s="77">
        <f t="shared" si="123"/>
        <v>0</v>
      </c>
      <c r="AB674" s="77">
        <f t="shared" si="123"/>
        <v>0</v>
      </c>
      <c r="AC674" s="77">
        <f t="shared" si="123"/>
        <v>0</v>
      </c>
      <c r="AD674" s="77">
        <f t="shared" si="123"/>
        <v>0</v>
      </c>
      <c r="AE674" s="77">
        <f t="shared" si="123"/>
        <v>0</v>
      </c>
      <c r="AF674" s="77">
        <f t="shared" si="123"/>
        <v>0</v>
      </c>
      <c r="AG674" s="77">
        <f t="shared" si="123"/>
        <v>0</v>
      </c>
      <c r="AH674" s="77">
        <f t="shared" si="123"/>
        <v>0</v>
      </c>
      <c r="AI674" s="77">
        <f t="shared" si="123"/>
        <v>0</v>
      </c>
      <c r="AJ674" s="77">
        <f t="shared" si="123"/>
        <v>0</v>
      </c>
      <c r="AK674" s="77">
        <f t="shared" si="116"/>
        <v>0</v>
      </c>
      <c r="AL674" s="78">
        <f t="shared" si="117"/>
        <v>0</v>
      </c>
    </row>
    <row r="675" spans="1:38">
      <c r="A675" s="81"/>
      <c r="B675" s="82"/>
      <c r="C675" s="101"/>
      <c r="D675" s="101"/>
      <c r="E675" s="162"/>
      <c r="F675" s="186"/>
      <c r="G675" s="186"/>
      <c r="H675" s="69"/>
      <c r="I675" s="70" t="e">
        <f>VLOOKUP(H675,CARGOS!$A$2:$C$21,2,FALSE)</f>
        <v>#N/A</v>
      </c>
      <c r="J675" s="71" t="e">
        <f>VLOOKUP(H675,CARGOS!$A$2:$C$21,3,FALSE)</f>
        <v>#N/A</v>
      </c>
      <c r="K675" s="72"/>
      <c r="L675" s="73"/>
      <c r="M675" s="73">
        <f t="shared" si="121"/>
        <v>0</v>
      </c>
      <c r="N675" s="74"/>
      <c r="O675" s="75">
        <f t="shared" si="115"/>
        <v>0</v>
      </c>
      <c r="P675" s="76">
        <f t="shared" si="114"/>
        <v>0</v>
      </c>
      <c r="Q675" s="77">
        <f t="shared" si="122"/>
        <v>0</v>
      </c>
      <c r="R675" s="77">
        <f t="shared" si="122"/>
        <v>0</v>
      </c>
      <c r="S675" s="77">
        <f t="shared" si="122"/>
        <v>0</v>
      </c>
      <c r="T675" s="77">
        <f t="shared" si="122"/>
        <v>0</v>
      </c>
      <c r="U675" s="77">
        <f t="shared" si="122"/>
        <v>0</v>
      </c>
      <c r="V675" s="77">
        <f t="shared" si="122"/>
        <v>0</v>
      </c>
      <c r="W675" s="77">
        <f t="shared" si="122"/>
        <v>0</v>
      </c>
      <c r="X675" s="77">
        <f t="shared" si="122"/>
        <v>0</v>
      </c>
      <c r="Y675" s="77">
        <f t="shared" si="122"/>
        <v>0</v>
      </c>
      <c r="Z675" s="77">
        <f t="shared" si="122"/>
        <v>0</v>
      </c>
      <c r="AA675" s="77">
        <f t="shared" si="123"/>
        <v>0</v>
      </c>
      <c r="AB675" s="77">
        <f t="shared" si="123"/>
        <v>0</v>
      </c>
      <c r="AC675" s="77">
        <f t="shared" si="123"/>
        <v>0</v>
      </c>
      <c r="AD675" s="77">
        <f t="shared" si="123"/>
        <v>0</v>
      </c>
      <c r="AE675" s="77">
        <f t="shared" si="123"/>
        <v>0</v>
      </c>
      <c r="AF675" s="77">
        <f t="shared" si="123"/>
        <v>0</v>
      </c>
      <c r="AG675" s="77">
        <f t="shared" si="123"/>
        <v>0</v>
      </c>
      <c r="AH675" s="77">
        <f t="shared" si="123"/>
        <v>0</v>
      </c>
      <c r="AI675" s="77">
        <f t="shared" si="123"/>
        <v>0</v>
      </c>
      <c r="AJ675" s="77">
        <f t="shared" si="123"/>
        <v>0</v>
      </c>
      <c r="AK675" s="77">
        <f t="shared" si="116"/>
        <v>0</v>
      </c>
      <c r="AL675" s="78">
        <f t="shared" si="117"/>
        <v>0</v>
      </c>
    </row>
    <row r="676" spans="1:38">
      <c r="A676" s="81"/>
      <c r="B676" s="82"/>
      <c r="C676" s="101"/>
      <c r="D676" s="101"/>
      <c r="E676" s="162"/>
      <c r="F676" s="186"/>
      <c r="G676" s="186"/>
      <c r="H676" s="69"/>
      <c r="I676" s="70" t="e">
        <f>VLOOKUP(H676,CARGOS!$A$2:$C$21,2,FALSE)</f>
        <v>#N/A</v>
      </c>
      <c r="J676" s="71" t="e">
        <f>VLOOKUP(H676,CARGOS!$A$2:$C$21,3,FALSE)</f>
        <v>#N/A</v>
      </c>
      <c r="K676" s="72"/>
      <c r="L676" s="73"/>
      <c r="M676" s="73">
        <f t="shared" si="121"/>
        <v>0</v>
      </c>
      <c r="N676" s="73"/>
      <c r="O676" s="75">
        <f t="shared" si="115"/>
        <v>0</v>
      </c>
      <c r="P676" s="76">
        <f t="shared" si="114"/>
        <v>0</v>
      </c>
      <c r="Q676" s="77">
        <f t="shared" si="122"/>
        <v>0</v>
      </c>
      <c r="R676" s="77">
        <f t="shared" si="122"/>
        <v>0</v>
      </c>
      <c r="S676" s="77">
        <f t="shared" si="122"/>
        <v>0</v>
      </c>
      <c r="T676" s="77">
        <f t="shared" si="122"/>
        <v>0</v>
      </c>
      <c r="U676" s="77">
        <f t="shared" si="122"/>
        <v>0</v>
      </c>
      <c r="V676" s="77">
        <f t="shared" si="122"/>
        <v>0</v>
      </c>
      <c r="W676" s="77">
        <f t="shared" si="122"/>
        <v>0</v>
      </c>
      <c r="X676" s="77">
        <f t="shared" si="122"/>
        <v>0</v>
      </c>
      <c r="Y676" s="77">
        <f t="shared" si="122"/>
        <v>0</v>
      </c>
      <c r="Z676" s="77">
        <f t="shared" si="122"/>
        <v>0</v>
      </c>
      <c r="AA676" s="77">
        <f t="shared" si="123"/>
        <v>0</v>
      </c>
      <c r="AB676" s="77">
        <f t="shared" si="123"/>
        <v>0</v>
      </c>
      <c r="AC676" s="77">
        <f t="shared" si="123"/>
        <v>0</v>
      </c>
      <c r="AD676" s="77">
        <f t="shared" si="123"/>
        <v>0</v>
      </c>
      <c r="AE676" s="77">
        <f t="shared" si="123"/>
        <v>0</v>
      </c>
      <c r="AF676" s="77">
        <f t="shared" si="123"/>
        <v>0</v>
      </c>
      <c r="AG676" s="77">
        <f t="shared" si="123"/>
        <v>0</v>
      </c>
      <c r="AH676" s="77">
        <f t="shared" si="123"/>
        <v>0</v>
      </c>
      <c r="AI676" s="77">
        <f t="shared" si="123"/>
        <v>0</v>
      </c>
      <c r="AJ676" s="77">
        <f t="shared" si="123"/>
        <v>0</v>
      </c>
      <c r="AK676" s="77">
        <f t="shared" si="116"/>
        <v>0</v>
      </c>
      <c r="AL676" s="78">
        <f t="shared" si="117"/>
        <v>0</v>
      </c>
    </row>
    <row r="677" spans="1:38">
      <c r="A677" s="81"/>
      <c r="B677" s="82"/>
      <c r="C677" s="101"/>
      <c r="D677" s="101"/>
      <c r="E677" s="162"/>
      <c r="F677" s="186"/>
      <c r="G677" s="186"/>
      <c r="H677" s="69"/>
      <c r="I677" s="70" t="e">
        <f>VLOOKUP(H677,CARGOS!$A$2:$C$21,2,FALSE)</f>
        <v>#N/A</v>
      </c>
      <c r="J677" s="71" t="e">
        <f>VLOOKUP(H677,CARGOS!$A$2:$C$21,3,FALSE)</f>
        <v>#N/A</v>
      </c>
      <c r="K677" s="72"/>
      <c r="L677" s="73"/>
      <c r="M677" s="73">
        <f t="shared" si="121"/>
        <v>0</v>
      </c>
      <c r="N677" s="74"/>
      <c r="O677" s="75">
        <f t="shared" si="115"/>
        <v>0</v>
      </c>
      <c r="P677" s="76">
        <f t="shared" si="114"/>
        <v>0</v>
      </c>
      <c r="Q677" s="77">
        <f t="shared" si="122"/>
        <v>0</v>
      </c>
      <c r="R677" s="77">
        <f t="shared" si="122"/>
        <v>0</v>
      </c>
      <c r="S677" s="77">
        <f t="shared" si="122"/>
        <v>0</v>
      </c>
      <c r="T677" s="77">
        <f t="shared" si="122"/>
        <v>0</v>
      </c>
      <c r="U677" s="77">
        <f t="shared" si="122"/>
        <v>0</v>
      </c>
      <c r="V677" s="77">
        <f t="shared" si="122"/>
        <v>0</v>
      </c>
      <c r="W677" s="77">
        <f t="shared" si="122"/>
        <v>0</v>
      </c>
      <c r="X677" s="77">
        <f t="shared" si="122"/>
        <v>0</v>
      </c>
      <c r="Y677" s="77">
        <f t="shared" si="122"/>
        <v>0</v>
      </c>
      <c r="Z677" s="77">
        <f t="shared" si="122"/>
        <v>0</v>
      </c>
      <c r="AA677" s="77">
        <f t="shared" si="123"/>
        <v>0</v>
      </c>
      <c r="AB677" s="77">
        <f t="shared" si="123"/>
        <v>0</v>
      </c>
      <c r="AC677" s="77">
        <f t="shared" si="123"/>
        <v>0</v>
      </c>
      <c r="AD677" s="77">
        <f t="shared" si="123"/>
        <v>0</v>
      </c>
      <c r="AE677" s="77">
        <f t="shared" si="123"/>
        <v>0</v>
      </c>
      <c r="AF677" s="77">
        <f t="shared" si="123"/>
        <v>0</v>
      </c>
      <c r="AG677" s="77">
        <f t="shared" si="123"/>
        <v>0</v>
      </c>
      <c r="AH677" s="77">
        <f t="shared" si="123"/>
        <v>0</v>
      </c>
      <c r="AI677" s="77">
        <f t="shared" si="123"/>
        <v>0</v>
      </c>
      <c r="AJ677" s="77">
        <f t="shared" si="123"/>
        <v>0</v>
      </c>
      <c r="AK677" s="77">
        <f t="shared" si="116"/>
        <v>0</v>
      </c>
      <c r="AL677" s="78">
        <f t="shared" si="117"/>
        <v>0</v>
      </c>
    </row>
    <row r="678" spans="1:38">
      <c r="A678" s="81"/>
      <c r="B678" s="82"/>
      <c r="C678" s="101"/>
      <c r="D678" s="101"/>
      <c r="E678" s="79"/>
      <c r="F678" s="186"/>
      <c r="G678" s="186"/>
      <c r="H678" s="69"/>
      <c r="I678" s="70" t="e">
        <f>VLOOKUP(H678,CARGOS!$A$2:$C$21,2,FALSE)</f>
        <v>#N/A</v>
      </c>
      <c r="J678" s="71" t="e">
        <f>VLOOKUP(H678,CARGOS!$A$2:$C$21,3,FALSE)</f>
        <v>#N/A</v>
      </c>
      <c r="K678" s="72"/>
      <c r="L678" s="73"/>
      <c r="M678" s="73">
        <f t="shared" si="121"/>
        <v>0</v>
      </c>
      <c r="N678" s="74"/>
      <c r="O678" s="75">
        <f t="shared" si="115"/>
        <v>0</v>
      </c>
      <c r="P678" s="76">
        <f t="shared" si="114"/>
        <v>0</v>
      </c>
      <c r="Q678" s="77">
        <f t="shared" si="122"/>
        <v>0</v>
      </c>
      <c r="R678" s="77">
        <f t="shared" si="122"/>
        <v>0</v>
      </c>
      <c r="S678" s="77">
        <f t="shared" si="122"/>
        <v>0</v>
      </c>
      <c r="T678" s="77">
        <f t="shared" si="122"/>
        <v>0</v>
      </c>
      <c r="U678" s="77">
        <f t="shared" si="122"/>
        <v>0</v>
      </c>
      <c r="V678" s="77">
        <f t="shared" si="122"/>
        <v>0</v>
      </c>
      <c r="W678" s="77">
        <f t="shared" si="122"/>
        <v>0</v>
      </c>
      <c r="X678" s="77">
        <f t="shared" si="122"/>
        <v>0</v>
      </c>
      <c r="Y678" s="77">
        <f t="shared" si="122"/>
        <v>0</v>
      </c>
      <c r="Z678" s="77">
        <f t="shared" si="122"/>
        <v>0</v>
      </c>
      <c r="AA678" s="77">
        <f t="shared" si="123"/>
        <v>0</v>
      </c>
      <c r="AB678" s="77">
        <f t="shared" si="123"/>
        <v>0</v>
      </c>
      <c r="AC678" s="77">
        <f t="shared" si="123"/>
        <v>0</v>
      </c>
      <c r="AD678" s="77">
        <f t="shared" si="123"/>
        <v>0</v>
      </c>
      <c r="AE678" s="77">
        <f t="shared" si="123"/>
        <v>0</v>
      </c>
      <c r="AF678" s="77">
        <f t="shared" si="123"/>
        <v>0</v>
      </c>
      <c r="AG678" s="77">
        <f t="shared" si="123"/>
        <v>0</v>
      </c>
      <c r="AH678" s="77">
        <f t="shared" si="123"/>
        <v>0</v>
      </c>
      <c r="AI678" s="77">
        <f t="shared" si="123"/>
        <v>0</v>
      </c>
      <c r="AJ678" s="77">
        <f t="shared" si="123"/>
        <v>0</v>
      </c>
      <c r="AK678" s="77">
        <f t="shared" si="116"/>
        <v>0</v>
      </c>
      <c r="AL678" s="78">
        <f t="shared" si="117"/>
        <v>0</v>
      </c>
    </row>
    <row r="679" spans="1:38">
      <c r="A679" s="81"/>
      <c r="B679" s="82"/>
      <c r="C679" s="101"/>
      <c r="D679" s="101"/>
      <c r="E679" s="79"/>
      <c r="F679" s="186"/>
      <c r="G679" s="186"/>
      <c r="H679" s="69"/>
      <c r="I679" s="70" t="e">
        <f>VLOOKUP(H679,CARGOS!$A$2:$C$21,2,FALSE)</f>
        <v>#N/A</v>
      </c>
      <c r="J679" s="71" t="e">
        <f>VLOOKUP(H679,CARGOS!$A$2:$C$21,3,FALSE)</f>
        <v>#N/A</v>
      </c>
      <c r="K679" s="72"/>
      <c r="L679" s="73"/>
      <c r="M679" s="73">
        <f t="shared" si="121"/>
        <v>0</v>
      </c>
      <c r="N679" s="74"/>
      <c r="O679" s="75">
        <f t="shared" si="115"/>
        <v>0</v>
      </c>
      <c r="P679" s="76">
        <f t="shared" si="114"/>
        <v>0</v>
      </c>
      <c r="Q679" s="77">
        <f t="shared" si="122"/>
        <v>0</v>
      </c>
      <c r="R679" s="77">
        <f t="shared" si="122"/>
        <v>0</v>
      </c>
      <c r="S679" s="77">
        <f t="shared" si="122"/>
        <v>0</v>
      </c>
      <c r="T679" s="77">
        <f t="shared" si="122"/>
        <v>0</v>
      </c>
      <c r="U679" s="77">
        <f t="shared" si="122"/>
        <v>0</v>
      </c>
      <c r="V679" s="77">
        <f t="shared" si="122"/>
        <v>0</v>
      </c>
      <c r="W679" s="77">
        <f t="shared" si="122"/>
        <v>0</v>
      </c>
      <c r="X679" s="77">
        <f t="shared" si="122"/>
        <v>0</v>
      </c>
      <c r="Y679" s="77">
        <f t="shared" si="122"/>
        <v>0</v>
      </c>
      <c r="Z679" s="77">
        <f t="shared" si="122"/>
        <v>0</v>
      </c>
      <c r="AA679" s="77">
        <f t="shared" si="123"/>
        <v>0</v>
      </c>
      <c r="AB679" s="77">
        <f t="shared" si="123"/>
        <v>0</v>
      </c>
      <c r="AC679" s="77">
        <f t="shared" si="123"/>
        <v>0</v>
      </c>
      <c r="AD679" s="77">
        <f t="shared" si="123"/>
        <v>0</v>
      </c>
      <c r="AE679" s="77">
        <f t="shared" si="123"/>
        <v>0</v>
      </c>
      <c r="AF679" s="77">
        <f t="shared" si="123"/>
        <v>0</v>
      </c>
      <c r="AG679" s="77">
        <f t="shared" si="123"/>
        <v>0</v>
      </c>
      <c r="AH679" s="77">
        <f t="shared" si="123"/>
        <v>0</v>
      </c>
      <c r="AI679" s="77">
        <f t="shared" si="123"/>
        <v>0</v>
      </c>
      <c r="AJ679" s="77">
        <f t="shared" si="123"/>
        <v>0</v>
      </c>
      <c r="AK679" s="77">
        <f t="shared" si="116"/>
        <v>0</v>
      </c>
      <c r="AL679" s="78">
        <f t="shared" si="117"/>
        <v>0</v>
      </c>
    </row>
    <row r="680" spans="1:38">
      <c r="A680" s="81"/>
      <c r="B680" s="82"/>
      <c r="C680" s="101"/>
      <c r="D680" s="101"/>
      <c r="E680" s="79"/>
      <c r="F680" s="186"/>
      <c r="G680" s="186"/>
      <c r="H680" s="69"/>
      <c r="I680" s="70" t="e">
        <f>VLOOKUP(H680,CARGOS!$A$2:$C$21,2,FALSE)</f>
        <v>#N/A</v>
      </c>
      <c r="J680" s="71" t="e">
        <f>VLOOKUP(H680,CARGOS!$A$2:$C$21,3,FALSE)</f>
        <v>#N/A</v>
      </c>
      <c r="K680" s="72"/>
      <c r="L680" s="73"/>
      <c r="M680" s="73">
        <f t="shared" si="121"/>
        <v>0</v>
      </c>
      <c r="N680" s="74"/>
      <c r="O680" s="75">
        <f t="shared" si="115"/>
        <v>0</v>
      </c>
      <c r="P680" s="76">
        <f t="shared" si="114"/>
        <v>0</v>
      </c>
      <c r="Q680" s="77">
        <f t="shared" si="122"/>
        <v>0</v>
      </c>
      <c r="R680" s="77">
        <f t="shared" si="122"/>
        <v>0</v>
      </c>
      <c r="S680" s="77">
        <f t="shared" si="122"/>
        <v>0</v>
      </c>
      <c r="T680" s="77">
        <f t="shared" si="122"/>
        <v>0</v>
      </c>
      <c r="U680" s="77">
        <f t="shared" si="122"/>
        <v>0</v>
      </c>
      <c r="V680" s="77">
        <f t="shared" si="122"/>
        <v>0</v>
      </c>
      <c r="W680" s="77">
        <f t="shared" si="122"/>
        <v>0</v>
      </c>
      <c r="X680" s="77">
        <f t="shared" si="122"/>
        <v>0</v>
      </c>
      <c r="Y680" s="77">
        <f t="shared" si="122"/>
        <v>0</v>
      </c>
      <c r="Z680" s="77">
        <f t="shared" si="122"/>
        <v>0</v>
      </c>
      <c r="AA680" s="77">
        <f t="shared" si="123"/>
        <v>0</v>
      </c>
      <c r="AB680" s="77">
        <f t="shared" si="123"/>
        <v>0</v>
      </c>
      <c r="AC680" s="77">
        <f t="shared" si="123"/>
        <v>0</v>
      </c>
      <c r="AD680" s="77">
        <f t="shared" si="123"/>
        <v>0</v>
      </c>
      <c r="AE680" s="77">
        <f t="shared" si="123"/>
        <v>0</v>
      </c>
      <c r="AF680" s="77">
        <f t="shared" si="123"/>
        <v>0</v>
      </c>
      <c r="AG680" s="77">
        <f t="shared" si="123"/>
        <v>0</v>
      </c>
      <c r="AH680" s="77">
        <f t="shared" si="123"/>
        <v>0</v>
      </c>
      <c r="AI680" s="77">
        <f t="shared" si="123"/>
        <v>0</v>
      </c>
      <c r="AJ680" s="77">
        <f t="shared" si="123"/>
        <v>0</v>
      </c>
      <c r="AK680" s="77">
        <f t="shared" si="116"/>
        <v>0</v>
      </c>
      <c r="AL680" s="78">
        <f t="shared" si="117"/>
        <v>0</v>
      </c>
    </row>
    <row r="681" spans="1:38">
      <c r="A681" s="81"/>
      <c r="B681" s="82"/>
      <c r="C681" s="101"/>
      <c r="D681" s="101"/>
      <c r="E681" s="79"/>
      <c r="F681" s="186"/>
      <c r="G681" s="186"/>
      <c r="H681" s="69"/>
      <c r="I681" s="70" t="e">
        <f>VLOOKUP(H681,CARGOS!$A$2:$C$21,2,FALSE)</f>
        <v>#N/A</v>
      </c>
      <c r="J681" s="71" t="e">
        <f>VLOOKUP(H681,CARGOS!$A$2:$C$21,3,FALSE)</f>
        <v>#N/A</v>
      </c>
      <c r="K681" s="72"/>
      <c r="L681" s="73"/>
      <c r="M681" s="73">
        <f t="shared" si="121"/>
        <v>0</v>
      </c>
      <c r="N681" s="74"/>
      <c r="O681" s="75">
        <f t="shared" si="115"/>
        <v>0</v>
      </c>
      <c r="P681" s="76">
        <f t="shared" si="114"/>
        <v>0</v>
      </c>
      <c r="Q681" s="77">
        <f t="shared" si="122"/>
        <v>0</v>
      </c>
      <c r="R681" s="77">
        <f t="shared" si="122"/>
        <v>0</v>
      </c>
      <c r="S681" s="77">
        <f t="shared" si="122"/>
        <v>0</v>
      </c>
      <c r="T681" s="77">
        <f t="shared" si="122"/>
        <v>0</v>
      </c>
      <c r="U681" s="77">
        <f t="shared" si="122"/>
        <v>0</v>
      </c>
      <c r="V681" s="77">
        <f t="shared" si="122"/>
        <v>0</v>
      </c>
      <c r="W681" s="77">
        <f t="shared" si="122"/>
        <v>0</v>
      </c>
      <c r="X681" s="77">
        <f t="shared" si="122"/>
        <v>0</v>
      </c>
      <c r="Y681" s="77">
        <f t="shared" si="122"/>
        <v>0</v>
      </c>
      <c r="Z681" s="77">
        <f t="shared" si="122"/>
        <v>0</v>
      </c>
      <c r="AA681" s="77">
        <f t="shared" si="123"/>
        <v>0</v>
      </c>
      <c r="AB681" s="77">
        <f t="shared" si="123"/>
        <v>0</v>
      </c>
      <c r="AC681" s="77">
        <f t="shared" si="123"/>
        <v>0</v>
      </c>
      <c r="AD681" s="77">
        <f t="shared" si="123"/>
        <v>0</v>
      </c>
      <c r="AE681" s="77">
        <f t="shared" si="123"/>
        <v>0</v>
      </c>
      <c r="AF681" s="77">
        <f t="shared" si="123"/>
        <v>0</v>
      </c>
      <c r="AG681" s="77">
        <f t="shared" si="123"/>
        <v>0</v>
      </c>
      <c r="AH681" s="77">
        <f t="shared" si="123"/>
        <v>0</v>
      </c>
      <c r="AI681" s="77">
        <f t="shared" si="123"/>
        <v>0</v>
      </c>
      <c r="AJ681" s="77">
        <f t="shared" si="123"/>
        <v>0</v>
      </c>
      <c r="AK681" s="77">
        <f t="shared" si="116"/>
        <v>0</v>
      </c>
      <c r="AL681" s="78">
        <f t="shared" si="117"/>
        <v>0</v>
      </c>
    </row>
    <row r="682" spans="1:38">
      <c r="A682" s="81"/>
      <c r="B682" s="82"/>
      <c r="C682" s="101"/>
      <c r="D682" s="101"/>
      <c r="E682" s="79"/>
      <c r="F682" s="186"/>
      <c r="G682" s="186"/>
      <c r="H682" s="69"/>
      <c r="I682" s="70" t="e">
        <f>VLOOKUP(H682,CARGOS!$A$2:$C$21,2,FALSE)</f>
        <v>#N/A</v>
      </c>
      <c r="J682" s="71" t="e">
        <f>VLOOKUP(H682,CARGOS!$A$2:$C$21,3,FALSE)</f>
        <v>#N/A</v>
      </c>
      <c r="K682" s="72"/>
      <c r="L682" s="73"/>
      <c r="M682" s="73">
        <f t="shared" si="121"/>
        <v>0</v>
      </c>
      <c r="N682" s="74"/>
      <c r="O682" s="75">
        <f t="shared" si="115"/>
        <v>0</v>
      </c>
      <c r="P682" s="76">
        <f t="shared" si="114"/>
        <v>0</v>
      </c>
      <c r="Q682" s="77">
        <f t="shared" si="122"/>
        <v>0</v>
      </c>
      <c r="R682" s="77">
        <f t="shared" si="122"/>
        <v>0</v>
      </c>
      <c r="S682" s="77">
        <f t="shared" si="122"/>
        <v>0</v>
      </c>
      <c r="T682" s="77">
        <f t="shared" si="122"/>
        <v>0</v>
      </c>
      <c r="U682" s="77">
        <f t="shared" si="122"/>
        <v>0</v>
      </c>
      <c r="V682" s="77">
        <f t="shared" si="122"/>
        <v>0</v>
      </c>
      <c r="W682" s="77">
        <f t="shared" si="122"/>
        <v>0</v>
      </c>
      <c r="X682" s="77">
        <f t="shared" si="122"/>
        <v>0</v>
      </c>
      <c r="Y682" s="77">
        <f t="shared" si="122"/>
        <v>0</v>
      </c>
      <c r="Z682" s="77">
        <f t="shared" si="122"/>
        <v>0</v>
      </c>
      <c r="AA682" s="77">
        <f t="shared" si="123"/>
        <v>0</v>
      </c>
      <c r="AB682" s="77">
        <f t="shared" si="123"/>
        <v>0</v>
      </c>
      <c r="AC682" s="77">
        <f t="shared" si="123"/>
        <v>0</v>
      </c>
      <c r="AD682" s="77">
        <f t="shared" si="123"/>
        <v>0</v>
      </c>
      <c r="AE682" s="77">
        <f t="shared" si="123"/>
        <v>0</v>
      </c>
      <c r="AF682" s="77">
        <f t="shared" si="123"/>
        <v>0</v>
      </c>
      <c r="AG682" s="77">
        <f t="shared" si="123"/>
        <v>0</v>
      </c>
      <c r="AH682" s="77">
        <f t="shared" si="123"/>
        <v>0</v>
      </c>
      <c r="AI682" s="77">
        <f t="shared" si="123"/>
        <v>0</v>
      </c>
      <c r="AJ682" s="77">
        <f t="shared" si="123"/>
        <v>0</v>
      </c>
      <c r="AK682" s="77">
        <f t="shared" si="116"/>
        <v>0</v>
      </c>
      <c r="AL682" s="78">
        <f t="shared" si="117"/>
        <v>0</v>
      </c>
    </row>
    <row r="683" spans="1:38">
      <c r="A683" s="81"/>
      <c r="B683" s="82"/>
      <c r="C683" s="101"/>
      <c r="D683" s="101"/>
      <c r="E683" s="79"/>
      <c r="F683" s="186"/>
      <c r="G683" s="186"/>
      <c r="H683" s="69"/>
      <c r="I683" s="70" t="e">
        <f>VLOOKUP(H683,CARGOS!$A$2:$C$21,2,FALSE)</f>
        <v>#N/A</v>
      </c>
      <c r="J683" s="71" t="e">
        <f>VLOOKUP(H683,CARGOS!$A$2:$C$21,3,FALSE)</f>
        <v>#N/A</v>
      </c>
      <c r="K683" s="72"/>
      <c r="L683" s="73"/>
      <c r="M683" s="73">
        <f t="shared" si="121"/>
        <v>0</v>
      </c>
      <c r="N683" s="74"/>
      <c r="O683" s="75">
        <f t="shared" si="115"/>
        <v>0</v>
      </c>
      <c r="P683" s="76">
        <f t="shared" si="114"/>
        <v>0</v>
      </c>
      <c r="Q683" s="77">
        <f t="shared" si="122"/>
        <v>0</v>
      </c>
      <c r="R683" s="77">
        <f t="shared" si="122"/>
        <v>0</v>
      </c>
      <c r="S683" s="77">
        <f t="shared" si="122"/>
        <v>0</v>
      </c>
      <c r="T683" s="77">
        <f t="shared" si="122"/>
        <v>0</v>
      </c>
      <c r="U683" s="77">
        <f t="shared" si="122"/>
        <v>0</v>
      </c>
      <c r="V683" s="77">
        <f t="shared" si="122"/>
        <v>0</v>
      </c>
      <c r="W683" s="77">
        <f t="shared" si="122"/>
        <v>0</v>
      </c>
      <c r="X683" s="77">
        <f t="shared" si="122"/>
        <v>0</v>
      </c>
      <c r="Y683" s="77">
        <f t="shared" si="122"/>
        <v>0</v>
      </c>
      <c r="Z683" s="77">
        <f t="shared" si="122"/>
        <v>0</v>
      </c>
      <c r="AA683" s="77">
        <f t="shared" si="123"/>
        <v>0</v>
      </c>
      <c r="AB683" s="77">
        <f t="shared" si="123"/>
        <v>0</v>
      </c>
      <c r="AC683" s="77">
        <f t="shared" si="123"/>
        <v>0</v>
      </c>
      <c r="AD683" s="77">
        <f t="shared" si="123"/>
        <v>0</v>
      </c>
      <c r="AE683" s="77">
        <f t="shared" si="123"/>
        <v>0</v>
      </c>
      <c r="AF683" s="77">
        <f t="shared" si="123"/>
        <v>0</v>
      </c>
      <c r="AG683" s="77">
        <f t="shared" si="123"/>
        <v>0</v>
      </c>
      <c r="AH683" s="77">
        <f t="shared" si="123"/>
        <v>0</v>
      </c>
      <c r="AI683" s="77">
        <f t="shared" si="123"/>
        <v>0</v>
      </c>
      <c r="AJ683" s="77">
        <f t="shared" si="123"/>
        <v>0</v>
      </c>
      <c r="AK683" s="77">
        <f t="shared" si="116"/>
        <v>0</v>
      </c>
      <c r="AL683" s="78">
        <f t="shared" si="117"/>
        <v>0</v>
      </c>
    </row>
    <row r="684" spans="1:38">
      <c r="A684" s="81"/>
      <c r="B684" s="82"/>
      <c r="C684" s="101"/>
      <c r="D684" s="101"/>
      <c r="E684" s="79"/>
      <c r="F684" s="186"/>
      <c r="G684" s="186"/>
      <c r="H684" s="69"/>
      <c r="I684" s="70" t="e">
        <f>VLOOKUP(H684,CARGOS!$A$2:$C$21,2,FALSE)</f>
        <v>#N/A</v>
      </c>
      <c r="J684" s="71" t="e">
        <f>VLOOKUP(H684,CARGOS!$A$2:$C$21,3,FALSE)</f>
        <v>#N/A</v>
      </c>
      <c r="K684" s="72"/>
      <c r="L684" s="73"/>
      <c r="M684" s="73">
        <f t="shared" si="121"/>
        <v>0</v>
      </c>
      <c r="N684" s="74"/>
      <c r="O684" s="75">
        <f t="shared" si="115"/>
        <v>0</v>
      </c>
      <c r="P684" s="76">
        <f t="shared" si="114"/>
        <v>0</v>
      </c>
      <c r="Q684" s="77">
        <f t="shared" si="122"/>
        <v>0</v>
      </c>
      <c r="R684" s="77">
        <f t="shared" si="122"/>
        <v>0</v>
      </c>
      <c r="S684" s="77">
        <f t="shared" si="122"/>
        <v>0</v>
      </c>
      <c r="T684" s="77">
        <f t="shared" si="122"/>
        <v>0</v>
      </c>
      <c r="U684" s="77">
        <f t="shared" si="122"/>
        <v>0</v>
      </c>
      <c r="V684" s="77">
        <f t="shared" si="122"/>
        <v>0</v>
      </c>
      <c r="W684" s="77">
        <f t="shared" si="122"/>
        <v>0</v>
      </c>
      <c r="X684" s="77">
        <f t="shared" si="122"/>
        <v>0</v>
      </c>
      <c r="Y684" s="77">
        <f t="shared" si="122"/>
        <v>0</v>
      </c>
      <c r="Z684" s="77">
        <f t="shared" si="122"/>
        <v>0</v>
      </c>
      <c r="AA684" s="77">
        <f t="shared" si="123"/>
        <v>0</v>
      </c>
      <c r="AB684" s="77">
        <f t="shared" si="123"/>
        <v>0</v>
      </c>
      <c r="AC684" s="77">
        <f t="shared" si="123"/>
        <v>0</v>
      </c>
      <c r="AD684" s="77">
        <f t="shared" si="123"/>
        <v>0</v>
      </c>
      <c r="AE684" s="77">
        <f t="shared" si="123"/>
        <v>0</v>
      </c>
      <c r="AF684" s="77">
        <f t="shared" si="123"/>
        <v>0</v>
      </c>
      <c r="AG684" s="77">
        <f t="shared" si="123"/>
        <v>0</v>
      </c>
      <c r="AH684" s="77">
        <f t="shared" si="123"/>
        <v>0</v>
      </c>
      <c r="AI684" s="77">
        <f t="shared" si="123"/>
        <v>0</v>
      </c>
      <c r="AJ684" s="77">
        <f t="shared" si="123"/>
        <v>0</v>
      </c>
      <c r="AK684" s="77">
        <f t="shared" si="116"/>
        <v>0</v>
      </c>
      <c r="AL684" s="78">
        <f t="shared" si="117"/>
        <v>0</v>
      </c>
    </row>
    <row r="685" spans="1:38">
      <c r="A685" s="81"/>
      <c r="B685" s="82"/>
      <c r="C685" s="101"/>
      <c r="D685" s="101"/>
      <c r="E685" s="79"/>
      <c r="F685" s="186"/>
      <c r="G685" s="186"/>
      <c r="H685" s="69"/>
      <c r="I685" s="70" t="e">
        <f>VLOOKUP(H685,CARGOS!$A$2:$C$21,2,FALSE)</f>
        <v>#N/A</v>
      </c>
      <c r="J685" s="71" t="e">
        <f>VLOOKUP(H685,CARGOS!$A$2:$C$21,3,FALSE)</f>
        <v>#N/A</v>
      </c>
      <c r="K685" s="72"/>
      <c r="L685" s="73"/>
      <c r="M685" s="73">
        <f t="shared" si="121"/>
        <v>0</v>
      </c>
      <c r="N685" s="74"/>
      <c r="O685" s="75">
        <f t="shared" si="115"/>
        <v>0</v>
      </c>
      <c r="P685" s="76">
        <f t="shared" si="114"/>
        <v>0</v>
      </c>
      <c r="Q685" s="77">
        <f t="shared" si="122"/>
        <v>0</v>
      </c>
      <c r="R685" s="77">
        <f t="shared" si="122"/>
        <v>0</v>
      </c>
      <c r="S685" s="77">
        <f t="shared" si="122"/>
        <v>0</v>
      </c>
      <c r="T685" s="77">
        <f t="shared" si="122"/>
        <v>0</v>
      </c>
      <c r="U685" s="77">
        <f t="shared" si="122"/>
        <v>0</v>
      </c>
      <c r="V685" s="77">
        <f t="shared" si="122"/>
        <v>0</v>
      </c>
      <c r="W685" s="77">
        <f t="shared" si="122"/>
        <v>0</v>
      </c>
      <c r="X685" s="77">
        <f t="shared" si="122"/>
        <v>0</v>
      </c>
      <c r="Y685" s="77">
        <f t="shared" si="122"/>
        <v>0</v>
      </c>
      <c r="Z685" s="77">
        <f t="shared" si="122"/>
        <v>0</v>
      </c>
      <c r="AA685" s="77">
        <f t="shared" si="123"/>
        <v>0</v>
      </c>
      <c r="AB685" s="77">
        <f t="shared" si="123"/>
        <v>0</v>
      </c>
      <c r="AC685" s="77">
        <f t="shared" si="123"/>
        <v>0</v>
      </c>
      <c r="AD685" s="77">
        <f t="shared" si="123"/>
        <v>0</v>
      </c>
      <c r="AE685" s="77">
        <f t="shared" si="123"/>
        <v>0</v>
      </c>
      <c r="AF685" s="77">
        <f t="shared" si="123"/>
        <v>0</v>
      </c>
      <c r="AG685" s="77">
        <f t="shared" si="123"/>
        <v>0</v>
      </c>
      <c r="AH685" s="77">
        <f t="shared" si="123"/>
        <v>0</v>
      </c>
      <c r="AI685" s="77">
        <f t="shared" si="123"/>
        <v>0</v>
      </c>
      <c r="AJ685" s="77">
        <f t="shared" si="123"/>
        <v>0</v>
      </c>
      <c r="AK685" s="77">
        <f t="shared" si="116"/>
        <v>0</v>
      </c>
      <c r="AL685" s="78">
        <f t="shared" si="117"/>
        <v>0</v>
      </c>
    </row>
    <row r="686" spans="1:38">
      <c r="A686" s="81"/>
      <c r="B686" s="82"/>
      <c r="C686" s="101"/>
      <c r="D686" s="101"/>
      <c r="E686" s="79"/>
      <c r="F686" s="186"/>
      <c r="G686" s="186"/>
      <c r="H686" s="69"/>
      <c r="I686" s="70" t="e">
        <f>VLOOKUP(H686,CARGOS!$A$2:$C$21,2,FALSE)</f>
        <v>#N/A</v>
      </c>
      <c r="J686" s="71" t="e">
        <f>VLOOKUP(H686,CARGOS!$A$2:$C$21,3,FALSE)</f>
        <v>#N/A</v>
      </c>
      <c r="K686" s="72"/>
      <c r="L686" s="73"/>
      <c r="M686" s="73">
        <f t="shared" si="121"/>
        <v>0</v>
      </c>
      <c r="N686" s="74"/>
      <c r="O686" s="75">
        <f t="shared" si="115"/>
        <v>0</v>
      </c>
      <c r="P686" s="76">
        <f t="shared" si="114"/>
        <v>0</v>
      </c>
      <c r="Q686" s="77">
        <f t="shared" si="122"/>
        <v>0</v>
      </c>
      <c r="R686" s="77">
        <f t="shared" si="122"/>
        <v>0</v>
      </c>
      <c r="S686" s="77">
        <f t="shared" si="122"/>
        <v>0</v>
      </c>
      <c r="T686" s="77">
        <f t="shared" si="122"/>
        <v>0</v>
      </c>
      <c r="U686" s="77">
        <f t="shared" si="122"/>
        <v>0</v>
      </c>
      <c r="V686" s="77">
        <f t="shared" si="122"/>
        <v>0</v>
      </c>
      <c r="W686" s="77">
        <f t="shared" si="122"/>
        <v>0</v>
      </c>
      <c r="X686" s="77">
        <f t="shared" si="122"/>
        <v>0</v>
      </c>
      <c r="Y686" s="77">
        <f t="shared" si="122"/>
        <v>0</v>
      </c>
      <c r="Z686" s="77">
        <f t="shared" si="122"/>
        <v>0</v>
      </c>
      <c r="AA686" s="77">
        <f t="shared" si="123"/>
        <v>0</v>
      </c>
      <c r="AB686" s="77">
        <f t="shared" si="123"/>
        <v>0</v>
      </c>
      <c r="AC686" s="77">
        <f t="shared" si="123"/>
        <v>0</v>
      </c>
      <c r="AD686" s="77">
        <f t="shared" si="123"/>
        <v>0</v>
      </c>
      <c r="AE686" s="77">
        <f t="shared" si="123"/>
        <v>0</v>
      </c>
      <c r="AF686" s="77">
        <f t="shared" si="123"/>
        <v>0</v>
      </c>
      <c r="AG686" s="77">
        <f t="shared" si="123"/>
        <v>0</v>
      </c>
      <c r="AH686" s="77">
        <f t="shared" si="123"/>
        <v>0</v>
      </c>
      <c r="AI686" s="77">
        <f t="shared" si="123"/>
        <v>0</v>
      </c>
      <c r="AJ686" s="77">
        <f t="shared" si="123"/>
        <v>0</v>
      </c>
      <c r="AK686" s="77">
        <f t="shared" si="116"/>
        <v>0</v>
      </c>
      <c r="AL686" s="78">
        <f t="shared" si="117"/>
        <v>0</v>
      </c>
    </row>
    <row r="687" spans="1:38">
      <c r="A687" s="81"/>
      <c r="B687" s="82"/>
      <c r="C687" s="101"/>
      <c r="D687" s="101"/>
      <c r="E687" s="79"/>
      <c r="F687" s="186"/>
      <c r="G687" s="186"/>
      <c r="H687" s="69"/>
      <c r="I687" s="70" t="e">
        <f>VLOOKUP(H687,CARGOS!$A$2:$C$21,2,FALSE)</f>
        <v>#N/A</v>
      </c>
      <c r="J687" s="71" t="e">
        <f>VLOOKUP(H687,CARGOS!$A$2:$C$21,3,FALSE)</f>
        <v>#N/A</v>
      </c>
      <c r="K687" s="72"/>
      <c r="L687" s="73"/>
      <c r="M687" s="73">
        <f t="shared" si="121"/>
        <v>0</v>
      </c>
      <c r="N687" s="74"/>
      <c r="O687" s="75">
        <f t="shared" si="115"/>
        <v>0</v>
      </c>
      <c r="P687" s="76">
        <f t="shared" si="114"/>
        <v>0</v>
      </c>
      <c r="Q687" s="77">
        <f t="shared" si="122"/>
        <v>0</v>
      </c>
      <c r="R687" s="77">
        <f t="shared" si="122"/>
        <v>0</v>
      </c>
      <c r="S687" s="77">
        <f t="shared" si="122"/>
        <v>0</v>
      </c>
      <c r="T687" s="77">
        <f t="shared" si="122"/>
        <v>0</v>
      </c>
      <c r="U687" s="77">
        <f t="shared" si="122"/>
        <v>0</v>
      </c>
      <c r="V687" s="77">
        <f t="shared" si="122"/>
        <v>0</v>
      </c>
      <c r="W687" s="77">
        <f t="shared" si="122"/>
        <v>0</v>
      </c>
      <c r="X687" s="77">
        <f t="shared" si="122"/>
        <v>0</v>
      </c>
      <c r="Y687" s="77">
        <f t="shared" si="122"/>
        <v>0</v>
      </c>
      <c r="Z687" s="77">
        <f t="shared" si="122"/>
        <v>0</v>
      </c>
      <c r="AA687" s="77">
        <f t="shared" si="123"/>
        <v>0</v>
      </c>
      <c r="AB687" s="77">
        <f t="shared" si="123"/>
        <v>0</v>
      </c>
      <c r="AC687" s="77">
        <f t="shared" si="123"/>
        <v>0</v>
      </c>
      <c r="AD687" s="77">
        <f t="shared" si="123"/>
        <v>0</v>
      </c>
      <c r="AE687" s="77">
        <f t="shared" si="123"/>
        <v>0</v>
      </c>
      <c r="AF687" s="77">
        <f t="shared" si="123"/>
        <v>0</v>
      </c>
      <c r="AG687" s="77">
        <f t="shared" si="123"/>
        <v>0</v>
      </c>
      <c r="AH687" s="77">
        <f t="shared" si="123"/>
        <v>0</v>
      </c>
      <c r="AI687" s="77">
        <f t="shared" si="123"/>
        <v>0</v>
      </c>
      <c r="AJ687" s="77">
        <f t="shared" si="123"/>
        <v>0</v>
      </c>
      <c r="AK687" s="77">
        <f t="shared" si="116"/>
        <v>0</v>
      </c>
      <c r="AL687" s="78">
        <f t="shared" si="117"/>
        <v>0</v>
      </c>
    </row>
    <row r="688" spans="1:38">
      <c r="A688" s="81"/>
      <c r="B688" s="82"/>
      <c r="C688" s="101"/>
      <c r="D688" s="101"/>
      <c r="E688" s="79"/>
      <c r="F688" s="186"/>
      <c r="G688" s="186"/>
      <c r="H688" s="69"/>
      <c r="I688" s="70" t="e">
        <f>VLOOKUP(H688,CARGOS!$A$2:$C$21,2,FALSE)</f>
        <v>#N/A</v>
      </c>
      <c r="J688" s="71" t="e">
        <f>VLOOKUP(H688,CARGOS!$A$2:$C$21,3,FALSE)</f>
        <v>#N/A</v>
      </c>
      <c r="K688" s="72"/>
      <c r="L688" s="73"/>
      <c r="M688" s="73">
        <f t="shared" si="121"/>
        <v>0</v>
      </c>
      <c r="N688" s="74"/>
      <c r="O688" s="75">
        <f t="shared" si="115"/>
        <v>0</v>
      </c>
      <c r="P688" s="76">
        <f t="shared" si="114"/>
        <v>0</v>
      </c>
      <c r="Q688" s="77">
        <f t="shared" si="122"/>
        <v>0</v>
      </c>
      <c r="R688" s="77">
        <f t="shared" si="122"/>
        <v>0</v>
      </c>
      <c r="S688" s="77">
        <f t="shared" si="122"/>
        <v>0</v>
      </c>
      <c r="T688" s="77">
        <f t="shared" si="122"/>
        <v>0</v>
      </c>
      <c r="U688" s="77">
        <f t="shared" si="122"/>
        <v>0</v>
      </c>
      <c r="V688" s="77">
        <f t="shared" si="122"/>
        <v>0</v>
      </c>
      <c r="W688" s="77">
        <f t="shared" si="122"/>
        <v>0</v>
      </c>
      <c r="X688" s="77">
        <f t="shared" si="122"/>
        <v>0</v>
      </c>
      <c r="Y688" s="77">
        <f t="shared" si="122"/>
        <v>0</v>
      </c>
      <c r="Z688" s="77">
        <f t="shared" si="122"/>
        <v>0</v>
      </c>
      <c r="AA688" s="77">
        <f t="shared" si="123"/>
        <v>0</v>
      </c>
      <c r="AB688" s="77">
        <f t="shared" si="123"/>
        <v>0</v>
      </c>
      <c r="AC688" s="77">
        <f t="shared" si="123"/>
        <v>0</v>
      </c>
      <c r="AD688" s="77">
        <f t="shared" si="123"/>
        <v>0</v>
      </c>
      <c r="AE688" s="77">
        <f t="shared" si="123"/>
        <v>0</v>
      </c>
      <c r="AF688" s="77">
        <f t="shared" si="123"/>
        <v>0</v>
      </c>
      <c r="AG688" s="77">
        <f t="shared" si="123"/>
        <v>0</v>
      </c>
      <c r="AH688" s="77">
        <f t="shared" si="123"/>
        <v>0</v>
      </c>
      <c r="AI688" s="77">
        <f t="shared" si="123"/>
        <v>0</v>
      </c>
      <c r="AJ688" s="77">
        <f t="shared" si="123"/>
        <v>0</v>
      </c>
      <c r="AK688" s="77">
        <f t="shared" si="116"/>
        <v>0</v>
      </c>
      <c r="AL688" s="78">
        <f t="shared" si="117"/>
        <v>0</v>
      </c>
    </row>
    <row r="689" spans="1:38">
      <c r="A689" s="81"/>
      <c r="B689" s="82"/>
      <c r="C689" s="101"/>
      <c r="D689" s="101"/>
      <c r="E689" s="79"/>
      <c r="F689" s="186"/>
      <c r="G689" s="186"/>
      <c r="H689" s="69"/>
      <c r="I689" s="70" t="e">
        <f>VLOOKUP(H689,CARGOS!$A$2:$C$21,2,FALSE)</f>
        <v>#N/A</v>
      </c>
      <c r="J689" s="71" t="e">
        <f>VLOOKUP(H689,CARGOS!$A$2:$C$21,3,FALSE)</f>
        <v>#N/A</v>
      </c>
      <c r="K689" s="72"/>
      <c r="L689" s="73"/>
      <c r="M689" s="73">
        <f t="shared" si="121"/>
        <v>0</v>
      </c>
      <c r="N689" s="74"/>
      <c r="O689" s="75">
        <f t="shared" si="115"/>
        <v>0</v>
      </c>
      <c r="P689" s="76">
        <f t="shared" si="114"/>
        <v>0</v>
      </c>
      <c r="Q689" s="77">
        <f t="shared" ref="Q689:Z714" si="124">IF($H689=Q$5,$K689*$O689,0)</f>
        <v>0</v>
      </c>
      <c r="R689" s="77">
        <f t="shared" si="124"/>
        <v>0</v>
      </c>
      <c r="S689" s="77">
        <f t="shared" si="124"/>
        <v>0</v>
      </c>
      <c r="T689" s="77">
        <f t="shared" si="124"/>
        <v>0</v>
      </c>
      <c r="U689" s="77">
        <f t="shared" si="124"/>
        <v>0</v>
      </c>
      <c r="V689" s="77">
        <f t="shared" si="124"/>
        <v>0</v>
      </c>
      <c r="W689" s="77">
        <f t="shared" si="124"/>
        <v>0</v>
      </c>
      <c r="X689" s="77">
        <f t="shared" si="124"/>
        <v>0</v>
      </c>
      <c r="Y689" s="77">
        <f t="shared" si="124"/>
        <v>0</v>
      </c>
      <c r="Z689" s="77">
        <f t="shared" si="124"/>
        <v>0</v>
      </c>
      <c r="AA689" s="77">
        <f t="shared" si="123"/>
        <v>0</v>
      </c>
      <c r="AB689" s="77">
        <f t="shared" ref="AA689:AJ714" si="125">IF($H689=AB$5,$K689*$O689,0)</f>
        <v>0</v>
      </c>
      <c r="AC689" s="77">
        <f t="shared" si="125"/>
        <v>0</v>
      </c>
      <c r="AD689" s="77">
        <f t="shared" si="125"/>
        <v>0</v>
      </c>
      <c r="AE689" s="77">
        <f t="shared" si="125"/>
        <v>0</v>
      </c>
      <c r="AF689" s="77">
        <f t="shared" si="125"/>
        <v>0</v>
      </c>
      <c r="AG689" s="77">
        <f t="shared" si="125"/>
        <v>0</v>
      </c>
      <c r="AH689" s="77">
        <f t="shared" si="125"/>
        <v>0</v>
      </c>
      <c r="AI689" s="77">
        <f t="shared" si="125"/>
        <v>0</v>
      </c>
      <c r="AJ689" s="77">
        <f t="shared" si="125"/>
        <v>0</v>
      </c>
      <c r="AK689" s="77">
        <f t="shared" si="116"/>
        <v>0</v>
      </c>
      <c r="AL689" s="78">
        <f t="shared" si="117"/>
        <v>0</v>
      </c>
    </row>
    <row r="690" spans="1:38">
      <c r="A690" s="81"/>
      <c r="B690" s="82"/>
      <c r="C690" s="101"/>
      <c r="D690" s="101"/>
      <c r="E690" s="79"/>
      <c r="F690" s="186"/>
      <c r="G690" s="186"/>
      <c r="H690" s="69"/>
      <c r="I690" s="70" t="e">
        <f>VLOOKUP(H690,CARGOS!$A$2:$C$21,2,FALSE)</f>
        <v>#N/A</v>
      </c>
      <c r="J690" s="71" t="e">
        <f>VLOOKUP(H690,CARGOS!$A$2:$C$21,3,FALSE)</f>
        <v>#N/A</v>
      </c>
      <c r="K690" s="72"/>
      <c r="L690" s="73"/>
      <c r="M690" s="73">
        <f t="shared" si="121"/>
        <v>0</v>
      </c>
      <c r="N690" s="74"/>
      <c r="O690" s="75">
        <f t="shared" si="115"/>
        <v>0</v>
      </c>
      <c r="P690" s="76">
        <f t="shared" si="114"/>
        <v>0</v>
      </c>
      <c r="Q690" s="77">
        <f t="shared" si="124"/>
        <v>0</v>
      </c>
      <c r="R690" s="77">
        <f t="shared" si="124"/>
        <v>0</v>
      </c>
      <c r="S690" s="77">
        <f t="shared" si="124"/>
        <v>0</v>
      </c>
      <c r="T690" s="77">
        <f t="shared" si="124"/>
        <v>0</v>
      </c>
      <c r="U690" s="77">
        <f t="shared" si="124"/>
        <v>0</v>
      </c>
      <c r="V690" s="77">
        <f t="shared" si="124"/>
        <v>0</v>
      </c>
      <c r="W690" s="77">
        <f t="shared" si="124"/>
        <v>0</v>
      </c>
      <c r="X690" s="77">
        <f t="shared" si="124"/>
        <v>0</v>
      </c>
      <c r="Y690" s="77">
        <f t="shared" si="124"/>
        <v>0</v>
      </c>
      <c r="Z690" s="77">
        <f t="shared" si="124"/>
        <v>0</v>
      </c>
      <c r="AA690" s="77">
        <f t="shared" si="125"/>
        <v>0</v>
      </c>
      <c r="AB690" s="77">
        <f t="shared" si="125"/>
        <v>0</v>
      </c>
      <c r="AC690" s="77">
        <f t="shared" si="125"/>
        <v>0</v>
      </c>
      <c r="AD690" s="77">
        <f t="shared" si="125"/>
        <v>0</v>
      </c>
      <c r="AE690" s="77">
        <f t="shared" si="125"/>
        <v>0</v>
      </c>
      <c r="AF690" s="77">
        <f t="shared" si="125"/>
        <v>0</v>
      </c>
      <c r="AG690" s="77">
        <f t="shared" si="125"/>
        <v>0</v>
      </c>
      <c r="AH690" s="77">
        <f t="shared" si="125"/>
        <v>0</v>
      </c>
      <c r="AI690" s="77">
        <f t="shared" si="125"/>
        <v>0</v>
      </c>
      <c r="AJ690" s="77">
        <f t="shared" si="125"/>
        <v>0</v>
      </c>
      <c r="AK690" s="77">
        <f t="shared" si="116"/>
        <v>0</v>
      </c>
      <c r="AL690" s="78">
        <f t="shared" si="117"/>
        <v>0</v>
      </c>
    </row>
    <row r="691" spans="1:38">
      <c r="A691" s="81"/>
      <c r="B691" s="82"/>
      <c r="C691" s="101"/>
      <c r="D691" s="101"/>
      <c r="E691" s="79"/>
      <c r="F691" s="186"/>
      <c r="G691" s="186"/>
      <c r="H691" s="69"/>
      <c r="I691" s="70" t="e">
        <f>VLOOKUP(H691,CARGOS!$A$2:$C$21,2,FALSE)</f>
        <v>#N/A</v>
      </c>
      <c r="J691" s="71" t="e">
        <f>VLOOKUP(H691,CARGOS!$A$2:$C$21,3,FALSE)</f>
        <v>#N/A</v>
      </c>
      <c r="K691" s="72"/>
      <c r="L691" s="73"/>
      <c r="M691" s="73">
        <f t="shared" si="121"/>
        <v>0</v>
      </c>
      <c r="N691" s="74"/>
      <c r="O691" s="75">
        <f t="shared" si="115"/>
        <v>0</v>
      </c>
      <c r="P691" s="76">
        <f t="shared" ref="P691:P732" si="126">AL691</f>
        <v>0</v>
      </c>
      <c r="Q691" s="77">
        <f t="shared" si="124"/>
        <v>0</v>
      </c>
      <c r="R691" s="77">
        <f t="shared" si="124"/>
        <v>0</v>
      </c>
      <c r="S691" s="77">
        <f t="shared" si="124"/>
        <v>0</v>
      </c>
      <c r="T691" s="77">
        <f t="shared" si="124"/>
        <v>0</v>
      </c>
      <c r="U691" s="77">
        <f t="shared" si="124"/>
        <v>0</v>
      </c>
      <c r="V691" s="77">
        <f t="shared" si="124"/>
        <v>0</v>
      </c>
      <c r="W691" s="77">
        <f t="shared" si="124"/>
        <v>0</v>
      </c>
      <c r="X691" s="77">
        <f t="shared" si="124"/>
        <v>0</v>
      </c>
      <c r="Y691" s="77">
        <f t="shared" si="124"/>
        <v>0</v>
      </c>
      <c r="Z691" s="77">
        <f t="shared" si="124"/>
        <v>0</v>
      </c>
      <c r="AA691" s="77">
        <f t="shared" si="125"/>
        <v>0</v>
      </c>
      <c r="AB691" s="77">
        <f t="shared" si="125"/>
        <v>0</v>
      </c>
      <c r="AC691" s="77">
        <f t="shared" si="125"/>
        <v>0</v>
      </c>
      <c r="AD691" s="77">
        <f t="shared" si="125"/>
        <v>0</v>
      </c>
      <c r="AE691" s="77">
        <f t="shared" si="125"/>
        <v>0</v>
      </c>
      <c r="AF691" s="77">
        <f t="shared" si="125"/>
        <v>0</v>
      </c>
      <c r="AG691" s="77">
        <f t="shared" si="125"/>
        <v>0</v>
      </c>
      <c r="AH691" s="77">
        <f t="shared" si="125"/>
        <v>0</v>
      </c>
      <c r="AI691" s="77">
        <f t="shared" si="125"/>
        <v>0</v>
      </c>
      <c r="AJ691" s="77">
        <f t="shared" si="125"/>
        <v>0</v>
      </c>
      <c r="AK691" s="77">
        <f t="shared" si="116"/>
        <v>0</v>
      </c>
      <c r="AL691" s="78">
        <f t="shared" si="117"/>
        <v>0</v>
      </c>
    </row>
    <row r="692" spans="1:38">
      <c r="A692" s="81"/>
      <c r="B692" s="82"/>
      <c r="C692" s="101"/>
      <c r="D692" s="101"/>
      <c r="E692" s="79"/>
      <c r="F692" s="186"/>
      <c r="G692" s="186"/>
      <c r="H692" s="69"/>
      <c r="I692" s="70" t="e">
        <f>VLOOKUP(H692,CARGOS!$A$2:$C$21,2,FALSE)</f>
        <v>#N/A</v>
      </c>
      <c r="J692" s="71" t="e">
        <f>VLOOKUP(H692,CARGOS!$A$2:$C$21,3,FALSE)</f>
        <v>#N/A</v>
      </c>
      <c r="K692" s="72"/>
      <c r="L692" s="73"/>
      <c r="M692" s="73">
        <f t="shared" si="121"/>
        <v>0</v>
      </c>
      <c r="N692" s="74"/>
      <c r="O692" s="75">
        <f t="shared" si="115"/>
        <v>0</v>
      </c>
      <c r="P692" s="76">
        <f t="shared" si="126"/>
        <v>0</v>
      </c>
      <c r="Q692" s="77">
        <f t="shared" si="124"/>
        <v>0</v>
      </c>
      <c r="R692" s="77">
        <f t="shared" si="124"/>
        <v>0</v>
      </c>
      <c r="S692" s="77">
        <f t="shared" si="124"/>
        <v>0</v>
      </c>
      <c r="T692" s="77">
        <f t="shared" si="124"/>
        <v>0</v>
      </c>
      <c r="U692" s="77">
        <f t="shared" si="124"/>
        <v>0</v>
      </c>
      <c r="V692" s="77">
        <f t="shared" si="124"/>
        <v>0</v>
      </c>
      <c r="W692" s="77">
        <f t="shared" si="124"/>
        <v>0</v>
      </c>
      <c r="X692" s="77">
        <f t="shared" si="124"/>
        <v>0</v>
      </c>
      <c r="Y692" s="77">
        <f t="shared" si="124"/>
        <v>0</v>
      </c>
      <c r="Z692" s="77">
        <f t="shared" si="124"/>
        <v>0</v>
      </c>
      <c r="AA692" s="77">
        <f t="shared" si="125"/>
        <v>0</v>
      </c>
      <c r="AB692" s="77">
        <f t="shared" si="125"/>
        <v>0</v>
      </c>
      <c r="AC692" s="77">
        <f t="shared" si="125"/>
        <v>0</v>
      </c>
      <c r="AD692" s="77">
        <f t="shared" si="125"/>
        <v>0</v>
      </c>
      <c r="AE692" s="77">
        <f t="shared" si="125"/>
        <v>0</v>
      </c>
      <c r="AF692" s="77">
        <f t="shared" si="125"/>
        <v>0</v>
      </c>
      <c r="AG692" s="77">
        <f t="shared" si="125"/>
        <v>0</v>
      </c>
      <c r="AH692" s="77">
        <f t="shared" si="125"/>
        <v>0</v>
      </c>
      <c r="AI692" s="77">
        <f t="shared" si="125"/>
        <v>0</v>
      </c>
      <c r="AJ692" s="77">
        <f t="shared" si="125"/>
        <v>0</v>
      </c>
      <c r="AK692" s="77">
        <f t="shared" si="116"/>
        <v>0</v>
      </c>
      <c r="AL692" s="78">
        <f t="shared" si="117"/>
        <v>0</v>
      </c>
    </row>
    <row r="693" spans="1:38">
      <c r="A693" s="81"/>
      <c r="B693" s="82"/>
      <c r="C693" s="101"/>
      <c r="D693" s="101"/>
      <c r="E693" s="161"/>
      <c r="F693" s="186"/>
      <c r="G693" s="187"/>
      <c r="H693" s="69"/>
      <c r="I693" s="70" t="e">
        <f>VLOOKUP(H693,CARGOS!$A$2:$C$21,2,FALSE)</f>
        <v>#N/A</v>
      </c>
      <c r="J693" s="71" t="e">
        <f>VLOOKUP(H693,CARGOS!$A$2:$C$21,3,FALSE)</f>
        <v>#N/A</v>
      </c>
      <c r="K693" s="72"/>
      <c r="L693" s="73"/>
      <c r="M693" s="73">
        <f t="shared" si="121"/>
        <v>0</v>
      </c>
      <c r="N693" s="74"/>
      <c r="O693" s="75">
        <f t="shared" si="115"/>
        <v>0</v>
      </c>
      <c r="P693" s="76">
        <f t="shared" si="126"/>
        <v>0</v>
      </c>
      <c r="Q693" s="77">
        <f t="shared" si="124"/>
        <v>0</v>
      </c>
      <c r="R693" s="77">
        <f t="shared" si="124"/>
        <v>0</v>
      </c>
      <c r="S693" s="77">
        <f t="shared" si="124"/>
        <v>0</v>
      </c>
      <c r="T693" s="77">
        <f t="shared" si="124"/>
        <v>0</v>
      </c>
      <c r="U693" s="77">
        <f t="shared" si="124"/>
        <v>0</v>
      </c>
      <c r="V693" s="77">
        <f t="shared" si="124"/>
        <v>0</v>
      </c>
      <c r="W693" s="77">
        <f t="shared" si="124"/>
        <v>0</v>
      </c>
      <c r="X693" s="77">
        <f t="shared" si="124"/>
        <v>0</v>
      </c>
      <c r="Y693" s="77">
        <f t="shared" si="124"/>
        <v>0</v>
      </c>
      <c r="Z693" s="77">
        <f t="shared" si="124"/>
        <v>0</v>
      </c>
      <c r="AA693" s="77">
        <f t="shared" si="125"/>
        <v>0</v>
      </c>
      <c r="AB693" s="77">
        <f t="shared" si="125"/>
        <v>0</v>
      </c>
      <c r="AC693" s="77">
        <f t="shared" si="125"/>
        <v>0</v>
      </c>
      <c r="AD693" s="77">
        <f t="shared" si="125"/>
        <v>0</v>
      </c>
      <c r="AE693" s="77">
        <f t="shared" si="125"/>
        <v>0</v>
      </c>
      <c r="AF693" s="77">
        <f t="shared" si="125"/>
        <v>0</v>
      </c>
      <c r="AG693" s="77">
        <f t="shared" si="125"/>
        <v>0</v>
      </c>
      <c r="AH693" s="77">
        <f t="shared" si="125"/>
        <v>0</v>
      </c>
      <c r="AI693" s="77">
        <f t="shared" si="125"/>
        <v>0</v>
      </c>
      <c r="AJ693" s="77">
        <f t="shared" si="125"/>
        <v>0</v>
      </c>
      <c r="AK693" s="77">
        <f t="shared" si="116"/>
        <v>0</v>
      </c>
      <c r="AL693" s="78">
        <f t="shared" si="117"/>
        <v>0</v>
      </c>
    </row>
    <row r="694" spans="1:38">
      <c r="A694" s="81"/>
      <c r="B694" s="82"/>
      <c r="C694" s="101"/>
      <c r="D694" s="101"/>
      <c r="E694" s="161"/>
      <c r="F694" s="186"/>
      <c r="G694" s="187"/>
      <c r="H694" s="69"/>
      <c r="I694" s="70" t="e">
        <f>VLOOKUP(H694,CARGOS!$A$2:$C$21,2,FALSE)</f>
        <v>#N/A</v>
      </c>
      <c r="J694" s="71" t="e">
        <f>VLOOKUP(H694,CARGOS!$A$2:$C$21,3,FALSE)</f>
        <v>#N/A</v>
      </c>
      <c r="K694" s="72"/>
      <c r="L694" s="73"/>
      <c r="M694" s="73">
        <f t="shared" si="121"/>
        <v>0</v>
      </c>
      <c r="N694" s="74"/>
      <c r="O694" s="75">
        <f t="shared" si="115"/>
        <v>0</v>
      </c>
      <c r="P694" s="76">
        <f t="shared" si="126"/>
        <v>0</v>
      </c>
      <c r="Q694" s="77">
        <f t="shared" si="124"/>
        <v>0</v>
      </c>
      <c r="R694" s="77">
        <f t="shared" si="124"/>
        <v>0</v>
      </c>
      <c r="S694" s="77">
        <f t="shared" si="124"/>
        <v>0</v>
      </c>
      <c r="T694" s="77">
        <f t="shared" si="124"/>
        <v>0</v>
      </c>
      <c r="U694" s="77">
        <f t="shared" si="124"/>
        <v>0</v>
      </c>
      <c r="V694" s="77">
        <f t="shared" si="124"/>
        <v>0</v>
      </c>
      <c r="W694" s="77">
        <f t="shared" si="124"/>
        <v>0</v>
      </c>
      <c r="X694" s="77">
        <f t="shared" si="124"/>
        <v>0</v>
      </c>
      <c r="Y694" s="77">
        <f t="shared" si="124"/>
        <v>0</v>
      </c>
      <c r="Z694" s="77">
        <f t="shared" si="124"/>
        <v>0</v>
      </c>
      <c r="AA694" s="77">
        <f t="shared" si="125"/>
        <v>0</v>
      </c>
      <c r="AB694" s="77">
        <f t="shared" si="125"/>
        <v>0</v>
      </c>
      <c r="AC694" s="77">
        <f t="shared" si="125"/>
        <v>0</v>
      </c>
      <c r="AD694" s="77">
        <f t="shared" si="125"/>
        <v>0</v>
      </c>
      <c r="AE694" s="77">
        <f t="shared" si="125"/>
        <v>0</v>
      </c>
      <c r="AF694" s="77">
        <f t="shared" si="125"/>
        <v>0</v>
      </c>
      <c r="AG694" s="77">
        <f t="shared" si="125"/>
        <v>0</v>
      </c>
      <c r="AH694" s="77">
        <f t="shared" si="125"/>
        <v>0</v>
      </c>
      <c r="AI694" s="77">
        <f t="shared" si="125"/>
        <v>0</v>
      </c>
      <c r="AJ694" s="77">
        <f t="shared" si="125"/>
        <v>0</v>
      </c>
      <c r="AK694" s="77">
        <f t="shared" si="116"/>
        <v>0</v>
      </c>
      <c r="AL694" s="78">
        <f t="shared" si="117"/>
        <v>0</v>
      </c>
    </row>
    <row r="695" spans="1:38">
      <c r="A695" s="81"/>
      <c r="B695" s="82"/>
      <c r="C695" s="101"/>
      <c r="D695" s="101"/>
      <c r="E695" s="161"/>
      <c r="F695" s="186"/>
      <c r="G695" s="187"/>
      <c r="H695" s="69"/>
      <c r="I695" s="70" t="e">
        <f>VLOOKUP(H695,CARGOS!$A$2:$C$21,2,FALSE)</f>
        <v>#N/A</v>
      </c>
      <c r="J695" s="71" t="e">
        <f>VLOOKUP(H695,CARGOS!$A$2:$C$21,3,FALSE)</f>
        <v>#N/A</v>
      </c>
      <c r="K695" s="72"/>
      <c r="L695" s="73"/>
      <c r="M695" s="73">
        <f t="shared" si="121"/>
        <v>0</v>
      </c>
      <c r="N695" s="74"/>
      <c r="O695" s="75">
        <f t="shared" ref="O695:O696" si="127">(1.07*(L695+4*M695+N695)/6)/60</f>
        <v>0</v>
      </c>
      <c r="P695" s="76">
        <f t="shared" si="126"/>
        <v>0</v>
      </c>
      <c r="Q695" s="77">
        <f t="shared" si="124"/>
        <v>0</v>
      </c>
      <c r="R695" s="77">
        <f t="shared" si="124"/>
        <v>0</v>
      </c>
      <c r="S695" s="77">
        <f t="shared" si="124"/>
        <v>0</v>
      </c>
      <c r="T695" s="77">
        <f t="shared" si="124"/>
        <v>0</v>
      </c>
      <c r="U695" s="77">
        <f t="shared" si="124"/>
        <v>0</v>
      </c>
      <c r="V695" s="77">
        <f t="shared" si="124"/>
        <v>0</v>
      </c>
      <c r="W695" s="77">
        <f t="shared" si="124"/>
        <v>0</v>
      </c>
      <c r="X695" s="77">
        <f t="shared" si="124"/>
        <v>0</v>
      </c>
      <c r="Y695" s="77">
        <f t="shared" si="124"/>
        <v>0</v>
      </c>
      <c r="Z695" s="77">
        <f t="shared" si="124"/>
        <v>0</v>
      </c>
      <c r="AA695" s="77">
        <f t="shared" si="125"/>
        <v>0</v>
      </c>
      <c r="AB695" s="77">
        <f t="shared" si="125"/>
        <v>0</v>
      </c>
      <c r="AC695" s="77">
        <f t="shared" si="125"/>
        <v>0</v>
      </c>
      <c r="AD695" s="77">
        <f t="shared" si="125"/>
        <v>0</v>
      </c>
      <c r="AE695" s="77">
        <f t="shared" si="125"/>
        <v>0</v>
      </c>
      <c r="AF695" s="77">
        <f t="shared" si="125"/>
        <v>0</v>
      </c>
      <c r="AG695" s="77">
        <f t="shared" si="125"/>
        <v>0</v>
      </c>
      <c r="AH695" s="77">
        <f t="shared" si="125"/>
        <v>0</v>
      </c>
      <c r="AI695" s="77">
        <f t="shared" si="125"/>
        <v>0</v>
      </c>
      <c r="AJ695" s="77">
        <f t="shared" si="125"/>
        <v>0</v>
      </c>
      <c r="AK695" s="77">
        <f t="shared" ref="AK695:AK732" si="128">SUM(Q695:AJ695)</f>
        <v>0</v>
      </c>
      <c r="AL695" s="78">
        <f t="shared" ref="AL695:AL732" si="129">+AK695/167</f>
        <v>0</v>
      </c>
    </row>
    <row r="696" spans="1:38">
      <c r="A696" s="81"/>
      <c r="B696" s="82"/>
      <c r="C696" s="101"/>
      <c r="D696" s="101"/>
      <c r="E696" s="161"/>
      <c r="F696" s="186"/>
      <c r="G696" s="187"/>
      <c r="H696" s="69"/>
      <c r="I696" s="70" t="e">
        <f>VLOOKUP(H696,CARGOS!$A$2:$C$21,2,FALSE)</f>
        <v>#N/A</v>
      </c>
      <c r="J696" s="71" t="e">
        <f>VLOOKUP(H696,CARGOS!$A$2:$C$21,3,FALSE)</f>
        <v>#N/A</v>
      </c>
      <c r="K696" s="72"/>
      <c r="L696" s="73"/>
      <c r="M696" s="73">
        <f t="shared" si="121"/>
        <v>0</v>
      </c>
      <c r="N696" s="74"/>
      <c r="O696" s="75">
        <f t="shared" si="127"/>
        <v>0</v>
      </c>
      <c r="P696" s="76">
        <f t="shared" si="126"/>
        <v>0</v>
      </c>
      <c r="Q696" s="77">
        <f t="shared" si="124"/>
        <v>0</v>
      </c>
      <c r="R696" s="77">
        <f t="shared" si="124"/>
        <v>0</v>
      </c>
      <c r="S696" s="77">
        <f t="shared" si="124"/>
        <v>0</v>
      </c>
      <c r="T696" s="77">
        <f t="shared" si="124"/>
        <v>0</v>
      </c>
      <c r="U696" s="77">
        <f t="shared" si="124"/>
        <v>0</v>
      </c>
      <c r="V696" s="77">
        <f t="shared" si="124"/>
        <v>0</v>
      </c>
      <c r="W696" s="77">
        <f t="shared" si="124"/>
        <v>0</v>
      </c>
      <c r="X696" s="77">
        <f t="shared" si="124"/>
        <v>0</v>
      </c>
      <c r="Y696" s="77">
        <f t="shared" si="124"/>
        <v>0</v>
      </c>
      <c r="Z696" s="77">
        <f t="shared" si="124"/>
        <v>0</v>
      </c>
      <c r="AA696" s="77">
        <f t="shared" si="125"/>
        <v>0</v>
      </c>
      <c r="AB696" s="77">
        <f t="shared" si="125"/>
        <v>0</v>
      </c>
      <c r="AC696" s="77">
        <f t="shared" si="125"/>
        <v>0</v>
      </c>
      <c r="AD696" s="77">
        <f t="shared" si="125"/>
        <v>0</v>
      </c>
      <c r="AE696" s="77">
        <f t="shared" si="125"/>
        <v>0</v>
      </c>
      <c r="AF696" s="77">
        <f t="shared" si="125"/>
        <v>0</v>
      </c>
      <c r="AG696" s="77">
        <f t="shared" si="125"/>
        <v>0</v>
      </c>
      <c r="AH696" s="77">
        <f t="shared" si="125"/>
        <v>0</v>
      </c>
      <c r="AI696" s="77">
        <f t="shared" si="125"/>
        <v>0</v>
      </c>
      <c r="AJ696" s="77">
        <f t="shared" si="125"/>
        <v>0</v>
      </c>
      <c r="AK696" s="77">
        <f t="shared" si="128"/>
        <v>0</v>
      </c>
      <c r="AL696" s="78">
        <f t="shared" si="129"/>
        <v>0</v>
      </c>
    </row>
    <row r="697" spans="1:38">
      <c r="A697" s="81"/>
      <c r="B697" s="82"/>
      <c r="C697" s="101"/>
      <c r="D697" s="101"/>
      <c r="E697" s="161"/>
      <c r="F697" s="187"/>
      <c r="G697" s="187"/>
      <c r="H697" s="69"/>
      <c r="I697" s="70" t="e">
        <f>VLOOKUP(H697,CARGOS!$A$2:$C$21,2,FALSE)</f>
        <v>#N/A</v>
      </c>
      <c r="J697" s="71" t="e">
        <f>VLOOKUP(H697,CARGOS!$A$2:$C$21,3,FALSE)</f>
        <v>#N/A</v>
      </c>
      <c r="K697" s="72"/>
      <c r="L697" s="73"/>
      <c r="M697" s="73">
        <f t="shared" si="121"/>
        <v>0</v>
      </c>
      <c r="N697" s="74"/>
      <c r="O697" s="75">
        <f t="shared" ref="O697:O732" si="130">(1.07*(L697+4*M697+N697)/6)/60</f>
        <v>0</v>
      </c>
      <c r="P697" s="76">
        <f t="shared" si="126"/>
        <v>0</v>
      </c>
      <c r="Q697" s="77">
        <f t="shared" si="124"/>
        <v>0</v>
      </c>
      <c r="R697" s="77">
        <f t="shared" si="124"/>
        <v>0</v>
      </c>
      <c r="S697" s="77">
        <f t="shared" si="124"/>
        <v>0</v>
      </c>
      <c r="T697" s="77">
        <f t="shared" si="124"/>
        <v>0</v>
      </c>
      <c r="U697" s="77">
        <f t="shared" si="124"/>
        <v>0</v>
      </c>
      <c r="V697" s="77">
        <f t="shared" si="124"/>
        <v>0</v>
      </c>
      <c r="W697" s="77">
        <f t="shared" si="124"/>
        <v>0</v>
      </c>
      <c r="X697" s="77">
        <f t="shared" si="124"/>
        <v>0</v>
      </c>
      <c r="Y697" s="77">
        <f t="shared" si="124"/>
        <v>0</v>
      </c>
      <c r="Z697" s="77">
        <f t="shared" si="124"/>
        <v>0</v>
      </c>
      <c r="AA697" s="77">
        <f t="shared" si="125"/>
        <v>0</v>
      </c>
      <c r="AB697" s="77">
        <f t="shared" si="125"/>
        <v>0</v>
      </c>
      <c r="AC697" s="77">
        <f t="shared" si="125"/>
        <v>0</v>
      </c>
      <c r="AD697" s="77">
        <f t="shared" si="125"/>
        <v>0</v>
      </c>
      <c r="AE697" s="77">
        <f t="shared" si="125"/>
        <v>0</v>
      </c>
      <c r="AF697" s="77">
        <f t="shared" si="125"/>
        <v>0</v>
      </c>
      <c r="AG697" s="77">
        <f t="shared" si="125"/>
        <v>0</v>
      </c>
      <c r="AH697" s="77">
        <f t="shared" si="125"/>
        <v>0</v>
      </c>
      <c r="AI697" s="77">
        <f t="shared" si="125"/>
        <v>0</v>
      </c>
      <c r="AJ697" s="77">
        <f t="shared" si="125"/>
        <v>0</v>
      </c>
      <c r="AK697" s="77">
        <f t="shared" si="128"/>
        <v>0</v>
      </c>
      <c r="AL697" s="78">
        <f t="shared" si="129"/>
        <v>0</v>
      </c>
    </row>
    <row r="698" spans="1:38">
      <c r="A698" s="81"/>
      <c r="B698" s="82"/>
      <c r="C698" s="101"/>
      <c r="D698" s="101"/>
      <c r="E698" s="161"/>
      <c r="F698" s="187"/>
      <c r="G698" s="187"/>
      <c r="H698" s="69"/>
      <c r="I698" s="70" t="e">
        <f>VLOOKUP(H698,CARGOS!$A$2:$C$21,2,FALSE)</f>
        <v>#N/A</v>
      </c>
      <c r="J698" s="71" t="e">
        <f>VLOOKUP(H698,CARGOS!$A$2:$C$21,3,FALSE)</f>
        <v>#N/A</v>
      </c>
      <c r="K698" s="72"/>
      <c r="L698" s="73"/>
      <c r="M698" s="73">
        <f t="shared" si="121"/>
        <v>0</v>
      </c>
      <c r="N698" s="74"/>
      <c r="O698" s="75">
        <f t="shared" si="130"/>
        <v>0</v>
      </c>
      <c r="P698" s="76">
        <f t="shared" si="126"/>
        <v>0</v>
      </c>
      <c r="Q698" s="77">
        <f t="shared" si="124"/>
        <v>0</v>
      </c>
      <c r="R698" s="77">
        <f t="shared" si="124"/>
        <v>0</v>
      </c>
      <c r="S698" s="77">
        <f t="shared" si="124"/>
        <v>0</v>
      </c>
      <c r="T698" s="77">
        <f t="shared" si="124"/>
        <v>0</v>
      </c>
      <c r="U698" s="77">
        <f t="shared" si="124"/>
        <v>0</v>
      </c>
      <c r="V698" s="77">
        <f t="shared" si="124"/>
        <v>0</v>
      </c>
      <c r="W698" s="77">
        <f t="shared" si="124"/>
        <v>0</v>
      </c>
      <c r="X698" s="77">
        <f t="shared" si="124"/>
        <v>0</v>
      </c>
      <c r="Y698" s="77">
        <f t="shared" si="124"/>
        <v>0</v>
      </c>
      <c r="Z698" s="77">
        <f t="shared" si="124"/>
        <v>0</v>
      </c>
      <c r="AA698" s="77">
        <f t="shared" si="125"/>
        <v>0</v>
      </c>
      <c r="AB698" s="77">
        <f t="shared" si="125"/>
        <v>0</v>
      </c>
      <c r="AC698" s="77">
        <f t="shared" si="125"/>
        <v>0</v>
      </c>
      <c r="AD698" s="77">
        <f t="shared" si="125"/>
        <v>0</v>
      </c>
      <c r="AE698" s="77">
        <f t="shared" si="125"/>
        <v>0</v>
      </c>
      <c r="AF698" s="77">
        <f t="shared" si="125"/>
        <v>0</v>
      </c>
      <c r="AG698" s="77">
        <f t="shared" si="125"/>
        <v>0</v>
      </c>
      <c r="AH698" s="77">
        <f t="shared" si="125"/>
        <v>0</v>
      </c>
      <c r="AI698" s="77">
        <f t="shared" si="125"/>
        <v>0</v>
      </c>
      <c r="AJ698" s="77">
        <f t="shared" si="125"/>
        <v>0</v>
      </c>
      <c r="AK698" s="77">
        <f t="shared" si="128"/>
        <v>0</v>
      </c>
      <c r="AL698" s="78">
        <f t="shared" si="129"/>
        <v>0</v>
      </c>
    </row>
    <row r="699" spans="1:38">
      <c r="A699" s="81"/>
      <c r="B699" s="82"/>
      <c r="C699" s="101"/>
      <c r="D699" s="101"/>
      <c r="E699" s="161"/>
      <c r="F699" s="187"/>
      <c r="G699" s="187"/>
      <c r="H699" s="69"/>
      <c r="I699" s="70" t="e">
        <f>VLOOKUP(H699,CARGOS!$A$2:$C$21,2,FALSE)</f>
        <v>#N/A</v>
      </c>
      <c r="J699" s="71" t="e">
        <f>VLOOKUP(H699,CARGOS!$A$2:$C$21,3,FALSE)</f>
        <v>#N/A</v>
      </c>
      <c r="K699" s="72"/>
      <c r="L699" s="73"/>
      <c r="M699" s="73">
        <f t="shared" si="121"/>
        <v>0</v>
      </c>
      <c r="N699" s="74"/>
      <c r="O699" s="75">
        <f t="shared" si="130"/>
        <v>0</v>
      </c>
      <c r="P699" s="76">
        <f t="shared" si="126"/>
        <v>0</v>
      </c>
      <c r="Q699" s="77">
        <f t="shared" si="124"/>
        <v>0</v>
      </c>
      <c r="R699" s="77">
        <f t="shared" si="124"/>
        <v>0</v>
      </c>
      <c r="S699" s="77">
        <f t="shared" si="124"/>
        <v>0</v>
      </c>
      <c r="T699" s="77">
        <f t="shared" si="124"/>
        <v>0</v>
      </c>
      <c r="U699" s="77">
        <f t="shared" si="124"/>
        <v>0</v>
      </c>
      <c r="V699" s="77">
        <f t="shared" si="124"/>
        <v>0</v>
      </c>
      <c r="W699" s="77">
        <f t="shared" si="124"/>
        <v>0</v>
      </c>
      <c r="X699" s="77">
        <f t="shared" si="124"/>
        <v>0</v>
      </c>
      <c r="Y699" s="77">
        <f t="shared" si="124"/>
        <v>0</v>
      </c>
      <c r="Z699" s="77">
        <f t="shared" si="124"/>
        <v>0</v>
      </c>
      <c r="AA699" s="77">
        <f t="shared" si="125"/>
        <v>0</v>
      </c>
      <c r="AB699" s="77">
        <f t="shared" si="125"/>
        <v>0</v>
      </c>
      <c r="AC699" s="77">
        <f t="shared" si="125"/>
        <v>0</v>
      </c>
      <c r="AD699" s="77">
        <f t="shared" si="125"/>
        <v>0</v>
      </c>
      <c r="AE699" s="77">
        <f t="shared" si="125"/>
        <v>0</v>
      </c>
      <c r="AF699" s="77">
        <f t="shared" si="125"/>
        <v>0</v>
      </c>
      <c r="AG699" s="77">
        <f t="shared" si="125"/>
        <v>0</v>
      </c>
      <c r="AH699" s="77">
        <f t="shared" si="125"/>
        <v>0</v>
      </c>
      <c r="AI699" s="77">
        <f t="shared" si="125"/>
        <v>0</v>
      </c>
      <c r="AJ699" s="77">
        <f t="shared" si="125"/>
        <v>0</v>
      </c>
      <c r="AK699" s="77">
        <f t="shared" si="128"/>
        <v>0</v>
      </c>
      <c r="AL699" s="78">
        <f t="shared" si="129"/>
        <v>0</v>
      </c>
    </row>
    <row r="700" spans="1:38">
      <c r="A700" s="81"/>
      <c r="B700" s="82"/>
      <c r="C700" s="101"/>
      <c r="D700" s="101"/>
      <c r="E700" s="161"/>
      <c r="F700" s="187"/>
      <c r="G700" s="187"/>
      <c r="H700" s="69"/>
      <c r="I700" s="70" t="e">
        <f>VLOOKUP(H700,CARGOS!$A$2:$C$21,2,FALSE)</f>
        <v>#N/A</v>
      </c>
      <c r="J700" s="71" t="e">
        <f>VLOOKUP(H700,CARGOS!$A$2:$C$21,3,FALSE)</f>
        <v>#N/A</v>
      </c>
      <c r="K700" s="72"/>
      <c r="L700" s="73"/>
      <c r="M700" s="73">
        <f t="shared" si="121"/>
        <v>0</v>
      </c>
      <c r="N700" s="74"/>
      <c r="O700" s="75">
        <f t="shared" si="130"/>
        <v>0</v>
      </c>
      <c r="P700" s="76">
        <f t="shared" si="126"/>
        <v>0</v>
      </c>
      <c r="Q700" s="77">
        <f t="shared" si="124"/>
        <v>0</v>
      </c>
      <c r="R700" s="77">
        <f t="shared" si="124"/>
        <v>0</v>
      </c>
      <c r="S700" s="77">
        <f t="shared" si="124"/>
        <v>0</v>
      </c>
      <c r="T700" s="77">
        <f t="shared" si="124"/>
        <v>0</v>
      </c>
      <c r="U700" s="77">
        <f t="shared" si="124"/>
        <v>0</v>
      </c>
      <c r="V700" s="77">
        <f t="shared" si="124"/>
        <v>0</v>
      </c>
      <c r="W700" s="77">
        <f t="shared" si="124"/>
        <v>0</v>
      </c>
      <c r="X700" s="77">
        <f t="shared" si="124"/>
        <v>0</v>
      </c>
      <c r="Y700" s="77">
        <f t="shared" si="124"/>
        <v>0</v>
      </c>
      <c r="Z700" s="77">
        <f t="shared" si="124"/>
        <v>0</v>
      </c>
      <c r="AA700" s="77">
        <f t="shared" si="125"/>
        <v>0</v>
      </c>
      <c r="AB700" s="77">
        <f t="shared" si="125"/>
        <v>0</v>
      </c>
      <c r="AC700" s="77">
        <f t="shared" si="125"/>
        <v>0</v>
      </c>
      <c r="AD700" s="77">
        <f t="shared" si="125"/>
        <v>0</v>
      </c>
      <c r="AE700" s="77">
        <f t="shared" si="125"/>
        <v>0</v>
      </c>
      <c r="AF700" s="77">
        <f t="shared" si="125"/>
        <v>0</v>
      </c>
      <c r="AG700" s="77">
        <f t="shared" si="125"/>
        <v>0</v>
      </c>
      <c r="AH700" s="77">
        <f t="shared" si="125"/>
        <v>0</v>
      </c>
      <c r="AI700" s="77">
        <f t="shared" si="125"/>
        <v>0</v>
      </c>
      <c r="AJ700" s="77">
        <f t="shared" si="125"/>
        <v>0</v>
      </c>
      <c r="AK700" s="77">
        <f t="shared" si="128"/>
        <v>0</v>
      </c>
      <c r="AL700" s="78">
        <f t="shared" si="129"/>
        <v>0</v>
      </c>
    </row>
    <row r="701" spans="1:38">
      <c r="A701" s="81"/>
      <c r="B701" s="82"/>
      <c r="C701" s="101"/>
      <c r="D701" s="101"/>
      <c r="E701" s="161"/>
      <c r="F701" s="187"/>
      <c r="G701" s="187"/>
      <c r="H701" s="69"/>
      <c r="I701" s="70" t="e">
        <f>VLOOKUP(H701,CARGOS!$A$2:$C$21,2,FALSE)</f>
        <v>#N/A</v>
      </c>
      <c r="J701" s="71" t="e">
        <f>VLOOKUP(H701,CARGOS!$A$2:$C$21,3,FALSE)</f>
        <v>#N/A</v>
      </c>
      <c r="K701" s="72"/>
      <c r="L701" s="73"/>
      <c r="M701" s="73">
        <f t="shared" si="121"/>
        <v>0</v>
      </c>
      <c r="N701" s="74"/>
      <c r="O701" s="75">
        <f t="shared" si="130"/>
        <v>0</v>
      </c>
      <c r="P701" s="76">
        <f t="shared" si="126"/>
        <v>0</v>
      </c>
      <c r="Q701" s="77">
        <f t="shared" si="124"/>
        <v>0</v>
      </c>
      <c r="R701" s="77">
        <f t="shared" si="124"/>
        <v>0</v>
      </c>
      <c r="S701" s="77">
        <f t="shared" si="124"/>
        <v>0</v>
      </c>
      <c r="T701" s="77">
        <f t="shared" si="124"/>
        <v>0</v>
      </c>
      <c r="U701" s="77">
        <f t="shared" si="124"/>
        <v>0</v>
      </c>
      <c r="V701" s="77">
        <f t="shared" si="124"/>
        <v>0</v>
      </c>
      <c r="W701" s="77">
        <f t="shared" si="124"/>
        <v>0</v>
      </c>
      <c r="X701" s="77">
        <f t="shared" si="124"/>
        <v>0</v>
      </c>
      <c r="Y701" s="77">
        <f t="shared" si="124"/>
        <v>0</v>
      </c>
      <c r="Z701" s="77">
        <f t="shared" si="124"/>
        <v>0</v>
      </c>
      <c r="AA701" s="77">
        <f t="shared" si="125"/>
        <v>0</v>
      </c>
      <c r="AB701" s="77">
        <f t="shared" si="125"/>
        <v>0</v>
      </c>
      <c r="AC701" s="77">
        <f t="shared" si="125"/>
        <v>0</v>
      </c>
      <c r="AD701" s="77">
        <f t="shared" si="125"/>
        <v>0</v>
      </c>
      <c r="AE701" s="77">
        <f t="shared" si="125"/>
        <v>0</v>
      </c>
      <c r="AF701" s="77">
        <f t="shared" si="125"/>
        <v>0</v>
      </c>
      <c r="AG701" s="77">
        <f t="shared" si="125"/>
        <v>0</v>
      </c>
      <c r="AH701" s="77">
        <f t="shared" si="125"/>
        <v>0</v>
      </c>
      <c r="AI701" s="77">
        <f t="shared" si="125"/>
        <v>0</v>
      </c>
      <c r="AJ701" s="77">
        <f t="shared" si="125"/>
        <v>0</v>
      </c>
      <c r="AK701" s="77">
        <f t="shared" si="128"/>
        <v>0</v>
      </c>
      <c r="AL701" s="78">
        <f t="shared" si="129"/>
        <v>0</v>
      </c>
    </row>
    <row r="702" spans="1:38">
      <c r="A702" s="81"/>
      <c r="B702" s="82"/>
      <c r="C702" s="101"/>
      <c r="D702" s="101"/>
      <c r="E702" s="161"/>
      <c r="F702" s="187"/>
      <c r="G702" s="187"/>
      <c r="H702" s="69"/>
      <c r="I702" s="70" t="e">
        <f>VLOOKUP(H702,CARGOS!$A$2:$C$21,2,FALSE)</f>
        <v>#N/A</v>
      </c>
      <c r="J702" s="71" t="e">
        <f>VLOOKUP(H702,CARGOS!$A$2:$C$21,3,FALSE)</f>
        <v>#N/A</v>
      </c>
      <c r="K702" s="72"/>
      <c r="L702" s="73"/>
      <c r="M702" s="73">
        <f t="shared" si="121"/>
        <v>0</v>
      </c>
      <c r="N702" s="74"/>
      <c r="O702" s="75">
        <f t="shared" si="130"/>
        <v>0</v>
      </c>
      <c r="P702" s="76">
        <f t="shared" si="126"/>
        <v>0</v>
      </c>
      <c r="Q702" s="77">
        <f t="shared" si="124"/>
        <v>0</v>
      </c>
      <c r="R702" s="77">
        <f t="shared" si="124"/>
        <v>0</v>
      </c>
      <c r="S702" s="77">
        <f t="shared" si="124"/>
        <v>0</v>
      </c>
      <c r="T702" s="77">
        <f t="shared" si="124"/>
        <v>0</v>
      </c>
      <c r="U702" s="77">
        <f t="shared" si="124"/>
        <v>0</v>
      </c>
      <c r="V702" s="77">
        <f t="shared" si="124"/>
        <v>0</v>
      </c>
      <c r="W702" s="77">
        <f t="shared" si="124"/>
        <v>0</v>
      </c>
      <c r="X702" s="77">
        <f t="shared" si="124"/>
        <v>0</v>
      </c>
      <c r="Y702" s="77">
        <f t="shared" si="124"/>
        <v>0</v>
      </c>
      <c r="Z702" s="77">
        <f t="shared" si="124"/>
        <v>0</v>
      </c>
      <c r="AA702" s="77">
        <f t="shared" si="125"/>
        <v>0</v>
      </c>
      <c r="AB702" s="77">
        <f t="shared" si="125"/>
        <v>0</v>
      </c>
      <c r="AC702" s="77">
        <f t="shared" si="125"/>
        <v>0</v>
      </c>
      <c r="AD702" s="77">
        <f t="shared" si="125"/>
        <v>0</v>
      </c>
      <c r="AE702" s="77">
        <f t="shared" si="125"/>
        <v>0</v>
      </c>
      <c r="AF702" s="77">
        <f t="shared" si="125"/>
        <v>0</v>
      </c>
      <c r="AG702" s="77">
        <f t="shared" si="125"/>
        <v>0</v>
      </c>
      <c r="AH702" s="77">
        <f t="shared" si="125"/>
        <v>0</v>
      </c>
      <c r="AI702" s="77">
        <f t="shared" si="125"/>
        <v>0</v>
      </c>
      <c r="AJ702" s="77">
        <f t="shared" si="125"/>
        <v>0</v>
      </c>
      <c r="AK702" s="77">
        <f t="shared" si="128"/>
        <v>0</v>
      </c>
      <c r="AL702" s="78">
        <f t="shared" si="129"/>
        <v>0</v>
      </c>
    </row>
    <row r="703" spans="1:38">
      <c r="A703" s="81"/>
      <c r="B703" s="82"/>
      <c r="C703" s="101"/>
      <c r="D703" s="101"/>
      <c r="E703" s="161"/>
      <c r="F703" s="187"/>
      <c r="G703" s="187"/>
      <c r="H703" s="69"/>
      <c r="I703" s="70" t="e">
        <f>VLOOKUP(H703,CARGOS!$A$2:$C$21,2,FALSE)</f>
        <v>#N/A</v>
      </c>
      <c r="J703" s="71" t="e">
        <f>VLOOKUP(H703,CARGOS!$A$2:$C$21,3,FALSE)</f>
        <v>#N/A</v>
      </c>
      <c r="K703" s="72"/>
      <c r="L703" s="73"/>
      <c r="M703" s="73">
        <f t="shared" si="121"/>
        <v>0</v>
      </c>
      <c r="N703" s="74"/>
      <c r="O703" s="75">
        <f t="shared" si="130"/>
        <v>0</v>
      </c>
      <c r="P703" s="76">
        <f t="shared" si="126"/>
        <v>0</v>
      </c>
      <c r="Q703" s="77">
        <f t="shared" si="124"/>
        <v>0</v>
      </c>
      <c r="R703" s="77">
        <f t="shared" si="124"/>
        <v>0</v>
      </c>
      <c r="S703" s="77">
        <f t="shared" si="124"/>
        <v>0</v>
      </c>
      <c r="T703" s="77">
        <f t="shared" si="124"/>
        <v>0</v>
      </c>
      <c r="U703" s="77">
        <f t="shared" si="124"/>
        <v>0</v>
      </c>
      <c r="V703" s="77">
        <f t="shared" si="124"/>
        <v>0</v>
      </c>
      <c r="W703" s="77">
        <f t="shared" si="124"/>
        <v>0</v>
      </c>
      <c r="X703" s="77">
        <f t="shared" si="124"/>
        <v>0</v>
      </c>
      <c r="Y703" s="77">
        <f t="shared" si="124"/>
        <v>0</v>
      </c>
      <c r="Z703" s="77">
        <f t="shared" si="124"/>
        <v>0</v>
      </c>
      <c r="AA703" s="77">
        <f t="shared" si="125"/>
        <v>0</v>
      </c>
      <c r="AB703" s="77">
        <f t="shared" si="125"/>
        <v>0</v>
      </c>
      <c r="AC703" s="77">
        <f t="shared" si="125"/>
        <v>0</v>
      </c>
      <c r="AD703" s="77">
        <f t="shared" si="125"/>
        <v>0</v>
      </c>
      <c r="AE703" s="77">
        <f t="shared" si="125"/>
        <v>0</v>
      </c>
      <c r="AF703" s="77">
        <f t="shared" si="125"/>
        <v>0</v>
      </c>
      <c r="AG703" s="77">
        <f t="shared" si="125"/>
        <v>0</v>
      </c>
      <c r="AH703" s="77">
        <f t="shared" si="125"/>
        <v>0</v>
      </c>
      <c r="AI703" s="77">
        <f t="shared" si="125"/>
        <v>0</v>
      </c>
      <c r="AJ703" s="77">
        <f t="shared" si="125"/>
        <v>0</v>
      </c>
      <c r="AK703" s="77">
        <f t="shared" si="128"/>
        <v>0</v>
      </c>
      <c r="AL703" s="78">
        <f t="shared" si="129"/>
        <v>0</v>
      </c>
    </row>
    <row r="704" spans="1:38">
      <c r="A704" s="81"/>
      <c r="B704" s="82"/>
      <c r="C704" s="101"/>
      <c r="D704" s="101"/>
      <c r="E704" s="161"/>
      <c r="F704" s="187"/>
      <c r="G704" s="187"/>
      <c r="H704" s="69"/>
      <c r="I704" s="70" t="e">
        <f>VLOOKUP(H704,CARGOS!$A$2:$C$21,2,FALSE)</f>
        <v>#N/A</v>
      </c>
      <c r="J704" s="71" t="e">
        <f>VLOOKUP(H704,CARGOS!$A$2:$C$21,3,FALSE)</f>
        <v>#N/A</v>
      </c>
      <c r="K704" s="72"/>
      <c r="L704" s="73"/>
      <c r="M704" s="73">
        <f t="shared" si="121"/>
        <v>0</v>
      </c>
      <c r="N704" s="74"/>
      <c r="O704" s="75">
        <f t="shared" si="130"/>
        <v>0</v>
      </c>
      <c r="P704" s="76">
        <f t="shared" si="126"/>
        <v>0</v>
      </c>
      <c r="Q704" s="77">
        <f t="shared" si="124"/>
        <v>0</v>
      </c>
      <c r="R704" s="77">
        <f t="shared" si="124"/>
        <v>0</v>
      </c>
      <c r="S704" s="77">
        <f t="shared" si="124"/>
        <v>0</v>
      </c>
      <c r="T704" s="77">
        <f t="shared" si="124"/>
        <v>0</v>
      </c>
      <c r="U704" s="77">
        <f t="shared" si="124"/>
        <v>0</v>
      </c>
      <c r="V704" s="77">
        <f t="shared" si="124"/>
        <v>0</v>
      </c>
      <c r="W704" s="77">
        <f t="shared" si="124"/>
        <v>0</v>
      </c>
      <c r="X704" s="77">
        <f t="shared" si="124"/>
        <v>0</v>
      </c>
      <c r="Y704" s="77">
        <f t="shared" si="124"/>
        <v>0</v>
      </c>
      <c r="Z704" s="77">
        <f t="shared" si="124"/>
        <v>0</v>
      </c>
      <c r="AA704" s="77">
        <f t="shared" si="125"/>
        <v>0</v>
      </c>
      <c r="AB704" s="77">
        <f t="shared" si="125"/>
        <v>0</v>
      </c>
      <c r="AC704" s="77">
        <f t="shared" si="125"/>
        <v>0</v>
      </c>
      <c r="AD704" s="77">
        <f t="shared" si="125"/>
        <v>0</v>
      </c>
      <c r="AE704" s="77">
        <f t="shared" si="125"/>
        <v>0</v>
      </c>
      <c r="AF704" s="77">
        <f t="shared" si="125"/>
        <v>0</v>
      </c>
      <c r="AG704" s="77">
        <f t="shared" si="125"/>
        <v>0</v>
      </c>
      <c r="AH704" s="77">
        <f t="shared" si="125"/>
        <v>0</v>
      </c>
      <c r="AI704" s="77">
        <f t="shared" si="125"/>
        <v>0</v>
      </c>
      <c r="AJ704" s="77">
        <f t="shared" si="125"/>
        <v>0</v>
      </c>
      <c r="AK704" s="77">
        <f t="shared" si="128"/>
        <v>0</v>
      </c>
      <c r="AL704" s="78">
        <f t="shared" si="129"/>
        <v>0</v>
      </c>
    </row>
    <row r="705" spans="1:38">
      <c r="A705" s="81"/>
      <c r="B705" s="82"/>
      <c r="C705" s="101"/>
      <c r="D705" s="101"/>
      <c r="E705" s="161"/>
      <c r="F705" s="187"/>
      <c r="G705" s="187"/>
      <c r="H705" s="69"/>
      <c r="I705" s="70" t="e">
        <f>VLOOKUP(H705,CARGOS!$A$2:$C$21,2,FALSE)</f>
        <v>#N/A</v>
      </c>
      <c r="J705" s="71" t="e">
        <f>VLOOKUP(H705,CARGOS!$A$2:$C$21,3,FALSE)</f>
        <v>#N/A</v>
      </c>
      <c r="K705" s="72"/>
      <c r="L705" s="73"/>
      <c r="M705" s="73">
        <f t="shared" si="121"/>
        <v>0</v>
      </c>
      <c r="N705" s="74"/>
      <c r="O705" s="75">
        <f t="shared" si="130"/>
        <v>0</v>
      </c>
      <c r="P705" s="76">
        <f t="shared" si="126"/>
        <v>0</v>
      </c>
      <c r="Q705" s="77">
        <f t="shared" si="124"/>
        <v>0</v>
      </c>
      <c r="R705" s="77">
        <f t="shared" si="124"/>
        <v>0</v>
      </c>
      <c r="S705" s="77">
        <f t="shared" si="124"/>
        <v>0</v>
      </c>
      <c r="T705" s="77">
        <f t="shared" si="124"/>
        <v>0</v>
      </c>
      <c r="U705" s="77">
        <f t="shared" si="124"/>
        <v>0</v>
      </c>
      <c r="V705" s="77">
        <f t="shared" si="124"/>
        <v>0</v>
      </c>
      <c r="W705" s="77">
        <f t="shared" si="124"/>
        <v>0</v>
      </c>
      <c r="X705" s="77">
        <f t="shared" si="124"/>
        <v>0</v>
      </c>
      <c r="Y705" s="77">
        <f t="shared" si="124"/>
        <v>0</v>
      </c>
      <c r="Z705" s="77">
        <f t="shared" si="124"/>
        <v>0</v>
      </c>
      <c r="AA705" s="77">
        <f t="shared" si="125"/>
        <v>0</v>
      </c>
      <c r="AB705" s="77">
        <f t="shared" si="125"/>
        <v>0</v>
      </c>
      <c r="AC705" s="77">
        <f t="shared" si="125"/>
        <v>0</v>
      </c>
      <c r="AD705" s="77">
        <f t="shared" si="125"/>
        <v>0</v>
      </c>
      <c r="AE705" s="77">
        <f t="shared" si="125"/>
        <v>0</v>
      </c>
      <c r="AF705" s="77">
        <f t="shared" si="125"/>
        <v>0</v>
      </c>
      <c r="AG705" s="77">
        <f t="shared" si="125"/>
        <v>0</v>
      </c>
      <c r="AH705" s="77">
        <f t="shared" si="125"/>
        <v>0</v>
      </c>
      <c r="AI705" s="77">
        <f t="shared" si="125"/>
        <v>0</v>
      </c>
      <c r="AJ705" s="77">
        <f t="shared" si="125"/>
        <v>0</v>
      </c>
      <c r="AK705" s="77">
        <f t="shared" si="128"/>
        <v>0</v>
      </c>
      <c r="AL705" s="78">
        <f t="shared" si="129"/>
        <v>0</v>
      </c>
    </row>
    <row r="706" spans="1:38">
      <c r="A706" s="81"/>
      <c r="B706" s="82"/>
      <c r="C706" s="101"/>
      <c r="D706" s="101"/>
      <c r="E706" s="161"/>
      <c r="F706" s="187"/>
      <c r="G706" s="187"/>
      <c r="H706" s="69"/>
      <c r="I706" s="70" t="e">
        <f>VLOOKUP(H706,CARGOS!$A$2:$C$21,2,FALSE)</f>
        <v>#N/A</v>
      </c>
      <c r="J706" s="71" t="e">
        <f>VLOOKUP(H706,CARGOS!$A$2:$C$21,3,FALSE)</f>
        <v>#N/A</v>
      </c>
      <c r="K706" s="72"/>
      <c r="L706" s="73"/>
      <c r="M706" s="73">
        <f t="shared" si="121"/>
        <v>0</v>
      </c>
      <c r="N706" s="74"/>
      <c r="O706" s="75">
        <f t="shared" si="130"/>
        <v>0</v>
      </c>
      <c r="P706" s="76">
        <f t="shared" si="126"/>
        <v>0</v>
      </c>
      <c r="Q706" s="77">
        <f t="shared" si="124"/>
        <v>0</v>
      </c>
      <c r="R706" s="77">
        <f t="shared" si="124"/>
        <v>0</v>
      </c>
      <c r="S706" s="77">
        <f t="shared" si="124"/>
        <v>0</v>
      </c>
      <c r="T706" s="77">
        <f t="shared" si="124"/>
        <v>0</v>
      </c>
      <c r="U706" s="77">
        <f t="shared" si="124"/>
        <v>0</v>
      </c>
      <c r="V706" s="77">
        <f t="shared" si="124"/>
        <v>0</v>
      </c>
      <c r="W706" s="77">
        <f t="shared" si="124"/>
        <v>0</v>
      </c>
      <c r="X706" s="77">
        <f t="shared" si="124"/>
        <v>0</v>
      </c>
      <c r="Y706" s="77">
        <f t="shared" si="124"/>
        <v>0</v>
      </c>
      <c r="Z706" s="77">
        <f t="shared" si="124"/>
        <v>0</v>
      </c>
      <c r="AA706" s="77">
        <f t="shared" si="125"/>
        <v>0</v>
      </c>
      <c r="AB706" s="77">
        <f t="shared" si="125"/>
        <v>0</v>
      </c>
      <c r="AC706" s="77">
        <f t="shared" si="125"/>
        <v>0</v>
      </c>
      <c r="AD706" s="77">
        <f t="shared" si="125"/>
        <v>0</v>
      </c>
      <c r="AE706" s="77">
        <f t="shared" si="125"/>
        <v>0</v>
      </c>
      <c r="AF706" s="77">
        <f t="shared" si="125"/>
        <v>0</v>
      </c>
      <c r="AG706" s="77">
        <f t="shared" si="125"/>
        <v>0</v>
      </c>
      <c r="AH706" s="77">
        <f t="shared" si="125"/>
        <v>0</v>
      </c>
      <c r="AI706" s="77">
        <f t="shared" si="125"/>
        <v>0</v>
      </c>
      <c r="AJ706" s="77">
        <f t="shared" si="125"/>
        <v>0</v>
      </c>
      <c r="AK706" s="77">
        <f t="shared" si="128"/>
        <v>0</v>
      </c>
      <c r="AL706" s="78">
        <f t="shared" si="129"/>
        <v>0</v>
      </c>
    </row>
    <row r="707" spans="1:38">
      <c r="A707" s="81"/>
      <c r="B707" s="82"/>
      <c r="C707" s="101"/>
      <c r="D707" s="101"/>
      <c r="E707" s="161"/>
      <c r="F707" s="187"/>
      <c r="G707" s="187"/>
      <c r="H707" s="69"/>
      <c r="I707" s="70" t="e">
        <f>VLOOKUP(H707,CARGOS!$A$2:$C$21,2,FALSE)</f>
        <v>#N/A</v>
      </c>
      <c r="J707" s="71" t="e">
        <f>VLOOKUP(H707,CARGOS!$A$2:$C$21,3,FALSE)</f>
        <v>#N/A</v>
      </c>
      <c r="K707" s="72"/>
      <c r="L707" s="73"/>
      <c r="M707" s="73">
        <f t="shared" si="121"/>
        <v>0</v>
      </c>
      <c r="N707" s="74"/>
      <c r="O707" s="75">
        <f t="shared" si="130"/>
        <v>0</v>
      </c>
      <c r="P707" s="76">
        <f t="shared" si="126"/>
        <v>0</v>
      </c>
      <c r="Q707" s="77">
        <f t="shared" si="124"/>
        <v>0</v>
      </c>
      <c r="R707" s="77">
        <f t="shared" si="124"/>
        <v>0</v>
      </c>
      <c r="S707" s="77">
        <f t="shared" si="124"/>
        <v>0</v>
      </c>
      <c r="T707" s="77">
        <f t="shared" si="124"/>
        <v>0</v>
      </c>
      <c r="U707" s="77">
        <f t="shared" si="124"/>
        <v>0</v>
      </c>
      <c r="V707" s="77">
        <f t="shared" si="124"/>
        <v>0</v>
      </c>
      <c r="W707" s="77">
        <f t="shared" si="124"/>
        <v>0</v>
      </c>
      <c r="X707" s="77">
        <f t="shared" si="124"/>
        <v>0</v>
      </c>
      <c r="Y707" s="77">
        <f t="shared" si="124"/>
        <v>0</v>
      </c>
      <c r="Z707" s="77">
        <f t="shared" si="124"/>
        <v>0</v>
      </c>
      <c r="AA707" s="77">
        <f t="shared" si="125"/>
        <v>0</v>
      </c>
      <c r="AB707" s="77">
        <f t="shared" si="125"/>
        <v>0</v>
      </c>
      <c r="AC707" s="77">
        <f t="shared" si="125"/>
        <v>0</v>
      </c>
      <c r="AD707" s="77">
        <f t="shared" si="125"/>
        <v>0</v>
      </c>
      <c r="AE707" s="77">
        <f t="shared" si="125"/>
        <v>0</v>
      </c>
      <c r="AF707" s="77">
        <f t="shared" si="125"/>
        <v>0</v>
      </c>
      <c r="AG707" s="77">
        <f t="shared" si="125"/>
        <v>0</v>
      </c>
      <c r="AH707" s="77">
        <f t="shared" si="125"/>
        <v>0</v>
      </c>
      <c r="AI707" s="77">
        <f t="shared" si="125"/>
        <v>0</v>
      </c>
      <c r="AJ707" s="77">
        <f t="shared" si="125"/>
        <v>0</v>
      </c>
      <c r="AK707" s="77">
        <f t="shared" si="128"/>
        <v>0</v>
      </c>
      <c r="AL707" s="78">
        <f t="shared" si="129"/>
        <v>0</v>
      </c>
    </row>
    <row r="708" spans="1:38">
      <c r="A708" s="81"/>
      <c r="B708" s="82"/>
      <c r="C708" s="101"/>
      <c r="D708" s="101"/>
      <c r="E708" s="161"/>
      <c r="F708" s="187"/>
      <c r="G708" s="187"/>
      <c r="H708" s="69"/>
      <c r="I708" s="70" t="e">
        <f>VLOOKUP(H708,CARGOS!$A$2:$C$21,2,FALSE)</f>
        <v>#N/A</v>
      </c>
      <c r="J708" s="71" t="e">
        <f>VLOOKUP(H708,CARGOS!$A$2:$C$21,3,FALSE)</f>
        <v>#N/A</v>
      </c>
      <c r="K708" s="72"/>
      <c r="L708" s="73"/>
      <c r="M708" s="73">
        <f t="shared" si="121"/>
        <v>0</v>
      </c>
      <c r="N708" s="74"/>
      <c r="O708" s="75">
        <f t="shared" si="130"/>
        <v>0</v>
      </c>
      <c r="P708" s="76">
        <f t="shared" si="126"/>
        <v>0</v>
      </c>
      <c r="Q708" s="77">
        <f t="shared" si="124"/>
        <v>0</v>
      </c>
      <c r="R708" s="77">
        <f t="shared" si="124"/>
        <v>0</v>
      </c>
      <c r="S708" s="77">
        <f t="shared" si="124"/>
        <v>0</v>
      </c>
      <c r="T708" s="77">
        <f t="shared" si="124"/>
        <v>0</v>
      </c>
      <c r="U708" s="77">
        <f t="shared" si="124"/>
        <v>0</v>
      </c>
      <c r="V708" s="77">
        <f t="shared" si="124"/>
        <v>0</v>
      </c>
      <c r="W708" s="77">
        <f t="shared" si="124"/>
        <v>0</v>
      </c>
      <c r="X708" s="77">
        <f t="shared" si="124"/>
        <v>0</v>
      </c>
      <c r="Y708" s="77">
        <f t="shared" si="124"/>
        <v>0</v>
      </c>
      <c r="Z708" s="77">
        <f t="shared" si="124"/>
        <v>0</v>
      </c>
      <c r="AA708" s="77">
        <f t="shared" si="125"/>
        <v>0</v>
      </c>
      <c r="AB708" s="77">
        <f t="shared" si="125"/>
        <v>0</v>
      </c>
      <c r="AC708" s="77">
        <f t="shared" si="125"/>
        <v>0</v>
      </c>
      <c r="AD708" s="77">
        <f t="shared" si="125"/>
        <v>0</v>
      </c>
      <c r="AE708" s="77">
        <f t="shared" si="125"/>
        <v>0</v>
      </c>
      <c r="AF708" s="77">
        <f t="shared" si="125"/>
        <v>0</v>
      </c>
      <c r="AG708" s="77">
        <f t="shared" si="125"/>
        <v>0</v>
      </c>
      <c r="AH708" s="77">
        <f t="shared" si="125"/>
        <v>0</v>
      </c>
      <c r="AI708" s="77">
        <f t="shared" si="125"/>
        <v>0</v>
      </c>
      <c r="AJ708" s="77">
        <f t="shared" si="125"/>
        <v>0</v>
      </c>
      <c r="AK708" s="77">
        <f t="shared" si="128"/>
        <v>0</v>
      </c>
      <c r="AL708" s="78">
        <f t="shared" si="129"/>
        <v>0</v>
      </c>
    </row>
    <row r="709" spans="1:38">
      <c r="A709" s="81"/>
      <c r="B709" s="82"/>
      <c r="C709" s="101"/>
      <c r="D709" s="101"/>
      <c r="E709" s="161"/>
      <c r="F709" s="187"/>
      <c r="G709" s="187"/>
      <c r="H709" s="69"/>
      <c r="I709" s="70" t="e">
        <f>VLOOKUP(H709,CARGOS!$A$2:$C$21,2,FALSE)</f>
        <v>#N/A</v>
      </c>
      <c r="J709" s="71" t="e">
        <f>VLOOKUP(H709,CARGOS!$A$2:$C$21,3,FALSE)</f>
        <v>#N/A</v>
      </c>
      <c r="K709" s="72"/>
      <c r="L709" s="73"/>
      <c r="M709" s="73">
        <f t="shared" si="121"/>
        <v>0</v>
      </c>
      <c r="N709" s="74"/>
      <c r="O709" s="75">
        <f t="shared" si="130"/>
        <v>0</v>
      </c>
      <c r="P709" s="76">
        <f t="shared" si="126"/>
        <v>0</v>
      </c>
      <c r="Q709" s="77">
        <f t="shared" si="124"/>
        <v>0</v>
      </c>
      <c r="R709" s="77">
        <f t="shared" si="124"/>
        <v>0</v>
      </c>
      <c r="S709" s="77">
        <f t="shared" si="124"/>
        <v>0</v>
      </c>
      <c r="T709" s="77">
        <f t="shared" si="124"/>
        <v>0</v>
      </c>
      <c r="U709" s="77">
        <f t="shared" si="124"/>
        <v>0</v>
      </c>
      <c r="V709" s="77">
        <f t="shared" si="124"/>
        <v>0</v>
      </c>
      <c r="W709" s="77">
        <f t="shared" si="124"/>
        <v>0</v>
      </c>
      <c r="X709" s="77">
        <f t="shared" si="124"/>
        <v>0</v>
      </c>
      <c r="Y709" s="77">
        <f t="shared" si="124"/>
        <v>0</v>
      </c>
      <c r="Z709" s="77">
        <f t="shared" si="124"/>
        <v>0</v>
      </c>
      <c r="AA709" s="77">
        <f t="shared" si="125"/>
        <v>0</v>
      </c>
      <c r="AB709" s="77">
        <f t="shared" si="125"/>
        <v>0</v>
      </c>
      <c r="AC709" s="77">
        <f t="shared" si="125"/>
        <v>0</v>
      </c>
      <c r="AD709" s="77">
        <f t="shared" si="125"/>
        <v>0</v>
      </c>
      <c r="AE709" s="77">
        <f t="shared" si="125"/>
        <v>0</v>
      </c>
      <c r="AF709" s="77">
        <f t="shared" si="125"/>
        <v>0</v>
      </c>
      <c r="AG709" s="77">
        <f t="shared" si="125"/>
        <v>0</v>
      </c>
      <c r="AH709" s="77">
        <f t="shared" si="125"/>
        <v>0</v>
      </c>
      <c r="AI709" s="77">
        <f t="shared" si="125"/>
        <v>0</v>
      </c>
      <c r="AJ709" s="77">
        <f t="shared" si="125"/>
        <v>0</v>
      </c>
      <c r="AK709" s="77">
        <f t="shared" si="128"/>
        <v>0</v>
      </c>
      <c r="AL709" s="78">
        <f t="shared" si="129"/>
        <v>0</v>
      </c>
    </row>
    <row r="710" spans="1:38">
      <c r="A710" s="81"/>
      <c r="B710" s="82"/>
      <c r="C710" s="101"/>
      <c r="D710" s="101"/>
      <c r="E710" s="161"/>
      <c r="F710" s="187"/>
      <c r="G710" s="187"/>
      <c r="H710" s="69"/>
      <c r="I710" s="70" t="e">
        <f>VLOOKUP(H710,CARGOS!$A$2:$C$21,2,FALSE)</f>
        <v>#N/A</v>
      </c>
      <c r="J710" s="71" t="e">
        <f>VLOOKUP(H710,CARGOS!$A$2:$C$21,3,FALSE)</f>
        <v>#N/A</v>
      </c>
      <c r="K710" s="72"/>
      <c r="L710" s="73"/>
      <c r="M710" s="73">
        <f t="shared" si="121"/>
        <v>0</v>
      </c>
      <c r="N710" s="74"/>
      <c r="O710" s="75">
        <f t="shared" si="130"/>
        <v>0</v>
      </c>
      <c r="P710" s="76">
        <f t="shared" si="126"/>
        <v>0</v>
      </c>
      <c r="Q710" s="77">
        <f t="shared" si="124"/>
        <v>0</v>
      </c>
      <c r="R710" s="77">
        <f t="shared" si="124"/>
        <v>0</v>
      </c>
      <c r="S710" s="77">
        <f t="shared" si="124"/>
        <v>0</v>
      </c>
      <c r="T710" s="77">
        <f t="shared" si="124"/>
        <v>0</v>
      </c>
      <c r="U710" s="77">
        <f t="shared" si="124"/>
        <v>0</v>
      </c>
      <c r="V710" s="77">
        <f t="shared" si="124"/>
        <v>0</v>
      </c>
      <c r="W710" s="77">
        <f t="shared" si="124"/>
        <v>0</v>
      </c>
      <c r="X710" s="77">
        <f t="shared" si="124"/>
        <v>0</v>
      </c>
      <c r="Y710" s="77">
        <f t="shared" si="124"/>
        <v>0</v>
      </c>
      <c r="Z710" s="77">
        <f t="shared" si="124"/>
        <v>0</v>
      </c>
      <c r="AA710" s="77">
        <f t="shared" si="125"/>
        <v>0</v>
      </c>
      <c r="AB710" s="77">
        <f t="shared" si="125"/>
        <v>0</v>
      </c>
      <c r="AC710" s="77">
        <f t="shared" si="125"/>
        <v>0</v>
      </c>
      <c r="AD710" s="77">
        <f t="shared" si="125"/>
        <v>0</v>
      </c>
      <c r="AE710" s="77">
        <f t="shared" si="125"/>
        <v>0</v>
      </c>
      <c r="AF710" s="77">
        <f t="shared" si="125"/>
        <v>0</v>
      </c>
      <c r="AG710" s="77">
        <f t="shared" si="125"/>
        <v>0</v>
      </c>
      <c r="AH710" s="77">
        <f t="shared" si="125"/>
        <v>0</v>
      </c>
      <c r="AI710" s="77">
        <f t="shared" si="125"/>
        <v>0</v>
      </c>
      <c r="AJ710" s="77">
        <f t="shared" si="125"/>
        <v>0</v>
      </c>
      <c r="AK710" s="77">
        <f t="shared" si="128"/>
        <v>0</v>
      </c>
      <c r="AL710" s="78">
        <f t="shared" si="129"/>
        <v>0</v>
      </c>
    </row>
    <row r="711" spans="1:38">
      <c r="A711" s="81"/>
      <c r="B711" s="82"/>
      <c r="C711" s="101"/>
      <c r="D711" s="101"/>
      <c r="E711" s="161"/>
      <c r="F711" s="187"/>
      <c r="G711" s="187"/>
      <c r="H711" s="69"/>
      <c r="I711" s="70" t="e">
        <f>VLOOKUP(H711,CARGOS!$A$2:$C$21,2,FALSE)</f>
        <v>#N/A</v>
      </c>
      <c r="J711" s="71" t="e">
        <f>VLOOKUP(H711,CARGOS!$A$2:$C$21,3,FALSE)</f>
        <v>#N/A</v>
      </c>
      <c r="K711" s="72"/>
      <c r="L711" s="73"/>
      <c r="M711" s="73">
        <f t="shared" si="121"/>
        <v>0</v>
      </c>
      <c r="N711" s="74"/>
      <c r="O711" s="75">
        <f t="shared" si="130"/>
        <v>0</v>
      </c>
      <c r="P711" s="76">
        <f t="shared" si="126"/>
        <v>0</v>
      </c>
      <c r="Q711" s="77">
        <f t="shared" si="124"/>
        <v>0</v>
      </c>
      <c r="R711" s="77">
        <f t="shared" si="124"/>
        <v>0</v>
      </c>
      <c r="S711" s="77">
        <f t="shared" si="124"/>
        <v>0</v>
      </c>
      <c r="T711" s="77">
        <f t="shared" si="124"/>
        <v>0</v>
      </c>
      <c r="U711" s="77">
        <f t="shared" si="124"/>
        <v>0</v>
      </c>
      <c r="V711" s="77">
        <f t="shared" si="124"/>
        <v>0</v>
      </c>
      <c r="W711" s="77">
        <f t="shared" si="124"/>
        <v>0</v>
      </c>
      <c r="X711" s="77">
        <f t="shared" si="124"/>
        <v>0</v>
      </c>
      <c r="Y711" s="77">
        <f t="shared" si="124"/>
        <v>0</v>
      </c>
      <c r="Z711" s="77">
        <f t="shared" si="124"/>
        <v>0</v>
      </c>
      <c r="AA711" s="77">
        <f t="shared" si="125"/>
        <v>0</v>
      </c>
      <c r="AB711" s="77">
        <f t="shared" si="125"/>
        <v>0</v>
      </c>
      <c r="AC711" s="77">
        <f t="shared" si="125"/>
        <v>0</v>
      </c>
      <c r="AD711" s="77">
        <f t="shared" si="125"/>
        <v>0</v>
      </c>
      <c r="AE711" s="77">
        <f t="shared" si="125"/>
        <v>0</v>
      </c>
      <c r="AF711" s="77">
        <f t="shared" si="125"/>
        <v>0</v>
      </c>
      <c r="AG711" s="77">
        <f t="shared" si="125"/>
        <v>0</v>
      </c>
      <c r="AH711" s="77">
        <f t="shared" si="125"/>
        <v>0</v>
      </c>
      <c r="AI711" s="77">
        <f t="shared" si="125"/>
        <v>0</v>
      </c>
      <c r="AJ711" s="77">
        <f t="shared" si="125"/>
        <v>0</v>
      </c>
      <c r="AK711" s="77">
        <f t="shared" si="128"/>
        <v>0</v>
      </c>
      <c r="AL711" s="78">
        <f t="shared" si="129"/>
        <v>0</v>
      </c>
    </row>
    <row r="712" spans="1:38">
      <c r="A712" s="81"/>
      <c r="B712" s="82"/>
      <c r="C712" s="101"/>
      <c r="D712" s="101"/>
      <c r="E712" s="161"/>
      <c r="F712" s="187"/>
      <c r="G712" s="187"/>
      <c r="H712" s="69"/>
      <c r="I712" s="70" t="e">
        <f>VLOOKUP(H712,CARGOS!$A$2:$C$21,2,FALSE)</f>
        <v>#N/A</v>
      </c>
      <c r="J712" s="71" t="e">
        <f>VLOOKUP(H712,CARGOS!$A$2:$C$21,3,FALSE)</f>
        <v>#N/A</v>
      </c>
      <c r="K712" s="72"/>
      <c r="L712" s="73"/>
      <c r="M712" s="73">
        <f t="shared" si="121"/>
        <v>0</v>
      </c>
      <c r="N712" s="74"/>
      <c r="O712" s="75">
        <f t="shared" si="130"/>
        <v>0</v>
      </c>
      <c r="P712" s="76">
        <f t="shared" si="126"/>
        <v>0</v>
      </c>
      <c r="Q712" s="77">
        <f t="shared" si="124"/>
        <v>0</v>
      </c>
      <c r="R712" s="77">
        <f t="shared" si="124"/>
        <v>0</v>
      </c>
      <c r="S712" s="77">
        <f t="shared" si="124"/>
        <v>0</v>
      </c>
      <c r="T712" s="77">
        <f t="shared" si="124"/>
        <v>0</v>
      </c>
      <c r="U712" s="77">
        <f t="shared" si="124"/>
        <v>0</v>
      </c>
      <c r="V712" s="77">
        <f t="shared" si="124"/>
        <v>0</v>
      </c>
      <c r="W712" s="77">
        <f t="shared" si="124"/>
        <v>0</v>
      </c>
      <c r="X712" s="77">
        <f t="shared" si="124"/>
        <v>0</v>
      </c>
      <c r="Y712" s="77">
        <f t="shared" si="124"/>
        <v>0</v>
      </c>
      <c r="Z712" s="77">
        <f t="shared" si="124"/>
        <v>0</v>
      </c>
      <c r="AA712" s="77">
        <f t="shared" si="125"/>
        <v>0</v>
      </c>
      <c r="AB712" s="77">
        <f t="shared" si="125"/>
        <v>0</v>
      </c>
      <c r="AC712" s="77">
        <f t="shared" si="125"/>
        <v>0</v>
      </c>
      <c r="AD712" s="77">
        <f t="shared" si="125"/>
        <v>0</v>
      </c>
      <c r="AE712" s="77">
        <f t="shared" si="125"/>
        <v>0</v>
      </c>
      <c r="AF712" s="77">
        <f t="shared" si="125"/>
        <v>0</v>
      </c>
      <c r="AG712" s="77">
        <f t="shared" si="125"/>
        <v>0</v>
      </c>
      <c r="AH712" s="77">
        <f t="shared" si="125"/>
        <v>0</v>
      </c>
      <c r="AI712" s="77">
        <f t="shared" si="125"/>
        <v>0</v>
      </c>
      <c r="AJ712" s="77">
        <f t="shared" si="125"/>
        <v>0</v>
      </c>
      <c r="AK712" s="77">
        <f t="shared" si="128"/>
        <v>0</v>
      </c>
      <c r="AL712" s="78">
        <f t="shared" si="129"/>
        <v>0</v>
      </c>
    </row>
    <row r="713" spans="1:38">
      <c r="A713" s="81"/>
      <c r="B713" s="82"/>
      <c r="C713" s="101"/>
      <c r="D713" s="101"/>
      <c r="E713" s="161"/>
      <c r="F713" s="187"/>
      <c r="G713" s="187"/>
      <c r="H713" s="69"/>
      <c r="I713" s="70" t="e">
        <f>VLOOKUP(H713,CARGOS!$A$2:$C$21,2,FALSE)</f>
        <v>#N/A</v>
      </c>
      <c r="J713" s="71" t="e">
        <f>VLOOKUP(H713,CARGOS!$A$2:$C$21,3,FALSE)</f>
        <v>#N/A</v>
      </c>
      <c r="K713" s="72"/>
      <c r="L713" s="73"/>
      <c r="M713" s="73">
        <f t="shared" si="121"/>
        <v>0</v>
      </c>
      <c r="N713" s="74"/>
      <c r="O713" s="75">
        <f t="shared" si="130"/>
        <v>0</v>
      </c>
      <c r="P713" s="76">
        <f t="shared" si="126"/>
        <v>0</v>
      </c>
      <c r="Q713" s="77">
        <f t="shared" si="124"/>
        <v>0</v>
      </c>
      <c r="R713" s="77">
        <f t="shared" si="124"/>
        <v>0</v>
      </c>
      <c r="S713" s="77">
        <f t="shared" si="124"/>
        <v>0</v>
      </c>
      <c r="T713" s="77">
        <f t="shared" si="124"/>
        <v>0</v>
      </c>
      <c r="U713" s="77">
        <f t="shared" si="124"/>
        <v>0</v>
      </c>
      <c r="V713" s="77">
        <f t="shared" si="124"/>
        <v>0</v>
      </c>
      <c r="W713" s="77">
        <f t="shared" si="124"/>
        <v>0</v>
      </c>
      <c r="X713" s="77">
        <f t="shared" si="124"/>
        <v>0</v>
      </c>
      <c r="Y713" s="77">
        <f t="shared" si="124"/>
        <v>0</v>
      </c>
      <c r="Z713" s="77">
        <f t="shared" si="124"/>
        <v>0</v>
      </c>
      <c r="AA713" s="77">
        <f t="shared" si="125"/>
        <v>0</v>
      </c>
      <c r="AB713" s="77">
        <f t="shared" si="125"/>
        <v>0</v>
      </c>
      <c r="AC713" s="77">
        <f t="shared" si="125"/>
        <v>0</v>
      </c>
      <c r="AD713" s="77">
        <f t="shared" si="125"/>
        <v>0</v>
      </c>
      <c r="AE713" s="77">
        <f t="shared" si="125"/>
        <v>0</v>
      </c>
      <c r="AF713" s="77">
        <f t="shared" si="125"/>
        <v>0</v>
      </c>
      <c r="AG713" s="77">
        <f t="shared" si="125"/>
        <v>0</v>
      </c>
      <c r="AH713" s="77">
        <f t="shared" si="125"/>
        <v>0</v>
      </c>
      <c r="AI713" s="77">
        <f t="shared" si="125"/>
        <v>0</v>
      </c>
      <c r="AJ713" s="77">
        <f t="shared" si="125"/>
        <v>0</v>
      </c>
      <c r="AK713" s="77">
        <f t="shared" si="128"/>
        <v>0</v>
      </c>
      <c r="AL713" s="78">
        <f t="shared" si="129"/>
        <v>0</v>
      </c>
    </row>
    <row r="714" spans="1:38">
      <c r="A714" s="81"/>
      <c r="B714" s="82"/>
      <c r="C714" s="101"/>
      <c r="D714" s="101"/>
      <c r="E714" s="164"/>
      <c r="F714" s="188"/>
      <c r="G714" s="188"/>
      <c r="H714" s="69"/>
      <c r="I714" s="70" t="e">
        <f>VLOOKUP(H714,CARGOS!$A$2:$C$21,2,FALSE)</f>
        <v>#N/A</v>
      </c>
      <c r="J714" s="71" t="e">
        <f>VLOOKUP(H714,CARGOS!$A$2:$C$21,3,FALSE)</f>
        <v>#N/A</v>
      </c>
      <c r="K714" s="72"/>
      <c r="L714" s="73"/>
      <c r="M714" s="73">
        <f t="shared" si="121"/>
        <v>0</v>
      </c>
      <c r="N714" s="74"/>
      <c r="O714" s="75">
        <f t="shared" si="130"/>
        <v>0</v>
      </c>
      <c r="P714" s="76">
        <f t="shared" si="126"/>
        <v>0</v>
      </c>
      <c r="Q714" s="77">
        <f t="shared" si="124"/>
        <v>0</v>
      </c>
      <c r="R714" s="77">
        <f t="shared" si="124"/>
        <v>0</v>
      </c>
      <c r="S714" s="77">
        <f t="shared" si="124"/>
        <v>0</v>
      </c>
      <c r="T714" s="77">
        <f t="shared" si="124"/>
        <v>0</v>
      </c>
      <c r="U714" s="77">
        <f t="shared" si="124"/>
        <v>0</v>
      </c>
      <c r="V714" s="77">
        <f t="shared" ref="Q714:Z732" si="131">IF($H714=V$5,$K714*$O714,0)</f>
        <v>0</v>
      </c>
      <c r="W714" s="77">
        <f t="shared" si="131"/>
        <v>0</v>
      </c>
      <c r="X714" s="77">
        <f t="shared" si="131"/>
        <v>0</v>
      </c>
      <c r="Y714" s="77">
        <f t="shared" si="131"/>
        <v>0</v>
      </c>
      <c r="Z714" s="77">
        <f t="shared" si="131"/>
        <v>0</v>
      </c>
      <c r="AA714" s="77">
        <f t="shared" si="125"/>
        <v>0</v>
      </c>
      <c r="AB714" s="77">
        <f t="shared" si="125"/>
        <v>0</v>
      </c>
      <c r="AC714" s="77">
        <f t="shared" si="125"/>
        <v>0</v>
      </c>
      <c r="AD714" s="77">
        <f t="shared" si="125"/>
        <v>0</v>
      </c>
      <c r="AE714" s="77">
        <f t="shared" si="125"/>
        <v>0</v>
      </c>
      <c r="AF714" s="77">
        <f t="shared" si="125"/>
        <v>0</v>
      </c>
      <c r="AG714" s="77">
        <f t="shared" ref="AA714:AJ732" si="132">IF($H714=AG$5,$K714*$O714,0)</f>
        <v>0</v>
      </c>
      <c r="AH714" s="77">
        <f t="shared" si="132"/>
        <v>0</v>
      </c>
      <c r="AI714" s="77">
        <f t="shared" si="132"/>
        <v>0</v>
      </c>
      <c r="AJ714" s="77">
        <f t="shared" si="132"/>
        <v>0</v>
      </c>
      <c r="AK714" s="77">
        <f t="shared" si="128"/>
        <v>0</v>
      </c>
      <c r="AL714" s="78">
        <f t="shared" si="129"/>
        <v>0</v>
      </c>
    </row>
    <row r="715" spans="1:38">
      <c r="A715" s="81"/>
      <c r="B715" s="82"/>
      <c r="C715" s="101"/>
      <c r="D715" s="101"/>
      <c r="E715" s="162"/>
      <c r="F715" s="186"/>
      <c r="G715" s="186"/>
      <c r="H715" s="69"/>
      <c r="I715" s="70" t="e">
        <f>VLOOKUP(H715,CARGOS!$A$2:$C$21,2,FALSE)</f>
        <v>#N/A</v>
      </c>
      <c r="J715" s="71" t="e">
        <f>VLOOKUP(H715,CARGOS!$A$2:$C$21,3,FALSE)</f>
        <v>#N/A</v>
      </c>
      <c r="K715" s="72"/>
      <c r="L715" s="73"/>
      <c r="M715" s="73">
        <f t="shared" si="121"/>
        <v>0</v>
      </c>
      <c r="N715" s="74"/>
      <c r="O715" s="75">
        <f t="shared" si="130"/>
        <v>0</v>
      </c>
      <c r="P715" s="76">
        <f t="shared" si="126"/>
        <v>0</v>
      </c>
      <c r="Q715" s="77">
        <f t="shared" si="131"/>
        <v>0</v>
      </c>
      <c r="R715" s="77">
        <f t="shared" si="131"/>
        <v>0</v>
      </c>
      <c r="S715" s="77">
        <f t="shared" si="131"/>
        <v>0</v>
      </c>
      <c r="T715" s="77">
        <f t="shared" si="131"/>
        <v>0</v>
      </c>
      <c r="U715" s="77">
        <f t="shared" si="131"/>
        <v>0</v>
      </c>
      <c r="V715" s="77">
        <f t="shared" si="131"/>
        <v>0</v>
      </c>
      <c r="W715" s="77">
        <f t="shared" si="131"/>
        <v>0</v>
      </c>
      <c r="X715" s="77">
        <f t="shared" si="131"/>
        <v>0</v>
      </c>
      <c r="Y715" s="77">
        <f t="shared" si="131"/>
        <v>0</v>
      </c>
      <c r="Z715" s="77">
        <f t="shared" si="131"/>
        <v>0</v>
      </c>
      <c r="AA715" s="77">
        <f t="shared" si="132"/>
        <v>0</v>
      </c>
      <c r="AB715" s="77">
        <f t="shared" si="132"/>
        <v>0</v>
      </c>
      <c r="AC715" s="77">
        <f t="shared" si="132"/>
        <v>0</v>
      </c>
      <c r="AD715" s="77">
        <f t="shared" si="132"/>
        <v>0</v>
      </c>
      <c r="AE715" s="77">
        <f t="shared" si="132"/>
        <v>0</v>
      </c>
      <c r="AF715" s="77">
        <f t="shared" si="132"/>
        <v>0</v>
      </c>
      <c r="AG715" s="77">
        <f t="shared" si="132"/>
        <v>0</v>
      </c>
      <c r="AH715" s="77">
        <f t="shared" si="132"/>
        <v>0</v>
      </c>
      <c r="AI715" s="77">
        <f t="shared" si="132"/>
        <v>0</v>
      </c>
      <c r="AJ715" s="77">
        <f t="shared" si="132"/>
        <v>0</v>
      </c>
      <c r="AK715" s="77">
        <f t="shared" si="128"/>
        <v>0</v>
      </c>
      <c r="AL715" s="78">
        <f t="shared" si="129"/>
        <v>0</v>
      </c>
    </row>
    <row r="716" spans="1:38">
      <c r="A716" s="81"/>
      <c r="B716" s="82"/>
      <c r="C716" s="68"/>
      <c r="D716" s="67"/>
      <c r="E716" s="162"/>
      <c r="F716" s="186"/>
      <c r="G716" s="186"/>
      <c r="H716" s="69"/>
      <c r="I716" s="70" t="e">
        <f>VLOOKUP(H716,CARGOS!$A$2:$C$21,2,FALSE)</f>
        <v>#N/A</v>
      </c>
      <c r="J716" s="71" t="e">
        <f>VLOOKUP(H716,CARGOS!$A$2:$C$21,3,FALSE)</f>
        <v>#N/A</v>
      </c>
      <c r="K716" s="72"/>
      <c r="L716" s="73"/>
      <c r="M716" s="73">
        <f t="shared" si="121"/>
        <v>0</v>
      </c>
      <c r="N716" s="74"/>
      <c r="O716" s="75">
        <f t="shared" si="130"/>
        <v>0</v>
      </c>
      <c r="P716" s="76">
        <f t="shared" si="126"/>
        <v>0</v>
      </c>
      <c r="Q716" s="77">
        <f t="shared" si="131"/>
        <v>0</v>
      </c>
      <c r="R716" s="77">
        <f t="shared" si="131"/>
        <v>0</v>
      </c>
      <c r="S716" s="77">
        <f t="shared" si="131"/>
        <v>0</v>
      </c>
      <c r="T716" s="77">
        <f t="shared" si="131"/>
        <v>0</v>
      </c>
      <c r="U716" s="77">
        <f t="shared" si="131"/>
        <v>0</v>
      </c>
      <c r="V716" s="77">
        <f t="shared" si="131"/>
        <v>0</v>
      </c>
      <c r="W716" s="77">
        <f t="shared" si="131"/>
        <v>0</v>
      </c>
      <c r="X716" s="77">
        <f t="shared" si="131"/>
        <v>0</v>
      </c>
      <c r="Y716" s="77">
        <f t="shared" si="131"/>
        <v>0</v>
      </c>
      <c r="Z716" s="77">
        <f t="shared" si="131"/>
        <v>0</v>
      </c>
      <c r="AA716" s="77">
        <f t="shared" si="132"/>
        <v>0</v>
      </c>
      <c r="AB716" s="77">
        <f t="shared" si="132"/>
        <v>0</v>
      </c>
      <c r="AC716" s="77">
        <f t="shared" si="132"/>
        <v>0</v>
      </c>
      <c r="AD716" s="77">
        <f t="shared" si="132"/>
        <v>0</v>
      </c>
      <c r="AE716" s="77">
        <f t="shared" si="132"/>
        <v>0</v>
      </c>
      <c r="AF716" s="77">
        <f t="shared" si="132"/>
        <v>0</v>
      </c>
      <c r="AG716" s="77">
        <f t="shared" si="132"/>
        <v>0</v>
      </c>
      <c r="AH716" s="77">
        <f t="shared" si="132"/>
        <v>0</v>
      </c>
      <c r="AI716" s="77">
        <f t="shared" si="132"/>
        <v>0</v>
      </c>
      <c r="AJ716" s="77">
        <f t="shared" si="132"/>
        <v>0</v>
      </c>
      <c r="AK716" s="77">
        <f t="shared" si="128"/>
        <v>0</v>
      </c>
      <c r="AL716" s="78">
        <f t="shared" si="129"/>
        <v>0</v>
      </c>
    </row>
    <row r="717" spans="1:38">
      <c r="A717" s="81"/>
      <c r="B717" s="82"/>
      <c r="C717" s="68"/>
      <c r="D717" s="67"/>
      <c r="E717" s="162"/>
      <c r="F717" s="186"/>
      <c r="G717" s="186"/>
      <c r="H717" s="69"/>
      <c r="I717" s="70" t="e">
        <f>VLOOKUP(H717,CARGOS!$A$2:$C$21,2,FALSE)</f>
        <v>#N/A</v>
      </c>
      <c r="J717" s="71" t="e">
        <f>VLOOKUP(H717,CARGOS!$A$2:$C$21,3,FALSE)</f>
        <v>#N/A</v>
      </c>
      <c r="K717" s="72"/>
      <c r="L717" s="73"/>
      <c r="M717" s="73">
        <f t="shared" si="121"/>
        <v>0</v>
      </c>
      <c r="N717" s="74"/>
      <c r="O717" s="75">
        <f t="shared" si="130"/>
        <v>0</v>
      </c>
      <c r="P717" s="76">
        <f t="shared" si="126"/>
        <v>0</v>
      </c>
      <c r="Q717" s="77">
        <f t="shared" si="131"/>
        <v>0</v>
      </c>
      <c r="R717" s="77">
        <f t="shared" si="131"/>
        <v>0</v>
      </c>
      <c r="S717" s="77">
        <f t="shared" si="131"/>
        <v>0</v>
      </c>
      <c r="T717" s="77">
        <f t="shared" si="131"/>
        <v>0</v>
      </c>
      <c r="U717" s="77">
        <f t="shared" si="131"/>
        <v>0</v>
      </c>
      <c r="V717" s="77">
        <f t="shared" si="131"/>
        <v>0</v>
      </c>
      <c r="W717" s="77">
        <f t="shared" si="131"/>
        <v>0</v>
      </c>
      <c r="X717" s="77">
        <f t="shared" si="131"/>
        <v>0</v>
      </c>
      <c r="Y717" s="77">
        <f t="shared" si="131"/>
        <v>0</v>
      </c>
      <c r="Z717" s="77">
        <f t="shared" si="131"/>
        <v>0</v>
      </c>
      <c r="AA717" s="77">
        <f t="shared" si="132"/>
        <v>0</v>
      </c>
      <c r="AB717" s="77">
        <f t="shared" si="132"/>
        <v>0</v>
      </c>
      <c r="AC717" s="77">
        <f t="shared" si="132"/>
        <v>0</v>
      </c>
      <c r="AD717" s="77">
        <f t="shared" si="132"/>
        <v>0</v>
      </c>
      <c r="AE717" s="77">
        <f t="shared" si="132"/>
        <v>0</v>
      </c>
      <c r="AF717" s="77">
        <f t="shared" si="132"/>
        <v>0</v>
      </c>
      <c r="AG717" s="77">
        <f t="shared" si="132"/>
        <v>0</v>
      </c>
      <c r="AH717" s="77">
        <f t="shared" si="132"/>
        <v>0</v>
      </c>
      <c r="AI717" s="77">
        <f t="shared" si="132"/>
        <v>0</v>
      </c>
      <c r="AJ717" s="77">
        <f t="shared" si="132"/>
        <v>0</v>
      </c>
      <c r="AK717" s="77">
        <f t="shared" si="128"/>
        <v>0</v>
      </c>
      <c r="AL717" s="78">
        <f t="shared" si="129"/>
        <v>0</v>
      </c>
    </row>
    <row r="718" spans="1:38">
      <c r="A718" s="81"/>
      <c r="B718" s="82"/>
      <c r="C718" s="68"/>
      <c r="D718" s="67"/>
      <c r="E718" s="162"/>
      <c r="F718" s="186"/>
      <c r="G718" s="186"/>
      <c r="H718" s="69"/>
      <c r="I718" s="70" t="e">
        <f>VLOOKUP(H718,CARGOS!$A$2:$C$21,2,FALSE)</f>
        <v>#N/A</v>
      </c>
      <c r="J718" s="71" t="e">
        <f>VLOOKUP(H718,CARGOS!$A$2:$C$21,3,FALSE)</f>
        <v>#N/A</v>
      </c>
      <c r="K718" s="72"/>
      <c r="L718" s="73"/>
      <c r="M718" s="73">
        <f t="shared" si="121"/>
        <v>0</v>
      </c>
      <c r="N718" s="74"/>
      <c r="O718" s="75">
        <f t="shared" si="130"/>
        <v>0</v>
      </c>
      <c r="P718" s="76">
        <f t="shared" si="126"/>
        <v>0</v>
      </c>
      <c r="Q718" s="77">
        <f t="shared" si="131"/>
        <v>0</v>
      </c>
      <c r="R718" s="77">
        <f t="shared" si="131"/>
        <v>0</v>
      </c>
      <c r="S718" s="77">
        <f t="shared" si="131"/>
        <v>0</v>
      </c>
      <c r="T718" s="77">
        <f t="shared" si="131"/>
        <v>0</v>
      </c>
      <c r="U718" s="77">
        <f t="shared" si="131"/>
        <v>0</v>
      </c>
      <c r="V718" s="77">
        <f t="shared" si="131"/>
        <v>0</v>
      </c>
      <c r="W718" s="77">
        <f t="shared" si="131"/>
        <v>0</v>
      </c>
      <c r="X718" s="77">
        <f t="shared" si="131"/>
        <v>0</v>
      </c>
      <c r="Y718" s="77">
        <f t="shared" si="131"/>
        <v>0</v>
      </c>
      <c r="Z718" s="77">
        <f t="shared" si="131"/>
        <v>0</v>
      </c>
      <c r="AA718" s="77">
        <f t="shared" si="132"/>
        <v>0</v>
      </c>
      <c r="AB718" s="77">
        <f t="shared" si="132"/>
        <v>0</v>
      </c>
      <c r="AC718" s="77">
        <f t="shared" si="132"/>
        <v>0</v>
      </c>
      <c r="AD718" s="77">
        <f t="shared" si="132"/>
        <v>0</v>
      </c>
      <c r="AE718" s="77">
        <f t="shared" si="132"/>
        <v>0</v>
      </c>
      <c r="AF718" s="77">
        <f t="shared" si="132"/>
        <v>0</v>
      </c>
      <c r="AG718" s="77">
        <f t="shared" si="132"/>
        <v>0</v>
      </c>
      <c r="AH718" s="77">
        <f t="shared" si="132"/>
        <v>0</v>
      </c>
      <c r="AI718" s="77">
        <f t="shared" si="132"/>
        <v>0</v>
      </c>
      <c r="AJ718" s="77">
        <f t="shared" si="132"/>
        <v>0</v>
      </c>
      <c r="AK718" s="77">
        <f t="shared" si="128"/>
        <v>0</v>
      </c>
      <c r="AL718" s="78">
        <f t="shared" si="129"/>
        <v>0</v>
      </c>
    </row>
    <row r="719" spans="1:38">
      <c r="A719" s="81"/>
      <c r="B719" s="82"/>
      <c r="C719" s="68"/>
      <c r="D719" s="67"/>
      <c r="E719" s="162"/>
      <c r="F719" s="186"/>
      <c r="G719" s="186"/>
      <c r="H719" s="69"/>
      <c r="I719" s="70" t="e">
        <f>VLOOKUP(H719,CARGOS!$A$2:$C$21,2,FALSE)</f>
        <v>#N/A</v>
      </c>
      <c r="J719" s="71" t="e">
        <f>VLOOKUP(H719,CARGOS!$A$2:$C$21,3,FALSE)</f>
        <v>#N/A</v>
      </c>
      <c r="K719" s="72"/>
      <c r="L719" s="73"/>
      <c r="M719" s="73">
        <f t="shared" si="121"/>
        <v>0</v>
      </c>
      <c r="N719" s="74"/>
      <c r="O719" s="75">
        <f t="shared" si="130"/>
        <v>0</v>
      </c>
      <c r="P719" s="76">
        <f t="shared" si="126"/>
        <v>0</v>
      </c>
      <c r="Q719" s="77">
        <f t="shared" si="131"/>
        <v>0</v>
      </c>
      <c r="R719" s="77">
        <f t="shared" si="131"/>
        <v>0</v>
      </c>
      <c r="S719" s="77">
        <f t="shared" si="131"/>
        <v>0</v>
      </c>
      <c r="T719" s="77">
        <f t="shared" si="131"/>
        <v>0</v>
      </c>
      <c r="U719" s="77">
        <f t="shared" si="131"/>
        <v>0</v>
      </c>
      <c r="V719" s="77">
        <f t="shared" si="131"/>
        <v>0</v>
      </c>
      <c r="W719" s="77">
        <f t="shared" si="131"/>
        <v>0</v>
      </c>
      <c r="X719" s="77">
        <f t="shared" si="131"/>
        <v>0</v>
      </c>
      <c r="Y719" s="77">
        <f t="shared" si="131"/>
        <v>0</v>
      </c>
      <c r="Z719" s="77">
        <f t="shared" si="131"/>
        <v>0</v>
      </c>
      <c r="AA719" s="77">
        <f t="shared" si="132"/>
        <v>0</v>
      </c>
      <c r="AB719" s="77">
        <f t="shared" si="132"/>
        <v>0</v>
      </c>
      <c r="AC719" s="77">
        <f t="shared" si="132"/>
        <v>0</v>
      </c>
      <c r="AD719" s="77">
        <f t="shared" si="132"/>
        <v>0</v>
      </c>
      <c r="AE719" s="77">
        <f t="shared" si="132"/>
        <v>0</v>
      </c>
      <c r="AF719" s="77">
        <f t="shared" si="132"/>
        <v>0</v>
      </c>
      <c r="AG719" s="77">
        <f t="shared" si="132"/>
        <v>0</v>
      </c>
      <c r="AH719" s="77">
        <f t="shared" si="132"/>
        <v>0</v>
      </c>
      <c r="AI719" s="77">
        <f t="shared" si="132"/>
        <v>0</v>
      </c>
      <c r="AJ719" s="77">
        <f t="shared" si="132"/>
        <v>0</v>
      </c>
      <c r="AK719" s="77">
        <f t="shared" si="128"/>
        <v>0</v>
      </c>
      <c r="AL719" s="78">
        <f t="shared" si="129"/>
        <v>0</v>
      </c>
    </row>
    <row r="720" spans="1:38">
      <c r="A720" s="81"/>
      <c r="B720" s="82"/>
      <c r="C720" s="68"/>
      <c r="D720" s="67"/>
      <c r="E720" s="162"/>
      <c r="F720" s="186"/>
      <c r="G720" s="186"/>
      <c r="H720" s="69"/>
      <c r="I720" s="70" t="e">
        <f>VLOOKUP(H720,CARGOS!$A$2:$C$21,2,FALSE)</f>
        <v>#N/A</v>
      </c>
      <c r="J720" s="71" t="e">
        <f>VLOOKUP(H720,CARGOS!$A$2:$C$21,3,FALSE)</f>
        <v>#N/A</v>
      </c>
      <c r="K720" s="72"/>
      <c r="L720" s="73"/>
      <c r="M720" s="73">
        <f t="shared" ref="M720:M726" si="133">(L720+N720)/2</f>
        <v>0</v>
      </c>
      <c r="N720" s="74"/>
      <c r="O720" s="75">
        <f t="shared" si="130"/>
        <v>0</v>
      </c>
      <c r="P720" s="76">
        <f t="shared" si="126"/>
        <v>0</v>
      </c>
      <c r="Q720" s="77">
        <f t="shared" si="131"/>
        <v>0</v>
      </c>
      <c r="R720" s="77">
        <f t="shared" si="131"/>
        <v>0</v>
      </c>
      <c r="S720" s="77">
        <f t="shared" si="131"/>
        <v>0</v>
      </c>
      <c r="T720" s="77">
        <f t="shared" si="131"/>
        <v>0</v>
      </c>
      <c r="U720" s="77">
        <f t="shared" si="131"/>
        <v>0</v>
      </c>
      <c r="V720" s="77">
        <f t="shared" si="131"/>
        <v>0</v>
      </c>
      <c r="W720" s="77">
        <f t="shared" si="131"/>
        <v>0</v>
      </c>
      <c r="X720" s="77">
        <f t="shared" si="131"/>
        <v>0</v>
      </c>
      <c r="Y720" s="77">
        <f t="shared" si="131"/>
        <v>0</v>
      </c>
      <c r="Z720" s="77">
        <f t="shared" si="131"/>
        <v>0</v>
      </c>
      <c r="AA720" s="77">
        <f t="shared" si="132"/>
        <v>0</v>
      </c>
      <c r="AB720" s="77">
        <f t="shared" si="132"/>
        <v>0</v>
      </c>
      <c r="AC720" s="77">
        <f t="shared" si="132"/>
        <v>0</v>
      </c>
      <c r="AD720" s="77">
        <f t="shared" si="132"/>
        <v>0</v>
      </c>
      <c r="AE720" s="77">
        <f t="shared" si="132"/>
        <v>0</v>
      </c>
      <c r="AF720" s="77">
        <f t="shared" si="132"/>
        <v>0</v>
      </c>
      <c r="AG720" s="77">
        <f t="shared" si="132"/>
        <v>0</v>
      </c>
      <c r="AH720" s="77">
        <f t="shared" si="132"/>
        <v>0</v>
      </c>
      <c r="AI720" s="77">
        <f t="shared" si="132"/>
        <v>0</v>
      </c>
      <c r="AJ720" s="77">
        <f t="shared" si="132"/>
        <v>0</v>
      </c>
      <c r="AK720" s="77">
        <f t="shared" si="128"/>
        <v>0</v>
      </c>
      <c r="AL720" s="78">
        <f t="shared" si="129"/>
        <v>0</v>
      </c>
    </row>
    <row r="721" spans="1:91">
      <c r="A721" s="81"/>
      <c r="B721" s="82"/>
      <c r="C721" s="68"/>
      <c r="D721" s="67"/>
      <c r="E721" s="162"/>
      <c r="F721" s="186"/>
      <c r="G721" s="186"/>
      <c r="H721" s="69"/>
      <c r="I721" s="70" t="e">
        <f>VLOOKUP(H721,CARGOS!$A$2:$C$21,2,FALSE)</f>
        <v>#N/A</v>
      </c>
      <c r="J721" s="71" t="e">
        <f>VLOOKUP(H721,CARGOS!$A$2:$C$21,3,FALSE)</f>
        <v>#N/A</v>
      </c>
      <c r="K721" s="72"/>
      <c r="L721" s="73"/>
      <c r="M721" s="73">
        <f t="shared" si="133"/>
        <v>0</v>
      </c>
      <c r="N721" s="74"/>
      <c r="O721" s="75">
        <f t="shared" si="130"/>
        <v>0</v>
      </c>
      <c r="P721" s="76">
        <f t="shared" si="126"/>
        <v>0</v>
      </c>
      <c r="Q721" s="77">
        <f t="shared" si="131"/>
        <v>0</v>
      </c>
      <c r="R721" s="77">
        <f t="shared" si="131"/>
        <v>0</v>
      </c>
      <c r="S721" s="77">
        <f t="shared" si="131"/>
        <v>0</v>
      </c>
      <c r="T721" s="77">
        <f t="shared" si="131"/>
        <v>0</v>
      </c>
      <c r="U721" s="77">
        <f t="shared" si="131"/>
        <v>0</v>
      </c>
      <c r="V721" s="77">
        <f t="shared" si="131"/>
        <v>0</v>
      </c>
      <c r="W721" s="77">
        <f t="shared" si="131"/>
        <v>0</v>
      </c>
      <c r="X721" s="77">
        <f t="shared" si="131"/>
        <v>0</v>
      </c>
      <c r="Y721" s="77">
        <f t="shared" si="131"/>
        <v>0</v>
      </c>
      <c r="Z721" s="77">
        <f t="shared" si="131"/>
        <v>0</v>
      </c>
      <c r="AA721" s="77">
        <f t="shared" si="132"/>
        <v>0</v>
      </c>
      <c r="AB721" s="77">
        <f t="shared" si="132"/>
        <v>0</v>
      </c>
      <c r="AC721" s="77">
        <f t="shared" si="132"/>
        <v>0</v>
      </c>
      <c r="AD721" s="77">
        <f t="shared" si="132"/>
        <v>0</v>
      </c>
      <c r="AE721" s="77">
        <f t="shared" si="132"/>
        <v>0</v>
      </c>
      <c r="AF721" s="77">
        <f t="shared" si="132"/>
        <v>0</v>
      </c>
      <c r="AG721" s="77">
        <f t="shared" si="132"/>
        <v>0</v>
      </c>
      <c r="AH721" s="77">
        <f t="shared" si="132"/>
        <v>0</v>
      </c>
      <c r="AI721" s="77">
        <f t="shared" si="132"/>
        <v>0</v>
      </c>
      <c r="AJ721" s="77">
        <f t="shared" si="132"/>
        <v>0</v>
      </c>
      <c r="AK721" s="77">
        <f t="shared" si="128"/>
        <v>0</v>
      </c>
      <c r="AL721" s="78">
        <f t="shared" si="129"/>
        <v>0</v>
      </c>
    </row>
    <row r="722" spans="1:91">
      <c r="A722" s="81"/>
      <c r="B722" s="82"/>
      <c r="C722" s="68"/>
      <c r="D722" s="67"/>
      <c r="E722" s="162"/>
      <c r="F722" s="186"/>
      <c r="G722" s="186"/>
      <c r="H722" s="69"/>
      <c r="I722" s="70" t="e">
        <f>VLOOKUP(H722,CARGOS!$A$2:$C$21,2,FALSE)</f>
        <v>#N/A</v>
      </c>
      <c r="J722" s="71" t="e">
        <f>VLOOKUP(H722,CARGOS!$A$2:$C$21,3,FALSE)</f>
        <v>#N/A</v>
      </c>
      <c r="K722" s="72"/>
      <c r="L722" s="73"/>
      <c r="M722" s="73">
        <f t="shared" si="133"/>
        <v>0</v>
      </c>
      <c r="N722" s="74"/>
      <c r="O722" s="75">
        <f t="shared" si="130"/>
        <v>0</v>
      </c>
      <c r="P722" s="76">
        <f t="shared" si="126"/>
        <v>0</v>
      </c>
      <c r="Q722" s="77">
        <f t="shared" si="131"/>
        <v>0</v>
      </c>
      <c r="R722" s="77">
        <f t="shared" si="131"/>
        <v>0</v>
      </c>
      <c r="S722" s="77">
        <f t="shared" si="131"/>
        <v>0</v>
      </c>
      <c r="T722" s="77">
        <f t="shared" si="131"/>
        <v>0</v>
      </c>
      <c r="U722" s="77">
        <f t="shared" si="131"/>
        <v>0</v>
      </c>
      <c r="V722" s="77">
        <f t="shared" si="131"/>
        <v>0</v>
      </c>
      <c r="W722" s="77">
        <f t="shared" si="131"/>
        <v>0</v>
      </c>
      <c r="X722" s="77">
        <f t="shared" si="131"/>
        <v>0</v>
      </c>
      <c r="Y722" s="77">
        <f t="shared" si="131"/>
        <v>0</v>
      </c>
      <c r="Z722" s="77">
        <f t="shared" si="131"/>
        <v>0</v>
      </c>
      <c r="AA722" s="77">
        <f t="shared" si="132"/>
        <v>0</v>
      </c>
      <c r="AB722" s="77">
        <f t="shared" si="132"/>
        <v>0</v>
      </c>
      <c r="AC722" s="77">
        <f t="shared" si="132"/>
        <v>0</v>
      </c>
      <c r="AD722" s="77">
        <f t="shared" si="132"/>
        <v>0</v>
      </c>
      <c r="AE722" s="77">
        <f t="shared" si="132"/>
        <v>0</v>
      </c>
      <c r="AF722" s="77">
        <f t="shared" si="132"/>
        <v>0</v>
      </c>
      <c r="AG722" s="77">
        <f t="shared" si="132"/>
        <v>0</v>
      </c>
      <c r="AH722" s="77">
        <f t="shared" si="132"/>
        <v>0</v>
      </c>
      <c r="AI722" s="77">
        <f t="shared" si="132"/>
        <v>0</v>
      </c>
      <c r="AJ722" s="77">
        <f t="shared" si="132"/>
        <v>0</v>
      </c>
      <c r="AK722" s="77">
        <f t="shared" si="128"/>
        <v>0</v>
      </c>
      <c r="AL722" s="78">
        <f t="shared" si="129"/>
        <v>0</v>
      </c>
    </row>
    <row r="723" spans="1:91">
      <c r="A723" s="81"/>
      <c r="B723" s="82"/>
      <c r="C723" s="68"/>
      <c r="D723" s="67"/>
      <c r="E723" s="162"/>
      <c r="F723" s="186"/>
      <c r="G723" s="186"/>
      <c r="H723" s="69"/>
      <c r="I723" s="70" t="e">
        <f>VLOOKUP(H723,CARGOS!$A$2:$C$21,2,FALSE)</f>
        <v>#N/A</v>
      </c>
      <c r="J723" s="71" t="e">
        <f>VLOOKUP(H723,CARGOS!$A$2:$C$21,3,FALSE)</f>
        <v>#N/A</v>
      </c>
      <c r="K723" s="72"/>
      <c r="L723" s="73"/>
      <c r="M723" s="73">
        <f t="shared" si="133"/>
        <v>0</v>
      </c>
      <c r="N723" s="74"/>
      <c r="O723" s="75">
        <f t="shared" si="130"/>
        <v>0</v>
      </c>
      <c r="P723" s="76">
        <f t="shared" si="126"/>
        <v>0</v>
      </c>
      <c r="Q723" s="77">
        <f t="shared" si="131"/>
        <v>0</v>
      </c>
      <c r="R723" s="77">
        <f t="shared" si="131"/>
        <v>0</v>
      </c>
      <c r="S723" s="77">
        <f t="shared" si="131"/>
        <v>0</v>
      </c>
      <c r="T723" s="77">
        <f t="shared" si="131"/>
        <v>0</v>
      </c>
      <c r="U723" s="77">
        <f t="shared" si="131"/>
        <v>0</v>
      </c>
      <c r="V723" s="77">
        <f t="shared" si="131"/>
        <v>0</v>
      </c>
      <c r="W723" s="77">
        <f t="shared" si="131"/>
        <v>0</v>
      </c>
      <c r="X723" s="77">
        <f t="shared" si="131"/>
        <v>0</v>
      </c>
      <c r="Y723" s="77">
        <f t="shared" si="131"/>
        <v>0</v>
      </c>
      <c r="Z723" s="77">
        <f t="shared" si="131"/>
        <v>0</v>
      </c>
      <c r="AA723" s="77">
        <f t="shared" si="132"/>
        <v>0</v>
      </c>
      <c r="AB723" s="77">
        <f t="shared" si="132"/>
        <v>0</v>
      </c>
      <c r="AC723" s="77">
        <f t="shared" si="132"/>
        <v>0</v>
      </c>
      <c r="AD723" s="77">
        <f t="shared" si="132"/>
        <v>0</v>
      </c>
      <c r="AE723" s="77">
        <f t="shared" si="132"/>
        <v>0</v>
      </c>
      <c r="AF723" s="77">
        <f t="shared" si="132"/>
        <v>0</v>
      </c>
      <c r="AG723" s="77">
        <f t="shared" si="132"/>
        <v>0</v>
      </c>
      <c r="AH723" s="77">
        <f t="shared" si="132"/>
        <v>0</v>
      </c>
      <c r="AI723" s="77">
        <f t="shared" si="132"/>
        <v>0</v>
      </c>
      <c r="AJ723" s="77">
        <f t="shared" si="132"/>
        <v>0</v>
      </c>
      <c r="AK723" s="77">
        <f t="shared" si="128"/>
        <v>0</v>
      </c>
      <c r="AL723" s="78">
        <f t="shared" si="129"/>
        <v>0</v>
      </c>
    </row>
    <row r="724" spans="1:91">
      <c r="A724" s="81"/>
      <c r="B724" s="82"/>
      <c r="C724" s="68"/>
      <c r="D724" s="67"/>
      <c r="E724" s="162"/>
      <c r="F724" s="186"/>
      <c r="G724" s="186"/>
      <c r="H724" s="69"/>
      <c r="I724" s="70" t="e">
        <f>VLOOKUP(H724,CARGOS!$A$2:$C$21,2,FALSE)</f>
        <v>#N/A</v>
      </c>
      <c r="J724" s="71" t="e">
        <f>VLOOKUP(H724,CARGOS!$A$2:$C$21,3,FALSE)</f>
        <v>#N/A</v>
      </c>
      <c r="K724" s="72"/>
      <c r="L724" s="73"/>
      <c r="M724" s="73">
        <f t="shared" si="133"/>
        <v>0</v>
      </c>
      <c r="N724" s="74"/>
      <c r="O724" s="75">
        <f t="shared" si="130"/>
        <v>0</v>
      </c>
      <c r="P724" s="76">
        <f t="shared" si="126"/>
        <v>0</v>
      </c>
      <c r="Q724" s="77">
        <f t="shared" si="131"/>
        <v>0</v>
      </c>
      <c r="R724" s="77">
        <f t="shared" si="131"/>
        <v>0</v>
      </c>
      <c r="S724" s="77">
        <f t="shared" si="131"/>
        <v>0</v>
      </c>
      <c r="T724" s="77">
        <f t="shared" si="131"/>
        <v>0</v>
      </c>
      <c r="U724" s="77">
        <f t="shared" si="131"/>
        <v>0</v>
      </c>
      <c r="V724" s="77">
        <f t="shared" si="131"/>
        <v>0</v>
      </c>
      <c r="W724" s="77">
        <f t="shared" si="131"/>
        <v>0</v>
      </c>
      <c r="X724" s="77">
        <f t="shared" si="131"/>
        <v>0</v>
      </c>
      <c r="Y724" s="77">
        <f t="shared" si="131"/>
        <v>0</v>
      </c>
      <c r="Z724" s="77">
        <f t="shared" si="131"/>
        <v>0</v>
      </c>
      <c r="AA724" s="77">
        <f t="shared" si="132"/>
        <v>0</v>
      </c>
      <c r="AB724" s="77">
        <f t="shared" si="132"/>
        <v>0</v>
      </c>
      <c r="AC724" s="77">
        <f t="shared" si="132"/>
        <v>0</v>
      </c>
      <c r="AD724" s="77">
        <f t="shared" si="132"/>
        <v>0</v>
      </c>
      <c r="AE724" s="77">
        <f t="shared" si="132"/>
        <v>0</v>
      </c>
      <c r="AF724" s="77">
        <f t="shared" si="132"/>
        <v>0</v>
      </c>
      <c r="AG724" s="77">
        <f t="shared" si="132"/>
        <v>0</v>
      </c>
      <c r="AH724" s="77">
        <f t="shared" si="132"/>
        <v>0</v>
      </c>
      <c r="AI724" s="77">
        <f t="shared" si="132"/>
        <v>0</v>
      </c>
      <c r="AJ724" s="77">
        <f t="shared" si="132"/>
        <v>0</v>
      </c>
      <c r="AK724" s="77">
        <f t="shared" si="128"/>
        <v>0</v>
      </c>
      <c r="AL724" s="78">
        <f t="shared" si="129"/>
        <v>0</v>
      </c>
    </row>
    <row r="725" spans="1:91">
      <c r="A725" s="81"/>
      <c r="B725" s="82"/>
      <c r="C725" s="68"/>
      <c r="D725" s="67"/>
      <c r="E725" s="162"/>
      <c r="F725" s="186"/>
      <c r="G725" s="186"/>
      <c r="H725" s="69"/>
      <c r="I725" s="70" t="e">
        <f>VLOOKUP(H725,CARGOS!$A$2:$C$21,2,FALSE)</f>
        <v>#N/A</v>
      </c>
      <c r="J725" s="71" t="e">
        <f>VLOOKUP(H725,CARGOS!$A$2:$C$21,3,FALSE)</f>
        <v>#N/A</v>
      </c>
      <c r="K725" s="72"/>
      <c r="L725" s="73"/>
      <c r="M725" s="73">
        <f t="shared" si="133"/>
        <v>0</v>
      </c>
      <c r="N725" s="74"/>
      <c r="O725" s="75">
        <f t="shared" si="130"/>
        <v>0</v>
      </c>
      <c r="P725" s="76">
        <f t="shared" si="126"/>
        <v>0</v>
      </c>
      <c r="Q725" s="77">
        <f t="shared" si="131"/>
        <v>0</v>
      </c>
      <c r="R725" s="77">
        <f t="shared" si="131"/>
        <v>0</v>
      </c>
      <c r="S725" s="77">
        <f t="shared" si="131"/>
        <v>0</v>
      </c>
      <c r="T725" s="77">
        <f t="shared" si="131"/>
        <v>0</v>
      </c>
      <c r="U725" s="77">
        <f t="shared" si="131"/>
        <v>0</v>
      </c>
      <c r="V725" s="77">
        <f t="shared" si="131"/>
        <v>0</v>
      </c>
      <c r="W725" s="77">
        <f t="shared" si="131"/>
        <v>0</v>
      </c>
      <c r="X725" s="77">
        <f t="shared" si="131"/>
        <v>0</v>
      </c>
      <c r="Y725" s="77">
        <f t="shared" si="131"/>
        <v>0</v>
      </c>
      <c r="Z725" s="77">
        <f t="shared" si="131"/>
        <v>0</v>
      </c>
      <c r="AA725" s="77">
        <f t="shared" si="132"/>
        <v>0</v>
      </c>
      <c r="AB725" s="77">
        <f t="shared" si="132"/>
        <v>0</v>
      </c>
      <c r="AC725" s="77">
        <f t="shared" si="132"/>
        <v>0</v>
      </c>
      <c r="AD725" s="77">
        <f t="shared" si="132"/>
        <v>0</v>
      </c>
      <c r="AE725" s="77">
        <f t="shared" si="132"/>
        <v>0</v>
      </c>
      <c r="AF725" s="77">
        <f t="shared" si="132"/>
        <v>0</v>
      </c>
      <c r="AG725" s="77">
        <f t="shared" si="132"/>
        <v>0</v>
      </c>
      <c r="AH725" s="77">
        <f t="shared" si="132"/>
        <v>0</v>
      </c>
      <c r="AI725" s="77">
        <f t="shared" si="132"/>
        <v>0</v>
      </c>
      <c r="AJ725" s="77">
        <f t="shared" si="132"/>
        <v>0</v>
      </c>
      <c r="AK725" s="77">
        <f t="shared" si="128"/>
        <v>0</v>
      </c>
      <c r="AL725" s="78">
        <f t="shared" si="129"/>
        <v>0</v>
      </c>
    </row>
    <row r="726" spans="1:91">
      <c r="A726" s="81"/>
      <c r="B726" s="82"/>
      <c r="C726" s="68"/>
      <c r="D726" s="67"/>
      <c r="E726" s="162"/>
      <c r="F726" s="186"/>
      <c r="G726" s="186"/>
      <c r="H726" s="69"/>
      <c r="I726" s="70" t="e">
        <f>VLOOKUP(H726,CARGOS!$A$2:$C$21,2,FALSE)</f>
        <v>#N/A</v>
      </c>
      <c r="J726" s="71" t="e">
        <f>VLOOKUP(H726,CARGOS!$A$2:$C$21,3,FALSE)</f>
        <v>#N/A</v>
      </c>
      <c r="K726" s="72"/>
      <c r="L726" s="73"/>
      <c r="M726" s="73">
        <f t="shared" si="133"/>
        <v>0</v>
      </c>
      <c r="N726" s="74"/>
      <c r="O726" s="75">
        <f t="shared" si="130"/>
        <v>0</v>
      </c>
      <c r="P726" s="76">
        <f t="shared" si="126"/>
        <v>0</v>
      </c>
      <c r="Q726" s="77">
        <f t="shared" si="131"/>
        <v>0</v>
      </c>
      <c r="R726" s="77">
        <f t="shared" si="131"/>
        <v>0</v>
      </c>
      <c r="S726" s="77">
        <f t="shared" si="131"/>
        <v>0</v>
      </c>
      <c r="T726" s="77">
        <f t="shared" si="131"/>
        <v>0</v>
      </c>
      <c r="U726" s="77">
        <f t="shared" si="131"/>
        <v>0</v>
      </c>
      <c r="V726" s="77">
        <f t="shared" si="131"/>
        <v>0</v>
      </c>
      <c r="W726" s="77">
        <f t="shared" si="131"/>
        <v>0</v>
      </c>
      <c r="X726" s="77">
        <f t="shared" si="131"/>
        <v>0</v>
      </c>
      <c r="Y726" s="77">
        <f t="shared" si="131"/>
        <v>0</v>
      </c>
      <c r="Z726" s="77">
        <f t="shared" si="131"/>
        <v>0</v>
      </c>
      <c r="AA726" s="77">
        <f t="shared" si="132"/>
        <v>0</v>
      </c>
      <c r="AB726" s="77">
        <f t="shared" si="132"/>
        <v>0</v>
      </c>
      <c r="AC726" s="77">
        <f t="shared" si="132"/>
        <v>0</v>
      </c>
      <c r="AD726" s="77">
        <f t="shared" si="132"/>
        <v>0</v>
      </c>
      <c r="AE726" s="77">
        <f t="shared" si="132"/>
        <v>0</v>
      </c>
      <c r="AF726" s="77">
        <f t="shared" si="132"/>
        <v>0</v>
      </c>
      <c r="AG726" s="77">
        <f t="shared" si="132"/>
        <v>0</v>
      </c>
      <c r="AH726" s="77">
        <f t="shared" si="132"/>
        <v>0</v>
      </c>
      <c r="AI726" s="77">
        <f t="shared" si="132"/>
        <v>0</v>
      </c>
      <c r="AJ726" s="77">
        <f t="shared" si="132"/>
        <v>0</v>
      </c>
      <c r="AK726" s="77">
        <f t="shared" si="128"/>
        <v>0</v>
      </c>
      <c r="AL726" s="78">
        <f t="shared" si="129"/>
        <v>0</v>
      </c>
    </row>
    <row r="727" spans="1:91">
      <c r="A727" s="81"/>
      <c r="B727" s="82"/>
      <c r="C727" s="68"/>
      <c r="D727" s="67"/>
      <c r="E727" s="162"/>
      <c r="F727" s="186"/>
      <c r="G727" s="186"/>
      <c r="H727" s="69"/>
      <c r="I727" s="70" t="e">
        <f>VLOOKUP(H727,CARGOS!$A$2:$C$21,2,FALSE)</f>
        <v>#N/A</v>
      </c>
      <c r="J727" s="71" t="e">
        <f>VLOOKUP(H727,CARGOS!$A$2:$C$21,3,FALSE)</f>
        <v>#N/A</v>
      </c>
      <c r="K727" s="72"/>
      <c r="L727" s="73"/>
      <c r="M727" s="73">
        <f t="shared" ref="M727:M732" si="134">(L727+N727)/2</f>
        <v>0</v>
      </c>
      <c r="N727" s="74"/>
      <c r="O727" s="75">
        <f t="shared" si="130"/>
        <v>0</v>
      </c>
      <c r="P727" s="76">
        <f t="shared" si="126"/>
        <v>0</v>
      </c>
      <c r="Q727" s="77">
        <f t="shared" si="131"/>
        <v>0</v>
      </c>
      <c r="R727" s="77">
        <f t="shared" si="131"/>
        <v>0</v>
      </c>
      <c r="S727" s="77">
        <f t="shared" si="131"/>
        <v>0</v>
      </c>
      <c r="T727" s="77">
        <f t="shared" si="131"/>
        <v>0</v>
      </c>
      <c r="U727" s="77">
        <f t="shared" si="131"/>
        <v>0</v>
      </c>
      <c r="V727" s="77">
        <f t="shared" si="131"/>
        <v>0</v>
      </c>
      <c r="W727" s="77">
        <f t="shared" si="131"/>
        <v>0</v>
      </c>
      <c r="X727" s="77">
        <f t="shared" si="131"/>
        <v>0</v>
      </c>
      <c r="Y727" s="77">
        <f t="shared" si="131"/>
        <v>0</v>
      </c>
      <c r="Z727" s="77">
        <f t="shared" si="131"/>
        <v>0</v>
      </c>
      <c r="AA727" s="77">
        <f t="shared" si="132"/>
        <v>0</v>
      </c>
      <c r="AB727" s="77">
        <f t="shared" si="132"/>
        <v>0</v>
      </c>
      <c r="AC727" s="77">
        <f t="shared" si="132"/>
        <v>0</v>
      </c>
      <c r="AD727" s="77">
        <f t="shared" si="132"/>
        <v>0</v>
      </c>
      <c r="AE727" s="77">
        <f t="shared" si="132"/>
        <v>0</v>
      </c>
      <c r="AF727" s="77">
        <f t="shared" si="132"/>
        <v>0</v>
      </c>
      <c r="AG727" s="77">
        <f t="shared" si="132"/>
        <v>0</v>
      </c>
      <c r="AH727" s="77">
        <f t="shared" si="132"/>
        <v>0</v>
      </c>
      <c r="AI727" s="77">
        <f t="shared" si="132"/>
        <v>0</v>
      </c>
      <c r="AJ727" s="77">
        <f t="shared" si="132"/>
        <v>0</v>
      </c>
      <c r="AK727" s="77">
        <f t="shared" si="128"/>
        <v>0</v>
      </c>
      <c r="AL727" s="78">
        <f t="shared" si="129"/>
        <v>0</v>
      </c>
    </row>
    <row r="728" spans="1:91">
      <c r="A728" s="81"/>
      <c r="B728" s="82"/>
      <c r="C728" s="68"/>
      <c r="D728" s="67"/>
      <c r="E728" s="162"/>
      <c r="F728" s="186"/>
      <c r="G728" s="186"/>
      <c r="H728" s="69"/>
      <c r="I728" s="70" t="e">
        <f>VLOOKUP(H728,CARGOS!$A$2:$C$21,2,FALSE)</f>
        <v>#N/A</v>
      </c>
      <c r="J728" s="71" t="e">
        <f>VLOOKUP(H728,CARGOS!$A$2:$C$21,3,FALSE)</f>
        <v>#N/A</v>
      </c>
      <c r="K728" s="72"/>
      <c r="L728" s="73"/>
      <c r="M728" s="73">
        <f t="shared" si="134"/>
        <v>0</v>
      </c>
      <c r="N728" s="74"/>
      <c r="O728" s="75">
        <f t="shared" si="130"/>
        <v>0</v>
      </c>
      <c r="P728" s="76">
        <f t="shared" si="126"/>
        <v>0</v>
      </c>
      <c r="Q728" s="77">
        <f t="shared" si="131"/>
        <v>0</v>
      </c>
      <c r="R728" s="77">
        <f t="shared" si="131"/>
        <v>0</v>
      </c>
      <c r="S728" s="77">
        <f t="shared" si="131"/>
        <v>0</v>
      </c>
      <c r="T728" s="77">
        <f t="shared" si="131"/>
        <v>0</v>
      </c>
      <c r="U728" s="77">
        <f t="shared" si="131"/>
        <v>0</v>
      </c>
      <c r="V728" s="77">
        <f t="shared" si="131"/>
        <v>0</v>
      </c>
      <c r="W728" s="77">
        <f t="shared" si="131"/>
        <v>0</v>
      </c>
      <c r="X728" s="77">
        <f t="shared" si="131"/>
        <v>0</v>
      </c>
      <c r="Y728" s="77">
        <f t="shared" si="131"/>
        <v>0</v>
      </c>
      <c r="Z728" s="77">
        <f t="shared" si="131"/>
        <v>0</v>
      </c>
      <c r="AA728" s="77">
        <f t="shared" si="132"/>
        <v>0</v>
      </c>
      <c r="AB728" s="77">
        <f t="shared" si="132"/>
        <v>0</v>
      </c>
      <c r="AC728" s="77">
        <f t="shared" si="132"/>
        <v>0</v>
      </c>
      <c r="AD728" s="77">
        <f t="shared" si="132"/>
        <v>0</v>
      </c>
      <c r="AE728" s="77">
        <f t="shared" si="132"/>
        <v>0</v>
      </c>
      <c r="AF728" s="77">
        <f t="shared" si="132"/>
        <v>0</v>
      </c>
      <c r="AG728" s="77">
        <f t="shared" si="132"/>
        <v>0</v>
      </c>
      <c r="AH728" s="77">
        <f t="shared" si="132"/>
        <v>0</v>
      </c>
      <c r="AI728" s="77">
        <f t="shared" si="132"/>
        <v>0</v>
      </c>
      <c r="AJ728" s="77">
        <f t="shared" si="132"/>
        <v>0</v>
      </c>
      <c r="AK728" s="77">
        <f t="shared" si="128"/>
        <v>0</v>
      </c>
      <c r="AL728" s="78">
        <f t="shared" si="129"/>
        <v>0</v>
      </c>
    </row>
    <row r="729" spans="1:91">
      <c r="A729" s="81"/>
      <c r="B729" s="82"/>
      <c r="C729" s="68"/>
      <c r="D729" s="67"/>
      <c r="E729" s="162"/>
      <c r="F729" s="186"/>
      <c r="G729" s="186"/>
      <c r="H729" s="69"/>
      <c r="I729" s="70" t="e">
        <f>VLOOKUP(H729,CARGOS!$A$2:$C$21,2,FALSE)</f>
        <v>#N/A</v>
      </c>
      <c r="J729" s="71" t="e">
        <f>VLOOKUP(H729,CARGOS!$A$2:$C$21,3,FALSE)</f>
        <v>#N/A</v>
      </c>
      <c r="K729" s="72"/>
      <c r="L729" s="73"/>
      <c r="M729" s="73">
        <f t="shared" si="134"/>
        <v>0</v>
      </c>
      <c r="N729" s="74"/>
      <c r="O729" s="75">
        <f t="shared" si="130"/>
        <v>0</v>
      </c>
      <c r="P729" s="76">
        <f t="shared" si="126"/>
        <v>0</v>
      </c>
      <c r="Q729" s="77">
        <f t="shared" si="131"/>
        <v>0</v>
      </c>
      <c r="R729" s="77">
        <f t="shared" si="131"/>
        <v>0</v>
      </c>
      <c r="S729" s="77">
        <f t="shared" si="131"/>
        <v>0</v>
      </c>
      <c r="T729" s="77">
        <f t="shared" si="131"/>
        <v>0</v>
      </c>
      <c r="U729" s="77">
        <f t="shared" si="131"/>
        <v>0</v>
      </c>
      <c r="V729" s="77">
        <f t="shared" si="131"/>
        <v>0</v>
      </c>
      <c r="W729" s="77">
        <f t="shared" si="131"/>
        <v>0</v>
      </c>
      <c r="X729" s="77">
        <f t="shared" si="131"/>
        <v>0</v>
      </c>
      <c r="Y729" s="77">
        <f t="shared" si="131"/>
        <v>0</v>
      </c>
      <c r="Z729" s="77">
        <f t="shared" si="131"/>
        <v>0</v>
      </c>
      <c r="AA729" s="77">
        <f t="shared" si="132"/>
        <v>0</v>
      </c>
      <c r="AB729" s="77">
        <f t="shared" si="132"/>
        <v>0</v>
      </c>
      <c r="AC729" s="77">
        <f t="shared" si="132"/>
        <v>0</v>
      </c>
      <c r="AD729" s="77">
        <f t="shared" si="132"/>
        <v>0</v>
      </c>
      <c r="AE729" s="77">
        <f t="shared" si="132"/>
        <v>0</v>
      </c>
      <c r="AF729" s="77">
        <f t="shared" si="132"/>
        <v>0</v>
      </c>
      <c r="AG729" s="77">
        <f t="shared" si="132"/>
        <v>0</v>
      </c>
      <c r="AH729" s="77">
        <f t="shared" si="132"/>
        <v>0</v>
      </c>
      <c r="AI729" s="77">
        <f t="shared" si="132"/>
        <v>0</v>
      </c>
      <c r="AJ729" s="77">
        <f t="shared" si="132"/>
        <v>0</v>
      </c>
      <c r="AK729" s="77">
        <f t="shared" si="128"/>
        <v>0</v>
      </c>
      <c r="AL729" s="78">
        <f t="shared" si="129"/>
        <v>0</v>
      </c>
    </row>
    <row r="730" spans="1:91">
      <c r="A730" s="81"/>
      <c r="B730" s="82"/>
      <c r="C730" s="68"/>
      <c r="D730" s="67"/>
      <c r="E730" s="162"/>
      <c r="F730" s="186"/>
      <c r="G730" s="186"/>
      <c r="H730" s="69"/>
      <c r="I730" s="70" t="e">
        <f>VLOOKUP(H730,CARGOS!$A$2:$C$21,2,FALSE)</f>
        <v>#N/A</v>
      </c>
      <c r="J730" s="71" t="e">
        <f>VLOOKUP(H730,CARGOS!$A$2:$C$21,3,FALSE)</f>
        <v>#N/A</v>
      </c>
      <c r="K730" s="72"/>
      <c r="L730" s="73"/>
      <c r="M730" s="73">
        <f t="shared" si="134"/>
        <v>0</v>
      </c>
      <c r="N730" s="74"/>
      <c r="O730" s="75">
        <f t="shared" si="130"/>
        <v>0</v>
      </c>
      <c r="P730" s="76">
        <f t="shared" si="126"/>
        <v>0</v>
      </c>
      <c r="Q730" s="77">
        <f t="shared" si="131"/>
        <v>0</v>
      </c>
      <c r="R730" s="77">
        <f t="shared" si="131"/>
        <v>0</v>
      </c>
      <c r="S730" s="77">
        <f t="shared" si="131"/>
        <v>0</v>
      </c>
      <c r="T730" s="77">
        <f t="shared" si="131"/>
        <v>0</v>
      </c>
      <c r="U730" s="77">
        <f t="shared" si="131"/>
        <v>0</v>
      </c>
      <c r="V730" s="77">
        <f t="shared" si="131"/>
        <v>0</v>
      </c>
      <c r="W730" s="77">
        <f t="shared" si="131"/>
        <v>0</v>
      </c>
      <c r="X730" s="77">
        <f t="shared" si="131"/>
        <v>0</v>
      </c>
      <c r="Y730" s="77">
        <f t="shared" si="131"/>
        <v>0</v>
      </c>
      <c r="Z730" s="77">
        <f t="shared" si="131"/>
        <v>0</v>
      </c>
      <c r="AA730" s="77">
        <f t="shared" si="132"/>
        <v>0</v>
      </c>
      <c r="AB730" s="77">
        <f t="shared" si="132"/>
        <v>0</v>
      </c>
      <c r="AC730" s="77">
        <f t="shared" si="132"/>
        <v>0</v>
      </c>
      <c r="AD730" s="77">
        <f t="shared" si="132"/>
        <v>0</v>
      </c>
      <c r="AE730" s="77">
        <f t="shared" si="132"/>
        <v>0</v>
      </c>
      <c r="AF730" s="77">
        <f t="shared" si="132"/>
        <v>0</v>
      </c>
      <c r="AG730" s="77">
        <f t="shared" si="132"/>
        <v>0</v>
      </c>
      <c r="AH730" s="77">
        <f t="shared" si="132"/>
        <v>0</v>
      </c>
      <c r="AI730" s="77">
        <f t="shared" si="132"/>
        <v>0</v>
      </c>
      <c r="AJ730" s="77">
        <f t="shared" si="132"/>
        <v>0</v>
      </c>
      <c r="AK730" s="77">
        <f t="shared" si="128"/>
        <v>0</v>
      </c>
      <c r="AL730" s="78">
        <f t="shared" si="129"/>
        <v>0</v>
      </c>
    </row>
    <row r="731" spans="1:91">
      <c r="A731" s="81"/>
      <c r="B731" s="82"/>
      <c r="C731" s="68"/>
      <c r="D731" s="67"/>
      <c r="E731" s="162"/>
      <c r="F731" s="186"/>
      <c r="G731" s="186"/>
      <c r="H731" s="69"/>
      <c r="I731" s="70" t="e">
        <f>VLOOKUP(H731,CARGOS!$A$2:$C$21,2,FALSE)</f>
        <v>#N/A</v>
      </c>
      <c r="J731" s="71" t="e">
        <f>VLOOKUP(H731,CARGOS!$A$2:$C$21,3,FALSE)</f>
        <v>#N/A</v>
      </c>
      <c r="K731" s="72"/>
      <c r="L731" s="73"/>
      <c r="M731" s="73">
        <f t="shared" si="134"/>
        <v>0</v>
      </c>
      <c r="N731" s="74"/>
      <c r="O731" s="75">
        <f t="shared" si="130"/>
        <v>0</v>
      </c>
      <c r="P731" s="76">
        <f t="shared" si="126"/>
        <v>0</v>
      </c>
      <c r="Q731" s="77">
        <f t="shared" si="131"/>
        <v>0</v>
      </c>
      <c r="R731" s="77">
        <f t="shared" si="131"/>
        <v>0</v>
      </c>
      <c r="S731" s="77">
        <f t="shared" si="131"/>
        <v>0</v>
      </c>
      <c r="T731" s="77">
        <f t="shared" si="131"/>
        <v>0</v>
      </c>
      <c r="U731" s="77">
        <f t="shared" si="131"/>
        <v>0</v>
      </c>
      <c r="V731" s="77">
        <f t="shared" si="131"/>
        <v>0</v>
      </c>
      <c r="W731" s="77">
        <f t="shared" si="131"/>
        <v>0</v>
      </c>
      <c r="X731" s="77">
        <f t="shared" si="131"/>
        <v>0</v>
      </c>
      <c r="Y731" s="77">
        <f t="shared" si="131"/>
        <v>0</v>
      </c>
      <c r="Z731" s="77">
        <f t="shared" si="131"/>
        <v>0</v>
      </c>
      <c r="AA731" s="77">
        <f t="shared" si="132"/>
        <v>0</v>
      </c>
      <c r="AB731" s="77">
        <f t="shared" si="132"/>
        <v>0</v>
      </c>
      <c r="AC731" s="77">
        <f t="shared" si="132"/>
        <v>0</v>
      </c>
      <c r="AD731" s="77">
        <f t="shared" si="132"/>
        <v>0</v>
      </c>
      <c r="AE731" s="77">
        <f t="shared" si="132"/>
        <v>0</v>
      </c>
      <c r="AF731" s="77">
        <f t="shared" si="132"/>
        <v>0</v>
      </c>
      <c r="AG731" s="77">
        <f t="shared" si="132"/>
        <v>0</v>
      </c>
      <c r="AH731" s="77">
        <f t="shared" si="132"/>
        <v>0</v>
      </c>
      <c r="AI731" s="77">
        <f t="shared" si="132"/>
        <v>0</v>
      </c>
      <c r="AJ731" s="77">
        <f t="shared" si="132"/>
        <v>0</v>
      </c>
      <c r="AK731" s="77">
        <f t="shared" si="128"/>
        <v>0</v>
      </c>
      <c r="AL731" s="78">
        <f t="shared" si="129"/>
        <v>0</v>
      </c>
    </row>
    <row r="732" spans="1:91">
      <c r="A732" s="81"/>
      <c r="B732" s="82"/>
      <c r="C732" s="68"/>
      <c r="D732" s="67"/>
      <c r="E732" s="162"/>
      <c r="F732" s="186"/>
      <c r="G732" s="186"/>
      <c r="H732" s="69"/>
      <c r="I732" s="70" t="e">
        <f>VLOOKUP(H732,CARGOS!$A$2:$C$21,2,FALSE)</f>
        <v>#N/A</v>
      </c>
      <c r="J732" s="71" t="e">
        <f>VLOOKUP(H732,CARGOS!$A$2:$C$21,3,FALSE)</f>
        <v>#N/A</v>
      </c>
      <c r="K732" s="72"/>
      <c r="L732" s="73"/>
      <c r="M732" s="73">
        <f t="shared" si="134"/>
        <v>0</v>
      </c>
      <c r="N732" s="74"/>
      <c r="O732" s="75">
        <f t="shared" si="130"/>
        <v>0</v>
      </c>
      <c r="P732" s="76">
        <f t="shared" si="126"/>
        <v>0</v>
      </c>
      <c r="Q732" s="77">
        <f t="shared" si="131"/>
        <v>0</v>
      </c>
      <c r="R732" s="77">
        <f t="shared" si="131"/>
        <v>0</v>
      </c>
      <c r="S732" s="77">
        <f t="shared" si="131"/>
        <v>0</v>
      </c>
      <c r="T732" s="77">
        <f t="shared" si="131"/>
        <v>0</v>
      </c>
      <c r="U732" s="77">
        <f t="shared" si="131"/>
        <v>0</v>
      </c>
      <c r="V732" s="77">
        <f t="shared" si="131"/>
        <v>0</v>
      </c>
      <c r="W732" s="77">
        <f t="shared" si="131"/>
        <v>0</v>
      </c>
      <c r="X732" s="77">
        <f t="shared" si="131"/>
        <v>0</v>
      </c>
      <c r="Y732" s="77">
        <f t="shared" si="131"/>
        <v>0</v>
      </c>
      <c r="Z732" s="77">
        <f t="shared" si="131"/>
        <v>0</v>
      </c>
      <c r="AA732" s="77">
        <f t="shared" si="132"/>
        <v>0</v>
      </c>
      <c r="AB732" s="77">
        <f t="shared" si="132"/>
        <v>0</v>
      </c>
      <c r="AC732" s="77">
        <f t="shared" si="132"/>
        <v>0</v>
      </c>
      <c r="AD732" s="77">
        <f t="shared" si="132"/>
        <v>0</v>
      </c>
      <c r="AE732" s="77">
        <f t="shared" si="132"/>
        <v>0</v>
      </c>
      <c r="AF732" s="77">
        <f t="shared" si="132"/>
        <v>0</v>
      </c>
      <c r="AG732" s="77">
        <f t="shared" si="132"/>
        <v>0</v>
      </c>
      <c r="AH732" s="77">
        <f t="shared" si="132"/>
        <v>0</v>
      </c>
      <c r="AI732" s="77">
        <f t="shared" si="132"/>
        <v>0</v>
      </c>
      <c r="AJ732" s="77">
        <f t="shared" si="132"/>
        <v>0</v>
      </c>
      <c r="AK732" s="77">
        <f t="shared" si="128"/>
        <v>0</v>
      </c>
      <c r="AL732" s="78">
        <f t="shared" si="129"/>
        <v>0</v>
      </c>
    </row>
    <row r="733" spans="1:91" ht="13.5" thickBot="1">
      <c r="A733" s="248" t="s">
        <v>40</v>
      </c>
      <c r="B733" s="248"/>
      <c r="C733" s="248"/>
      <c r="D733" s="248"/>
      <c r="E733" s="248"/>
      <c r="F733" s="248"/>
      <c r="G733" s="248"/>
      <c r="H733" s="248"/>
      <c r="I733" s="83"/>
      <c r="J733" s="83"/>
      <c r="K733" s="83"/>
      <c r="L733" s="83"/>
      <c r="M733" s="83"/>
      <c r="N733" s="83"/>
      <c r="O733" s="83"/>
      <c r="P733" s="84"/>
      <c r="Q733" s="85">
        <f t="shared" ref="Q733:AJ733" si="135">SUM(Q6:Q732)</f>
        <v>0</v>
      </c>
      <c r="R733" s="85">
        <f t="shared" si="135"/>
        <v>0</v>
      </c>
      <c r="S733" s="85">
        <f t="shared" si="135"/>
        <v>0</v>
      </c>
      <c r="T733" s="85">
        <f t="shared" si="135"/>
        <v>0</v>
      </c>
      <c r="U733" s="85">
        <f t="shared" si="135"/>
        <v>0</v>
      </c>
      <c r="V733" s="85">
        <f t="shared" si="135"/>
        <v>0</v>
      </c>
      <c r="W733" s="85">
        <f t="shared" si="135"/>
        <v>0</v>
      </c>
      <c r="X733" s="85">
        <f t="shared" si="135"/>
        <v>0</v>
      </c>
      <c r="Y733" s="85">
        <f t="shared" si="135"/>
        <v>0</v>
      </c>
      <c r="Z733" s="85">
        <f t="shared" si="135"/>
        <v>0</v>
      </c>
      <c r="AA733" s="85">
        <f t="shared" si="135"/>
        <v>341.44799722222211</v>
      </c>
      <c r="AB733" s="85">
        <f t="shared" si="135"/>
        <v>1607.6090166666663</v>
      </c>
      <c r="AC733" s="85">
        <f t="shared" si="135"/>
        <v>0</v>
      </c>
      <c r="AD733" s="85">
        <f t="shared" si="135"/>
        <v>101.64999999999999</v>
      </c>
      <c r="AE733" s="85">
        <f t="shared" si="135"/>
        <v>147.42727500000001</v>
      </c>
      <c r="AF733" s="85">
        <f t="shared" si="135"/>
        <v>0</v>
      </c>
      <c r="AG733" s="85">
        <f t="shared" si="135"/>
        <v>0</v>
      </c>
      <c r="AH733" s="85">
        <f t="shared" si="135"/>
        <v>0</v>
      </c>
      <c r="AI733" s="85">
        <f t="shared" si="135"/>
        <v>198.21749999999997</v>
      </c>
      <c r="AJ733" s="85">
        <f t="shared" si="135"/>
        <v>0</v>
      </c>
      <c r="AK733" s="86">
        <f t="shared" ref="AK733:AK734" si="136">SUM(Q733:AJ733)</f>
        <v>2396.3517888888882</v>
      </c>
      <c r="AL733" s="87">
        <f>SUM(AL6:AL732)</f>
        <v>14.349411909514302</v>
      </c>
    </row>
    <row r="734" spans="1:91" ht="13.5" thickBot="1">
      <c r="A734" s="249" t="s">
        <v>41</v>
      </c>
      <c r="B734" s="249"/>
      <c r="C734" s="249"/>
      <c r="D734" s="249"/>
      <c r="E734" s="249"/>
      <c r="F734" s="249"/>
      <c r="G734" s="249"/>
      <c r="H734" s="249"/>
      <c r="I734" s="88"/>
      <c r="J734" s="88"/>
      <c r="K734" s="88"/>
      <c r="L734" s="88"/>
      <c r="M734" s="88"/>
      <c r="N734" s="88"/>
      <c r="O734" s="88"/>
      <c r="P734" s="88"/>
      <c r="Q734" s="89">
        <f>+Q733/167</f>
        <v>0</v>
      </c>
      <c r="R734" s="89">
        <f t="shared" ref="R734:AE734" si="137">+R733/167</f>
        <v>0</v>
      </c>
      <c r="S734" s="89">
        <f t="shared" si="137"/>
        <v>0</v>
      </c>
      <c r="T734" s="89">
        <f t="shared" si="137"/>
        <v>0</v>
      </c>
      <c r="U734" s="89">
        <f t="shared" si="137"/>
        <v>0</v>
      </c>
      <c r="V734" s="89">
        <f t="shared" si="137"/>
        <v>0</v>
      </c>
      <c r="W734" s="89">
        <f t="shared" si="137"/>
        <v>0</v>
      </c>
      <c r="X734" s="89">
        <f t="shared" si="137"/>
        <v>0</v>
      </c>
      <c r="Y734" s="89">
        <f t="shared" si="137"/>
        <v>0</v>
      </c>
      <c r="Z734" s="89">
        <f t="shared" si="137"/>
        <v>0</v>
      </c>
      <c r="AA734" s="89">
        <f t="shared" si="137"/>
        <v>2.0445987857618091</v>
      </c>
      <c r="AB734" s="89">
        <f t="shared" si="137"/>
        <v>9.626401297405188</v>
      </c>
      <c r="AC734" s="89">
        <f t="shared" si="137"/>
        <v>0</v>
      </c>
      <c r="AD734" s="89">
        <f t="shared" si="137"/>
        <v>0.60868263473053885</v>
      </c>
      <c r="AE734" s="89">
        <f t="shared" si="137"/>
        <v>0.88279805389221566</v>
      </c>
      <c r="AF734" s="89">
        <f t="shared" ref="AF734:AJ734" si="138">+AF733/167</f>
        <v>0</v>
      </c>
      <c r="AG734" s="89">
        <f t="shared" si="138"/>
        <v>0</v>
      </c>
      <c r="AH734" s="89">
        <f t="shared" si="138"/>
        <v>0</v>
      </c>
      <c r="AI734" s="89">
        <f t="shared" si="138"/>
        <v>1.1869311377245508</v>
      </c>
      <c r="AJ734" s="89">
        <f t="shared" si="138"/>
        <v>0</v>
      </c>
      <c r="AK734" s="90">
        <f t="shared" si="136"/>
        <v>14.349411909514304</v>
      </c>
      <c r="AL734" s="91"/>
      <c r="AM734" s="92"/>
      <c r="AN734" s="92"/>
      <c r="AO734" s="92"/>
      <c r="AP734" s="92"/>
      <c r="AQ734" s="92"/>
      <c r="AR734" s="92"/>
      <c r="AS734" s="92"/>
      <c r="AT734" s="92"/>
      <c r="AU734" s="92"/>
      <c r="AV734" s="92"/>
      <c r="AW734" s="92"/>
      <c r="AX734" s="92"/>
      <c r="AY734" s="92"/>
      <c r="AZ734" s="92"/>
      <c r="BA734" s="92"/>
      <c r="BB734" s="92"/>
      <c r="BC734" s="92"/>
      <c r="BD734" s="92"/>
      <c r="BE734" s="92"/>
      <c r="BF734" s="92"/>
      <c r="BG734" s="92"/>
      <c r="BH734" s="92"/>
      <c r="BI734" s="92"/>
      <c r="BJ734" s="92"/>
      <c r="BK734" s="92"/>
      <c r="BL734" s="92"/>
      <c r="BM734" s="92"/>
      <c r="BN734" s="92"/>
      <c r="BO734" s="92"/>
      <c r="BP734" s="92"/>
      <c r="BQ734" s="92"/>
      <c r="BR734" s="92"/>
      <c r="BS734" s="92"/>
      <c r="BT734" s="92"/>
      <c r="BU734" s="92"/>
      <c r="BV734" s="92"/>
      <c r="BW734" s="92"/>
      <c r="BX734" s="92"/>
      <c r="BY734" s="92"/>
      <c r="BZ734" s="92"/>
      <c r="CA734" s="92"/>
      <c r="CB734" s="92"/>
      <c r="CC734" s="92"/>
      <c r="CD734" s="92"/>
      <c r="CE734" s="92"/>
      <c r="CF734" s="92"/>
      <c r="CG734" s="92"/>
      <c r="CH734" s="92"/>
      <c r="CI734" s="92"/>
      <c r="CJ734" s="92"/>
      <c r="CK734" s="92"/>
      <c r="CL734" s="92"/>
      <c r="CM734" s="92"/>
    </row>
    <row r="735" spans="1:91" ht="114.75">
      <c r="C735" s="93"/>
      <c r="D735" s="93"/>
      <c r="E735" s="168"/>
      <c r="F735" s="194"/>
      <c r="G735" s="194"/>
      <c r="H735" s="93"/>
      <c r="K735" s="46"/>
      <c r="L735" s="48"/>
      <c r="M735" s="48"/>
      <c r="N735" s="48"/>
      <c r="O735" s="48"/>
      <c r="P735" s="48"/>
      <c r="Q735" s="94" t="str">
        <f>+Q5</f>
        <v>ALCALDE</v>
      </c>
      <c r="R735" s="94" t="str">
        <f>+R5</f>
        <v>DIRECTOR ADMINISTRATIVO FINANCIERO TÉCNICO U OPERATIVO</v>
      </c>
      <c r="S735" s="94" t="s">
        <v>42</v>
      </c>
      <c r="T735" s="94" t="s">
        <v>16</v>
      </c>
      <c r="U735" s="94" t="str">
        <f>+U5</f>
        <v>SUBSECRETARIO DE DESPACHO</v>
      </c>
      <c r="V735" s="94" t="str">
        <f>+V5</f>
        <v>ASESOR</v>
      </c>
      <c r="W735" s="94" t="str">
        <f>+W5</f>
        <v>JEFE DE OFICINA ASESORA</v>
      </c>
      <c r="X735" s="94" t="str">
        <f>+X5</f>
        <v>COMISARIO DE FAMILIA</v>
      </c>
      <c r="Y735" s="94" t="str">
        <f>+Y5</f>
        <v>INSPECTOR DE POLICIA URBANO CATEGORIA ESPECIAL Y 1 CATEGORÍA</v>
      </c>
      <c r="Z735" s="94" t="s">
        <v>32</v>
      </c>
      <c r="AA735" s="94" t="str">
        <f t="shared" ref="AA735:AJ735" si="139">+AA5</f>
        <v>PROFESIONAL ESPECIALIZADO</v>
      </c>
      <c r="AB735" s="94" t="str">
        <f t="shared" si="139"/>
        <v>PROFESIONAL UNIVERSITARIO</v>
      </c>
      <c r="AC735" s="94" t="str">
        <f t="shared" si="139"/>
        <v>TESORERO GENERAL</v>
      </c>
      <c r="AD735" s="94" t="str">
        <f t="shared" si="139"/>
        <v>TECNICO ADMINISTRATIVO</v>
      </c>
      <c r="AE735" s="94" t="str">
        <f t="shared" si="139"/>
        <v>TECNICO OPERATIVO</v>
      </c>
      <c r="AF735" s="94" t="str">
        <f t="shared" si="139"/>
        <v>AUXILIAR ADMINISTRATIVO</v>
      </c>
      <c r="AG735" s="94" t="str">
        <f t="shared" si="139"/>
        <v>AUXILIAR DE SERVICIOS GENERALES</v>
      </c>
      <c r="AH735" s="94" t="str">
        <f t="shared" si="139"/>
        <v>CONDUCTOR</v>
      </c>
      <c r="AI735" s="94" t="str">
        <f t="shared" si="139"/>
        <v>SECRETARIO</v>
      </c>
      <c r="AJ735" s="94" t="str">
        <f t="shared" si="139"/>
        <v>SECRETARIO EJECUTIVO DEL DESPACHO</v>
      </c>
      <c r="AK735" s="95"/>
      <c r="AL735" s="91"/>
      <c r="AM735" s="92"/>
      <c r="AN735" s="92"/>
      <c r="AO735" s="92"/>
      <c r="AP735" s="92"/>
      <c r="AQ735" s="92"/>
      <c r="AR735" s="92"/>
      <c r="AS735" s="92"/>
      <c r="AT735" s="92"/>
      <c r="AU735" s="92"/>
      <c r="AV735" s="92"/>
      <c r="AW735" s="92"/>
      <c r="AX735" s="92"/>
      <c r="AY735" s="92"/>
      <c r="AZ735" s="92"/>
      <c r="BA735" s="92"/>
      <c r="BB735" s="92"/>
      <c r="BC735" s="92"/>
      <c r="BD735" s="92"/>
      <c r="BE735" s="92"/>
      <c r="BF735" s="92"/>
      <c r="BG735" s="92"/>
      <c r="BH735" s="92"/>
      <c r="BI735" s="92"/>
      <c r="BJ735" s="92"/>
      <c r="BK735" s="92"/>
      <c r="BL735" s="92"/>
      <c r="BM735" s="92"/>
      <c r="BN735" s="92"/>
      <c r="BO735" s="92"/>
      <c r="BP735" s="92"/>
      <c r="BQ735" s="92"/>
      <c r="BR735" s="92"/>
      <c r="BS735" s="92"/>
      <c r="BT735" s="92"/>
      <c r="BU735" s="92"/>
      <c r="BV735" s="92"/>
      <c r="BW735" s="92"/>
      <c r="BX735" s="92"/>
      <c r="BY735" s="92"/>
      <c r="BZ735" s="92"/>
      <c r="CA735" s="92"/>
      <c r="CB735" s="92"/>
      <c r="CC735" s="92"/>
      <c r="CD735" s="92"/>
      <c r="CE735" s="92"/>
      <c r="CF735" s="92"/>
      <c r="CG735" s="92"/>
      <c r="CH735" s="92"/>
      <c r="CI735" s="92"/>
      <c r="CJ735" s="92"/>
      <c r="CK735" s="92"/>
      <c r="CL735" s="92"/>
      <c r="CM735" s="92"/>
    </row>
    <row r="736" spans="1:91">
      <c r="C736" s="93"/>
      <c r="D736" s="93"/>
      <c r="E736" s="168"/>
      <c r="F736" s="194"/>
      <c r="G736" s="194"/>
      <c r="H736" s="93"/>
      <c r="I736" s="96"/>
      <c r="J736" s="97"/>
      <c r="K736" s="98"/>
      <c r="L736" s="99"/>
      <c r="M736" s="99"/>
      <c r="N736" s="99"/>
      <c r="O736" s="99"/>
      <c r="P736" s="99"/>
      <c r="Q736" s="100"/>
      <c r="R736" s="100"/>
      <c r="S736" s="100"/>
      <c r="T736" s="100"/>
      <c r="U736" s="100"/>
      <c r="V736" s="100"/>
      <c r="W736" s="100"/>
      <c r="X736" s="100"/>
      <c r="Y736" s="100"/>
      <c r="Z736" s="100"/>
      <c r="AA736" s="100"/>
      <c r="AB736" s="100"/>
      <c r="AC736" s="100"/>
      <c r="AD736" s="100"/>
      <c r="AE736" s="100"/>
      <c r="AF736" s="100"/>
      <c r="AG736" s="100"/>
      <c r="AH736" s="100"/>
      <c r="AI736" s="100"/>
      <c r="AJ736" s="100"/>
      <c r="AL736" s="92"/>
      <c r="AM736" s="92"/>
      <c r="AN736" s="92"/>
      <c r="AO736" s="92"/>
      <c r="AP736" s="92"/>
      <c r="AQ736" s="92"/>
      <c r="AR736" s="92"/>
      <c r="AS736" s="92"/>
      <c r="AT736" s="92"/>
      <c r="AU736" s="92"/>
      <c r="AV736" s="92"/>
      <c r="AW736" s="92"/>
      <c r="AX736" s="92"/>
      <c r="AY736" s="92"/>
      <c r="AZ736" s="92"/>
      <c r="BA736" s="92"/>
      <c r="BB736" s="92"/>
      <c r="BC736" s="92"/>
      <c r="BD736" s="92"/>
      <c r="BE736" s="92"/>
      <c r="BF736" s="92"/>
      <c r="BG736" s="92"/>
      <c r="BH736" s="92"/>
      <c r="BI736" s="92"/>
      <c r="BJ736" s="92"/>
      <c r="BK736" s="92"/>
      <c r="BL736" s="92"/>
      <c r="BM736" s="92"/>
      <c r="BN736" s="92"/>
      <c r="BO736" s="92"/>
      <c r="BP736" s="92"/>
      <c r="BQ736" s="92"/>
      <c r="BR736" s="92"/>
      <c r="BS736" s="92"/>
      <c r="BT736" s="92"/>
      <c r="BU736" s="92"/>
      <c r="BV736" s="92"/>
      <c r="BW736" s="92"/>
      <c r="BX736" s="92"/>
      <c r="BY736" s="92"/>
      <c r="BZ736" s="92"/>
      <c r="CA736" s="92"/>
      <c r="CB736" s="92"/>
      <c r="CC736" s="92"/>
      <c r="CD736" s="92"/>
      <c r="CE736" s="92"/>
      <c r="CF736" s="92"/>
      <c r="CG736" s="92"/>
      <c r="CH736" s="92"/>
      <c r="CI736" s="92"/>
      <c r="CJ736" s="92"/>
      <c r="CK736" s="92"/>
      <c r="CL736" s="92"/>
      <c r="CM736" s="92"/>
    </row>
    <row r="737" spans="3:91">
      <c r="C737" s="93"/>
      <c r="D737" s="93"/>
      <c r="E737" s="168"/>
      <c r="F737" s="194"/>
      <c r="G737" s="194"/>
      <c r="H737" s="93"/>
      <c r="I737" s="96"/>
      <c r="J737" s="97"/>
      <c r="K737" s="98"/>
      <c r="L737" s="99"/>
      <c r="M737" s="99"/>
      <c r="N737" s="99"/>
      <c r="O737" s="99"/>
      <c r="P737" s="99"/>
      <c r="Q737" s="99"/>
      <c r="R737" s="99"/>
      <c r="S737" s="99"/>
      <c r="T737" s="99"/>
      <c r="U737" s="99"/>
      <c r="V737" s="99"/>
      <c r="W737" s="99"/>
      <c r="X737" s="99"/>
      <c r="Y737" s="99"/>
      <c r="Z737" s="99"/>
      <c r="AA737" s="99"/>
      <c r="AB737" s="99"/>
      <c r="AC737" s="99"/>
      <c r="AD737" s="99"/>
      <c r="AE737" s="99"/>
      <c r="AF737" s="99"/>
      <c r="AG737" s="99"/>
      <c r="AH737" s="99"/>
      <c r="AI737" s="99"/>
      <c r="AJ737" s="99"/>
      <c r="AL737" s="92"/>
      <c r="AM737" s="92"/>
      <c r="AN737" s="92"/>
      <c r="AO737" s="92"/>
      <c r="AP737" s="92"/>
      <c r="AQ737" s="92"/>
      <c r="AR737" s="92"/>
      <c r="AS737" s="92"/>
      <c r="AT737" s="92"/>
      <c r="AU737" s="92"/>
      <c r="AV737" s="92"/>
      <c r="AW737" s="92"/>
      <c r="AX737" s="92"/>
      <c r="AY737" s="92"/>
      <c r="AZ737" s="92"/>
      <c r="BA737" s="92"/>
      <c r="BB737" s="92"/>
      <c r="BC737" s="92"/>
      <c r="BD737" s="92"/>
      <c r="BE737" s="92"/>
      <c r="BF737" s="92"/>
      <c r="BG737" s="92"/>
      <c r="BH737" s="92"/>
      <c r="BI737" s="92"/>
      <c r="BJ737" s="92"/>
      <c r="BK737" s="92"/>
      <c r="BL737" s="92"/>
      <c r="BM737" s="92"/>
      <c r="BN737" s="92"/>
      <c r="BO737" s="92"/>
      <c r="BP737" s="92"/>
      <c r="BQ737" s="92"/>
      <c r="BR737" s="92"/>
      <c r="BS737" s="92"/>
      <c r="BT737" s="92"/>
      <c r="BU737" s="92"/>
      <c r="BV737" s="92"/>
      <c r="BW737" s="92"/>
      <c r="BX737" s="92"/>
      <c r="BY737" s="92"/>
      <c r="BZ737" s="92"/>
      <c r="CA737" s="92"/>
      <c r="CB737" s="92"/>
      <c r="CC737" s="92"/>
      <c r="CD737" s="92"/>
      <c r="CE737" s="92"/>
      <c r="CF737" s="92"/>
      <c r="CG737" s="92"/>
      <c r="CH737" s="92"/>
      <c r="CI737" s="92"/>
      <c r="CJ737" s="92"/>
      <c r="CK737" s="92"/>
      <c r="CL737" s="92"/>
      <c r="CM737" s="92"/>
    </row>
    <row r="738" spans="3:91">
      <c r="C738" s="93"/>
      <c r="D738" s="93"/>
      <c r="E738" s="168"/>
      <c r="F738" s="194"/>
      <c r="G738" s="194"/>
      <c r="H738" s="93"/>
      <c r="I738" s="96"/>
      <c r="J738" s="97"/>
      <c r="K738" s="98"/>
      <c r="L738" s="99"/>
      <c r="M738" s="99"/>
      <c r="N738" s="99"/>
      <c r="O738" s="99"/>
      <c r="P738" s="99"/>
      <c r="Q738" s="99"/>
      <c r="R738" s="99"/>
      <c r="S738" s="99"/>
      <c r="T738" s="99"/>
      <c r="U738" s="99"/>
      <c r="V738" s="99"/>
      <c r="W738" s="99"/>
      <c r="X738" s="99"/>
      <c r="Y738" s="99"/>
      <c r="Z738" s="99"/>
      <c r="AA738" s="99"/>
      <c r="AB738" s="99"/>
      <c r="AC738" s="99"/>
      <c r="AD738" s="99"/>
      <c r="AE738" s="99"/>
      <c r="AF738" s="99"/>
      <c r="AG738" s="99"/>
      <c r="AH738" s="99"/>
      <c r="AI738" s="99"/>
      <c r="AJ738" s="99"/>
      <c r="AL738" s="92"/>
      <c r="AM738" s="92"/>
      <c r="AN738" s="92"/>
      <c r="AO738" s="92"/>
      <c r="AP738" s="92"/>
      <c r="AQ738" s="92"/>
      <c r="AR738" s="92"/>
      <c r="AS738" s="92"/>
      <c r="AT738" s="92"/>
      <c r="AU738" s="92"/>
      <c r="AV738" s="92"/>
      <c r="AW738" s="92"/>
      <c r="AX738" s="92"/>
      <c r="AY738" s="92"/>
      <c r="AZ738" s="92"/>
      <c r="BA738" s="92"/>
      <c r="BB738" s="92"/>
      <c r="BC738" s="92"/>
      <c r="BD738" s="92"/>
      <c r="BE738" s="92"/>
      <c r="BF738" s="92"/>
      <c r="BG738" s="92"/>
      <c r="BH738" s="92"/>
      <c r="BI738" s="92"/>
      <c r="BJ738" s="92"/>
      <c r="BK738" s="92"/>
      <c r="BL738" s="92"/>
      <c r="BM738" s="92"/>
      <c r="BN738" s="92"/>
      <c r="BO738" s="92"/>
      <c r="BP738" s="92"/>
      <c r="BQ738" s="92"/>
      <c r="BR738" s="92"/>
      <c r="BS738" s="92"/>
      <c r="BT738" s="92"/>
      <c r="BU738" s="92"/>
      <c r="BV738" s="92"/>
      <c r="BW738" s="92"/>
      <c r="BX738" s="92"/>
      <c r="BY738" s="92"/>
      <c r="BZ738" s="92"/>
      <c r="CA738" s="92"/>
      <c r="CB738" s="92"/>
      <c r="CC738" s="92"/>
      <c r="CD738" s="92"/>
      <c r="CE738" s="92"/>
      <c r="CF738" s="92"/>
      <c r="CG738" s="92"/>
      <c r="CH738" s="92"/>
      <c r="CI738" s="92"/>
      <c r="CJ738" s="92"/>
      <c r="CK738" s="92"/>
      <c r="CL738" s="92"/>
      <c r="CM738" s="92"/>
    </row>
    <row r="739" spans="3:91">
      <c r="C739" s="93"/>
      <c r="D739" s="93"/>
      <c r="E739" s="168"/>
      <c r="F739" s="194"/>
      <c r="G739" s="194"/>
      <c r="H739" s="93"/>
      <c r="I739" s="96"/>
      <c r="J739" s="97"/>
      <c r="K739" s="98"/>
      <c r="L739" s="99"/>
      <c r="M739" s="99"/>
      <c r="N739" s="99"/>
      <c r="O739" s="99"/>
      <c r="P739" s="99"/>
      <c r="Q739" s="99"/>
      <c r="R739" s="99"/>
      <c r="S739" s="99"/>
      <c r="T739" s="99"/>
      <c r="U739" s="99"/>
      <c r="V739" s="99"/>
      <c r="W739" s="99"/>
      <c r="X739" s="99"/>
      <c r="Y739" s="99"/>
      <c r="Z739" s="99"/>
      <c r="AA739" s="99"/>
      <c r="AB739" s="99"/>
      <c r="AC739" s="99"/>
      <c r="AD739" s="99"/>
      <c r="AE739" s="99"/>
      <c r="AF739" s="99"/>
      <c r="AG739" s="99"/>
      <c r="AH739" s="99"/>
      <c r="AI739" s="99"/>
      <c r="AJ739" s="99"/>
      <c r="AL739" s="92"/>
      <c r="AM739" s="92"/>
      <c r="AN739" s="92"/>
      <c r="AO739" s="92"/>
      <c r="AP739" s="92"/>
      <c r="AQ739" s="92"/>
      <c r="AR739" s="92"/>
      <c r="AS739" s="92"/>
      <c r="AT739" s="92"/>
      <c r="AU739" s="92"/>
      <c r="AV739" s="92"/>
      <c r="AW739" s="92"/>
      <c r="AX739" s="92"/>
      <c r="AY739" s="92"/>
      <c r="AZ739" s="92"/>
      <c r="BA739" s="92"/>
      <c r="BB739" s="92"/>
      <c r="BC739" s="92"/>
      <c r="BD739" s="92"/>
      <c r="BE739" s="92"/>
      <c r="BF739" s="92"/>
      <c r="BG739" s="92"/>
      <c r="BH739" s="92"/>
      <c r="BI739" s="92"/>
      <c r="BJ739" s="92"/>
      <c r="BK739" s="92"/>
      <c r="BL739" s="92"/>
      <c r="BM739" s="92"/>
      <c r="BN739" s="92"/>
      <c r="BO739" s="92"/>
      <c r="BP739" s="92"/>
      <c r="BQ739" s="92"/>
      <c r="BR739" s="92"/>
      <c r="BS739" s="92"/>
      <c r="BT739" s="92"/>
      <c r="BU739" s="92"/>
      <c r="BV739" s="92"/>
      <c r="BW739" s="92"/>
      <c r="BX739" s="92"/>
      <c r="BY739" s="92"/>
      <c r="BZ739" s="92"/>
      <c r="CA739" s="92"/>
      <c r="CB739" s="92"/>
      <c r="CC739" s="92"/>
      <c r="CD739" s="92"/>
      <c r="CE739" s="92"/>
      <c r="CF739" s="92"/>
      <c r="CG739" s="92"/>
      <c r="CH739" s="92"/>
      <c r="CI739" s="92"/>
      <c r="CJ739" s="92"/>
      <c r="CK739" s="92"/>
      <c r="CL739" s="92"/>
      <c r="CM739" s="92"/>
    </row>
    <row r="740" spans="3:91">
      <c r="C740" s="93"/>
      <c r="D740" s="93"/>
      <c r="E740" s="168"/>
      <c r="F740" s="194"/>
      <c r="G740" s="194"/>
      <c r="H740" s="93"/>
      <c r="I740" s="96"/>
      <c r="J740" s="97"/>
      <c r="K740" s="98"/>
      <c r="L740" s="99"/>
      <c r="M740" s="99"/>
      <c r="N740" s="99"/>
      <c r="O740" s="99"/>
      <c r="P740" s="99"/>
      <c r="Q740" s="99"/>
      <c r="R740" s="99"/>
      <c r="S740" s="99"/>
      <c r="T740" s="99"/>
      <c r="U740" s="99"/>
      <c r="V740" s="99"/>
      <c r="W740" s="99"/>
      <c r="X740" s="99"/>
      <c r="Y740" s="99"/>
      <c r="Z740" s="99"/>
      <c r="AA740" s="99"/>
      <c r="AB740" s="99"/>
      <c r="AC740" s="99"/>
      <c r="AD740" s="99"/>
      <c r="AE740" s="99"/>
      <c r="AF740" s="99"/>
      <c r="AG740" s="99"/>
      <c r="AH740" s="99"/>
      <c r="AI740" s="99"/>
      <c r="AJ740" s="99"/>
      <c r="AL740" s="92"/>
      <c r="AM740" s="92"/>
      <c r="AN740" s="92"/>
      <c r="AO740" s="92"/>
      <c r="AP740" s="92"/>
      <c r="AQ740" s="92"/>
      <c r="AR740" s="92"/>
      <c r="AS740" s="92"/>
      <c r="AT740" s="92"/>
      <c r="AU740" s="92"/>
      <c r="AV740" s="92"/>
      <c r="AW740" s="92"/>
      <c r="AX740" s="92"/>
      <c r="AY740" s="92"/>
      <c r="AZ740" s="92"/>
      <c r="BA740" s="92"/>
      <c r="BB740" s="92"/>
      <c r="BC740" s="92"/>
      <c r="BD740" s="92"/>
      <c r="BE740" s="92"/>
      <c r="BF740" s="92"/>
      <c r="BG740" s="92"/>
      <c r="BH740" s="92"/>
      <c r="BI740" s="92"/>
      <c r="BJ740" s="92"/>
      <c r="BK740" s="92"/>
      <c r="BL740" s="92"/>
      <c r="BM740" s="92"/>
      <c r="BN740" s="92"/>
      <c r="BO740" s="92"/>
      <c r="BP740" s="92"/>
      <c r="BQ740" s="92"/>
      <c r="BR740" s="92"/>
      <c r="BS740" s="92"/>
      <c r="BT740" s="92"/>
      <c r="BU740" s="92"/>
      <c r="BV740" s="92"/>
      <c r="BW740" s="92"/>
      <c r="BX740" s="92"/>
      <c r="BY740" s="92"/>
      <c r="BZ740" s="92"/>
      <c r="CA740" s="92"/>
      <c r="CB740" s="92"/>
      <c r="CC740" s="92"/>
      <c r="CD740" s="92"/>
      <c r="CE740" s="92"/>
      <c r="CF740" s="92"/>
      <c r="CG740" s="92"/>
      <c r="CH740" s="92"/>
      <c r="CI740" s="92"/>
      <c r="CJ740" s="92"/>
      <c r="CK740" s="92"/>
      <c r="CL740" s="92"/>
      <c r="CM740" s="92"/>
    </row>
    <row r="741" spans="3:91">
      <c r="C741" s="93"/>
      <c r="D741" s="93"/>
      <c r="E741" s="168"/>
      <c r="F741" s="194"/>
      <c r="G741" s="194"/>
      <c r="H741" s="93"/>
      <c r="I741" s="96"/>
      <c r="J741" s="97"/>
      <c r="K741" s="98"/>
      <c r="L741" s="99"/>
      <c r="M741" s="99"/>
      <c r="N741" s="99"/>
      <c r="O741" s="99"/>
      <c r="P741" s="99"/>
      <c r="Q741" s="99"/>
      <c r="R741" s="99"/>
      <c r="S741" s="99"/>
      <c r="T741" s="99"/>
      <c r="U741" s="99"/>
      <c r="V741" s="99"/>
      <c r="W741" s="99"/>
      <c r="X741" s="99"/>
      <c r="Y741" s="99"/>
      <c r="Z741" s="99"/>
      <c r="AA741" s="99"/>
      <c r="AB741" s="99"/>
      <c r="AC741" s="99"/>
      <c r="AD741" s="99"/>
      <c r="AE741" s="99"/>
      <c r="AF741" s="99"/>
      <c r="AG741" s="99"/>
      <c r="AH741" s="99"/>
      <c r="AI741" s="99"/>
      <c r="AJ741" s="99"/>
      <c r="AL741" s="92"/>
      <c r="AM741" s="92"/>
      <c r="AN741" s="92"/>
      <c r="AO741" s="92"/>
      <c r="AP741" s="92"/>
      <c r="AQ741" s="92"/>
      <c r="AR741" s="92"/>
      <c r="AS741" s="92"/>
      <c r="AT741" s="92"/>
      <c r="AU741" s="92"/>
      <c r="AV741" s="92"/>
      <c r="AW741" s="92"/>
      <c r="AX741" s="92"/>
      <c r="AY741" s="92"/>
      <c r="AZ741" s="92"/>
      <c r="BA741" s="92"/>
      <c r="BB741" s="92"/>
      <c r="BC741" s="92"/>
      <c r="BD741" s="92"/>
      <c r="BE741" s="92"/>
      <c r="BF741" s="92"/>
      <c r="BG741" s="92"/>
      <c r="BH741" s="92"/>
      <c r="BI741" s="92"/>
      <c r="BJ741" s="92"/>
      <c r="BK741" s="92"/>
      <c r="BL741" s="92"/>
      <c r="BM741" s="92"/>
      <c r="BN741" s="92"/>
      <c r="BO741" s="92"/>
      <c r="BP741" s="92"/>
      <c r="BQ741" s="92"/>
      <c r="BR741" s="92"/>
      <c r="BS741" s="92"/>
      <c r="BT741" s="92"/>
      <c r="BU741" s="92"/>
      <c r="BV741" s="92"/>
      <c r="BW741" s="92"/>
      <c r="BX741" s="92"/>
      <c r="BY741" s="92"/>
      <c r="BZ741" s="92"/>
      <c r="CA741" s="92"/>
      <c r="CB741" s="92"/>
      <c r="CC741" s="92"/>
      <c r="CD741" s="92"/>
      <c r="CE741" s="92"/>
      <c r="CF741" s="92"/>
      <c r="CG741" s="92"/>
      <c r="CH741" s="92"/>
      <c r="CI741" s="92"/>
      <c r="CJ741" s="92"/>
      <c r="CK741" s="92"/>
      <c r="CL741" s="92"/>
      <c r="CM741" s="92"/>
    </row>
    <row r="742" spans="3:91">
      <c r="C742" s="93"/>
      <c r="D742" s="93"/>
      <c r="E742" s="168"/>
      <c r="F742" s="194"/>
      <c r="G742" s="194"/>
      <c r="H742" s="93"/>
      <c r="I742" s="96"/>
      <c r="J742" s="97"/>
      <c r="K742" s="98"/>
      <c r="L742" s="99"/>
      <c r="M742" s="99"/>
      <c r="N742" s="99"/>
      <c r="O742" s="99"/>
      <c r="P742" s="99"/>
      <c r="Q742" s="99"/>
      <c r="R742" s="99"/>
      <c r="S742" s="99"/>
      <c r="T742" s="99"/>
      <c r="U742" s="99"/>
      <c r="V742" s="99"/>
      <c r="W742" s="99"/>
      <c r="X742" s="99"/>
      <c r="Y742" s="99"/>
      <c r="Z742" s="99"/>
      <c r="AA742" s="99"/>
      <c r="AB742" s="99"/>
      <c r="AC742" s="99"/>
      <c r="AD742" s="99"/>
      <c r="AE742" s="99"/>
      <c r="AF742" s="99"/>
      <c r="AG742" s="99"/>
      <c r="AH742" s="99"/>
      <c r="AI742" s="99"/>
      <c r="AJ742" s="99"/>
      <c r="AL742" s="92"/>
      <c r="AM742" s="92"/>
      <c r="AN742" s="92"/>
      <c r="AO742" s="92"/>
      <c r="AP742" s="92"/>
      <c r="AQ742" s="92"/>
      <c r="AR742" s="92"/>
      <c r="AS742" s="92"/>
      <c r="AT742" s="92"/>
      <c r="AU742" s="92"/>
      <c r="AV742" s="92"/>
      <c r="AW742" s="92"/>
      <c r="AX742" s="92"/>
      <c r="AY742" s="92"/>
      <c r="AZ742" s="92"/>
      <c r="BA742" s="92"/>
      <c r="BB742" s="92"/>
      <c r="BC742" s="92"/>
      <c r="BD742" s="92"/>
      <c r="BE742" s="92"/>
      <c r="BF742" s="92"/>
      <c r="BG742" s="92"/>
      <c r="BH742" s="92"/>
      <c r="BI742" s="92"/>
      <c r="BJ742" s="92"/>
      <c r="BK742" s="92"/>
      <c r="BL742" s="92"/>
      <c r="BM742" s="92"/>
      <c r="BN742" s="92"/>
      <c r="BO742" s="92"/>
      <c r="BP742" s="92"/>
      <c r="BQ742" s="92"/>
      <c r="BR742" s="92"/>
      <c r="BS742" s="92"/>
      <c r="BT742" s="92"/>
      <c r="BU742" s="92"/>
      <c r="BV742" s="92"/>
      <c r="BW742" s="92"/>
      <c r="BX742" s="92"/>
      <c r="BY742" s="92"/>
      <c r="BZ742" s="92"/>
      <c r="CA742" s="92"/>
      <c r="CB742" s="92"/>
      <c r="CC742" s="92"/>
      <c r="CD742" s="92"/>
      <c r="CE742" s="92"/>
      <c r="CF742" s="92"/>
      <c r="CG742" s="92"/>
      <c r="CH742" s="92"/>
      <c r="CI742" s="92"/>
      <c r="CJ742" s="92"/>
      <c r="CK742" s="92"/>
      <c r="CL742" s="92"/>
      <c r="CM742" s="92"/>
    </row>
    <row r="743" spans="3:91">
      <c r="C743" s="93"/>
      <c r="D743" s="93"/>
      <c r="E743" s="168"/>
      <c r="F743" s="194"/>
      <c r="G743" s="194"/>
      <c r="H743" s="93"/>
      <c r="I743" s="96"/>
      <c r="J743" s="97"/>
      <c r="K743" s="98"/>
      <c r="L743" s="99"/>
      <c r="M743" s="99"/>
      <c r="N743" s="99"/>
      <c r="O743" s="99"/>
      <c r="P743" s="99"/>
      <c r="Q743" s="99"/>
      <c r="R743" s="99"/>
      <c r="S743" s="99"/>
      <c r="T743" s="99"/>
      <c r="U743" s="99"/>
      <c r="V743" s="99"/>
      <c r="W743" s="99"/>
      <c r="X743" s="99"/>
      <c r="Y743" s="99"/>
      <c r="Z743" s="99"/>
      <c r="AA743" s="99"/>
      <c r="AB743" s="99"/>
      <c r="AC743" s="99"/>
      <c r="AD743" s="99"/>
      <c r="AE743" s="99"/>
      <c r="AF743" s="99"/>
      <c r="AG743" s="99"/>
      <c r="AH743" s="99"/>
      <c r="AI743" s="99"/>
      <c r="AJ743" s="99"/>
      <c r="AL743" s="92"/>
      <c r="AM743" s="92"/>
      <c r="AN743" s="92"/>
      <c r="AO743" s="92"/>
      <c r="AP743" s="92"/>
      <c r="AQ743" s="92"/>
      <c r="AR743" s="92"/>
      <c r="AS743" s="92"/>
      <c r="AT743" s="92"/>
      <c r="AU743" s="92"/>
      <c r="AV743" s="92"/>
      <c r="AW743" s="92"/>
      <c r="AX743" s="92"/>
      <c r="AY743" s="92"/>
      <c r="AZ743" s="92"/>
      <c r="BA743" s="92"/>
      <c r="BB743" s="92"/>
      <c r="BC743" s="92"/>
      <c r="BD743" s="92"/>
      <c r="BE743" s="92"/>
      <c r="BF743" s="92"/>
      <c r="BG743" s="92"/>
      <c r="BH743" s="92"/>
      <c r="BI743" s="92"/>
      <c r="BJ743" s="92"/>
      <c r="BK743" s="92"/>
      <c r="BL743" s="92"/>
      <c r="BM743" s="92"/>
      <c r="BN743" s="92"/>
      <c r="BO743" s="92"/>
      <c r="BP743" s="92"/>
      <c r="BQ743" s="92"/>
      <c r="BR743" s="92"/>
      <c r="BS743" s="92"/>
      <c r="BT743" s="92"/>
      <c r="BU743" s="92"/>
      <c r="BV743" s="92"/>
      <c r="BW743" s="92"/>
      <c r="BX743" s="92"/>
      <c r="BY743" s="92"/>
      <c r="BZ743" s="92"/>
      <c r="CA743" s="92"/>
      <c r="CB743" s="92"/>
      <c r="CC743" s="92"/>
      <c r="CD743" s="92"/>
      <c r="CE743" s="92"/>
      <c r="CF743" s="92"/>
      <c r="CG743" s="92"/>
      <c r="CH743" s="92"/>
      <c r="CI743" s="92"/>
      <c r="CJ743" s="92"/>
      <c r="CK743" s="92"/>
      <c r="CL743" s="92"/>
      <c r="CM743" s="92"/>
    </row>
    <row r="744" spans="3:91">
      <c r="C744" s="93"/>
      <c r="D744" s="93"/>
      <c r="E744" s="168"/>
      <c r="F744" s="194"/>
      <c r="G744" s="194"/>
      <c r="H744" s="93"/>
      <c r="I744" s="96"/>
      <c r="J744" s="97"/>
      <c r="K744" s="98"/>
      <c r="L744" s="99"/>
      <c r="M744" s="99"/>
      <c r="N744" s="99"/>
      <c r="O744" s="99"/>
      <c r="P744" s="99"/>
      <c r="Q744" s="99"/>
      <c r="R744" s="99"/>
      <c r="S744" s="99"/>
      <c r="T744" s="99"/>
      <c r="U744" s="99"/>
      <c r="V744" s="99"/>
      <c r="W744" s="99"/>
      <c r="X744" s="99"/>
      <c r="Y744" s="99"/>
      <c r="Z744" s="99"/>
      <c r="AA744" s="99"/>
      <c r="AB744" s="99"/>
      <c r="AC744" s="99"/>
      <c r="AD744" s="99"/>
      <c r="AE744" s="99"/>
      <c r="AF744" s="99"/>
      <c r="AG744" s="99"/>
      <c r="AH744" s="99"/>
      <c r="AI744" s="99"/>
      <c r="AJ744" s="99"/>
      <c r="AL744" s="92"/>
      <c r="AM744" s="92"/>
      <c r="AN744" s="92"/>
      <c r="AO744" s="92"/>
      <c r="AP744" s="92"/>
      <c r="AQ744" s="92"/>
      <c r="AR744" s="92"/>
      <c r="AS744" s="92"/>
      <c r="AT744" s="92"/>
      <c r="AU744" s="92"/>
      <c r="AV744" s="92"/>
      <c r="AW744" s="92"/>
      <c r="AX744" s="92"/>
      <c r="AY744" s="92"/>
      <c r="AZ744" s="92"/>
      <c r="BA744" s="92"/>
      <c r="BB744" s="92"/>
      <c r="BC744" s="92"/>
      <c r="BD744" s="92"/>
      <c r="BE744" s="92"/>
      <c r="BF744" s="92"/>
      <c r="BG744" s="92"/>
      <c r="BH744" s="92"/>
      <c r="BI744" s="92"/>
      <c r="BJ744" s="92"/>
      <c r="BK744" s="92"/>
      <c r="BL744" s="92"/>
      <c r="BM744" s="92"/>
      <c r="BN744" s="92"/>
      <c r="BO744" s="92"/>
      <c r="BP744" s="92"/>
      <c r="BQ744" s="92"/>
      <c r="BR744" s="92"/>
      <c r="BS744" s="92"/>
      <c r="BT744" s="92"/>
      <c r="BU744" s="92"/>
      <c r="BV744" s="92"/>
      <c r="BW744" s="92"/>
      <c r="BX744" s="92"/>
      <c r="BY744" s="92"/>
      <c r="BZ744" s="92"/>
      <c r="CA744" s="92"/>
      <c r="CB744" s="92"/>
      <c r="CC744" s="92"/>
      <c r="CD744" s="92"/>
      <c r="CE744" s="92"/>
      <c r="CF744" s="92"/>
      <c r="CG744" s="92"/>
      <c r="CH744" s="92"/>
      <c r="CI744" s="92"/>
      <c r="CJ744" s="92"/>
      <c r="CK744" s="92"/>
      <c r="CL744" s="92"/>
      <c r="CM744" s="92"/>
    </row>
    <row r="745" spans="3:91">
      <c r="C745" s="93"/>
      <c r="D745" s="93"/>
      <c r="E745" s="168"/>
      <c r="F745" s="194"/>
      <c r="G745" s="194"/>
      <c r="H745" s="93"/>
      <c r="I745" s="96"/>
      <c r="J745" s="97"/>
      <c r="K745" s="98"/>
      <c r="L745" s="99"/>
      <c r="M745" s="99"/>
      <c r="N745" s="99"/>
      <c r="O745" s="99"/>
      <c r="P745" s="99"/>
      <c r="Q745" s="99"/>
      <c r="R745" s="99"/>
      <c r="S745" s="99"/>
      <c r="T745" s="99"/>
      <c r="U745" s="99"/>
      <c r="V745" s="99"/>
      <c r="W745" s="99"/>
      <c r="X745" s="99"/>
      <c r="Y745" s="99"/>
      <c r="Z745" s="99"/>
      <c r="AA745" s="99"/>
      <c r="AB745" s="99"/>
      <c r="AC745" s="99"/>
      <c r="AD745" s="99"/>
      <c r="AE745" s="99"/>
      <c r="AF745" s="99"/>
      <c r="AG745" s="99"/>
      <c r="AH745" s="99"/>
      <c r="AI745" s="99"/>
      <c r="AJ745" s="99"/>
      <c r="AL745" s="92"/>
      <c r="AM745" s="92"/>
      <c r="AN745" s="92"/>
      <c r="AO745" s="92"/>
      <c r="AP745" s="92"/>
      <c r="AQ745" s="92"/>
      <c r="AR745" s="92"/>
      <c r="AS745" s="92"/>
      <c r="AT745" s="92"/>
      <c r="AU745" s="92"/>
      <c r="AV745" s="92"/>
      <c r="AW745" s="92"/>
      <c r="AX745" s="92"/>
      <c r="AY745" s="92"/>
      <c r="AZ745" s="92"/>
      <c r="BA745" s="92"/>
      <c r="BB745" s="92"/>
      <c r="BC745" s="92"/>
      <c r="BD745" s="92"/>
      <c r="BE745" s="92"/>
      <c r="BF745" s="92"/>
      <c r="BG745" s="92"/>
      <c r="BH745" s="92"/>
      <c r="BI745" s="92"/>
      <c r="BJ745" s="92"/>
      <c r="BK745" s="92"/>
      <c r="BL745" s="92"/>
      <c r="BM745" s="92"/>
      <c r="BN745" s="92"/>
      <c r="BO745" s="92"/>
      <c r="BP745" s="92"/>
      <c r="BQ745" s="92"/>
      <c r="BR745" s="92"/>
      <c r="BS745" s="92"/>
      <c r="BT745" s="92"/>
      <c r="BU745" s="92"/>
      <c r="BV745" s="92"/>
      <c r="BW745" s="92"/>
      <c r="BX745" s="92"/>
      <c r="BY745" s="92"/>
      <c r="BZ745" s="92"/>
      <c r="CA745" s="92"/>
      <c r="CB745" s="92"/>
      <c r="CC745" s="92"/>
      <c r="CD745" s="92"/>
      <c r="CE745" s="92"/>
      <c r="CF745" s="92"/>
      <c r="CG745" s="92"/>
      <c r="CH745" s="92"/>
      <c r="CI745" s="92"/>
      <c r="CJ745" s="92"/>
      <c r="CK745" s="92"/>
      <c r="CL745" s="92"/>
      <c r="CM745" s="92"/>
    </row>
    <row r="746" spans="3:91">
      <c r="C746" s="93"/>
      <c r="D746" s="93"/>
      <c r="E746" s="168"/>
      <c r="F746" s="194"/>
      <c r="G746" s="194"/>
      <c r="H746" s="93"/>
      <c r="I746" s="96"/>
      <c r="J746" s="97"/>
      <c r="K746" s="98"/>
      <c r="L746" s="99"/>
      <c r="M746" s="99"/>
      <c r="N746" s="99"/>
      <c r="O746" s="99"/>
      <c r="P746" s="99"/>
      <c r="Q746" s="99"/>
      <c r="R746" s="99"/>
      <c r="S746" s="99"/>
      <c r="T746" s="99"/>
      <c r="U746" s="99"/>
      <c r="V746" s="99"/>
      <c r="W746" s="99"/>
      <c r="X746" s="99"/>
      <c r="Y746" s="99"/>
      <c r="Z746" s="99"/>
      <c r="AA746" s="99"/>
      <c r="AB746" s="99"/>
      <c r="AC746" s="99"/>
      <c r="AD746" s="99"/>
      <c r="AE746" s="99"/>
      <c r="AF746" s="99"/>
      <c r="AG746" s="99"/>
      <c r="AH746" s="99"/>
      <c r="AI746" s="99"/>
      <c r="AJ746" s="99"/>
      <c r="AL746" s="92"/>
      <c r="AM746" s="92"/>
      <c r="AN746" s="92"/>
      <c r="AO746" s="92"/>
      <c r="AP746" s="92"/>
      <c r="AQ746" s="92"/>
      <c r="AR746" s="92"/>
      <c r="AS746" s="92"/>
      <c r="AT746" s="92"/>
      <c r="AU746" s="92"/>
      <c r="AV746" s="92"/>
      <c r="AW746" s="92"/>
      <c r="AX746" s="92"/>
      <c r="AY746" s="92"/>
      <c r="AZ746" s="92"/>
      <c r="BA746" s="92"/>
      <c r="BB746" s="92"/>
      <c r="BC746" s="92"/>
      <c r="BD746" s="92"/>
      <c r="BE746" s="92"/>
      <c r="BF746" s="92"/>
      <c r="BG746" s="92"/>
      <c r="BH746" s="92"/>
      <c r="BI746" s="92"/>
      <c r="BJ746" s="92"/>
      <c r="BK746" s="92"/>
      <c r="BL746" s="92"/>
      <c r="BM746" s="92"/>
      <c r="BN746" s="92"/>
      <c r="BO746" s="92"/>
      <c r="BP746" s="92"/>
      <c r="BQ746" s="92"/>
      <c r="BR746" s="92"/>
      <c r="BS746" s="92"/>
      <c r="BT746" s="92"/>
      <c r="BU746" s="92"/>
      <c r="BV746" s="92"/>
      <c r="BW746" s="92"/>
      <c r="BX746" s="92"/>
      <c r="BY746" s="92"/>
      <c r="BZ746" s="92"/>
      <c r="CA746" s="92"/>
      <c r="CB746" s="92"/>
      <c r="CC746" s="92"/>
      <c r="CD746" s="92"/>
      <c r="CE746" s="92"/>
      <c r="CF746" s="92"/>
      <c r="CG746" s="92"/>
      <c r="CH746" s="92"/>
      <c r="CI746" s="92"/>
      <c r="CJ746" s="92"/>
      <c r="CK746" s="92"/>
      <c r="CL746" s="92"/>
      <c r="CM746" s="92"/>
    </row>
    <row r="747" spans="3:91">
      <c r="C747" s="93"/>
      <c r="D747" s="93"/>
      <c r="E747" s="168"/>
      <c r="F747" s="194"/>
      <c r="G747" s="194"/>
      <c r="H747" s="93"/>
      <c r="I747" s="96"/>
      <c r="J747" s="97"/>
      <c r="K747" s="98"/>
      <c r="L747" s="99"/>
      <c r="M747" s="99"/>
      <c r="N747" s="99"/>
      <c r="O747" s="99"/>
      <c r="P747" s="99"/>
      <c r="Q747" s="99"/>
      <c r="R747" s="99"/>
      <c r="S747" s="99"/>
      <c r="T747" s="99"/>
      <c r="U747" s="99"/>
      <c r="V747" s="99"/>
      <c r="W747" s="99"/>
      <c r="X747" s="99"/>
      <c r="Y747" s="99"/>
      <c r="Z747" s="99"/>
      <c r="AA747" s="99"/>
      <c r="AB747" s="99"/>
      <c r="AC747" s="99"/>
      <c r="AD747" s="99"/>
      <c r="AE747" s="99"/>
      <c r="AF747" s="99"/>
      <c r="AG747" s="99"/>
      <c r="AH747" s="99"/>
      <c r="AI747" s="99"/>
      <c r="AJ747" s="99"/>
      <c r="AL747" s="92"/>
      <c r="AM747" s="92"/>
      <c r="AN747" s="92"/>
      <c r="AO747" s="92"/>
      <c r="AP747" s="92"/>
      <c r="AQ747" s="92"/>
      <c r="AR747" s="92"/>
      <c r="AS747" s="92"/>
      <c r="AT747" s="92"/>
      <c r="AU747" s="92"/>
      <c r="AV747" s="92"/>
      <c r="AW747" s="92"/>
      <c r="AX747" s="92"/>
      <c r="AY747" s="92"/>
      <c r="AZ747" s="92"/>
      <c r="BA747" s="92"/>
      <c r="BB747" s="92"/>
      <c r="BC747" s="92"/>
      <c r="BD747" s="92"/>
      <c r="BE747" s="92"/>
      <c r="BF747" s="92"/>
      <c r="BG747" s="92"/>
      <c r="BH747" s="92"/>
      <c r="BI747" s="92"/>
      <c r="BJ747" s="92"/>
      <c r="BK747" s="92"/>
      <c r="BL747" s="92"/>
      <c r="BM747" s="92"/>
      <c r="BN747" s="92"/>
      <c r="BO747" s="92"/>
      <c r="BP747" s="92"/>
      <c r="BQ747" s="92"/>
      <c r="BR747" s="92"/>
      <c r="BS747" s="92"/>
      <c r="BT747" s="92"/>
      <c r="BU747" s="92"/>
      <c r="BV747" s="92"/>
      <c r="BW747" s="92"/>
      <c r="BX747" s="92"/>
      <c r="BY747" s="92"/>
      <c r="BZ747" s="92"/>
      <c r="CA747" s="92"/>
      <c r="CB747" s="92"/>
      <c r="CC747" s="92"/>
      <c r="CD747" s="92"/>
      <c r="CE747" s="92"/>
      <c r="CF747" s="92"/>
      <c r="CG747" s="92"/>
      <c r="CH747" s="92"/>
      <c r="CI747" s="92"/>
      <c r="CJ747" s="92"/>
      <c r="CK747" s="92"/>
      <c r="CL747" s="92"/>
      <c r="CM747" s="92"/>
    </row>
    <row r="748" spans="3:91">
      <c r="C748" s="93"/>
      <c r="D748" s="93"/>
      <c r="E748" s="168"/>
      <c r="F748" s="194"/>
      <c r="G748" s="194"/>
      <c r="H748" s="93"/>
      <c r="I748" s="96"/>
      <c r="J748" s="97"/>
      <c r="K748" s="98"/>
      <c r="L748" s="99"/>
      <c r="M748" s="99"/>
      <c r="N748" s="99"/>
      <c r="O748" s="99"/>
      <c r="P748" s="99"/>
      <c r="Q748" s="99"/>
      <c r="R748" s="99"/>
      <c r="S748" s="99"/>
      <c r="T748" s="99"/>
      <c r="U748" s="99"/>
      <c r="V748" s="99"/>
      <c r="W748" s="99"/>
      <c r="X748" s="99"/>
      <c r="Y748" s="99"/>
      <c r="Z748" s="99"/>
      <c r="AA748" s="99"/>
      <c r="AB748" s="99"/>
      <c r="AC748" s="99"/>
      <c r="AD748" s="99"/>
      <c r="AE748" s="99"/>
      <c r="AF748" s="99"/>
      <c r="AG748" s="99"/>
      <c r="AH748" s="99"/>
      <c r="AI748" s="99"/>
      <c r="AJ748" s="99"/>
      <c r="AL748" s="92"/>
      <c r="AM748" s="92"/>
      <c r="AN748" s="92"/>
      <c r="AO748" s="92"/>
      <c r="AP748" s="92"/>
      <c r="AQ748" s="92"/>
      <c r="AR748" s="92"/>
      <c r="AS748" s="92"/>
      <c r="AT748" s="92"/>
      <c r="AU748" s="92"/>
      <c r="AV748" s="92"/>
      <c r="AW748" s="92"/>
      <c r="AX748" s="92"/>
      <c r="AY748" s="92"/>
      <c r="AZ748" s="92"/>
      <c r="BA748" s="92"/>
      <c r="BB748" s="92"/>
      <c r="BC748" s="92"/>
      <c r="BD748" s="92"/>
      <c r="BE748" s="92"/>
      <c r="BF748" s="92"/>
      <c r="BG748" s="92"/>
      <c r="BH748" s="92"/>
      <c r="BI748" s="92"/>
      <c r="BJ748" s="92"/>
      <c r="BK748" s="92"/>
      <c r="BL748" s="92"/>
      <c r="BM748" s="92"/>
      <c r="BN748" s="92"/>
      <c r="BO748" s="92"/>
      <c r="BP748" s="92"/>
      <c r="BQ748" s="92"/>
      <c r="BR748" s="92"/>
      <c r="BS748" s="92"/>
      <c r="BT748" s="92"/>
      <c r="BU748" s="92"/>
      <c r="BV748" s="92"/>
      <c r="BW748" s="92"/>
      <c r="BX748" s="92"/>
      <c r="BY748" s="92"/>
      <c r="BZ748" s="92"/>
      <c r="CA748" s="92"/>
      <c r="CB748" s="92"/>
      <c r="CC748" s="92"/>
      <c r="CD748" s="92"/>
      <c r="CE748" s="92"/>
      <c r="CF748" s="92"/>
      <c r="CG748" s="92"/>
      <c r="CH748" s="92"/>
      <c r="CI748" s="92"/>
      <c r="CJ748" s="92"/>
      <c r="CK748" s="92"/>
      <c r="CL748" s="92"/>
      <c r="CM748" s="92"/>
    </row>
    <row r="749" spans="3:91">
      <c r="C749" s="93"/>
      <c r="D749" s="93"/>
      <c r="E749" s="168"/>
      <c r="F749" s="194"/>
      <c r="G749" s="194"/>
      <c r="H749" s="93"/>
      <c r="AL749" s="92"/>
      <c r="AM749" s="92"/>
      <c r="AN749" s="92"/>
      <c r="AO749" s="92"/>
      <c r="AP749" s="92"/>
      <c r="AQ749" s="92"/>
      <c r="AR749" s="92"/>
      <c r="AS749" s="92"/>
      <c r="AT749" s="92"/>
      <c r="AU749" s="92"/>
      <c r="AV749" s="92"/>
      <c r="AW749" s="92"/>
      <c r="AX749" s="92"/>
      <c r="AY749" s="92"/>
      <c r="AZ749" s="92"/>
      <c r="BA749" s="92"/>
      <c r="BB749" s="92"/>
      <c r="BC749" s="92"/>
      <c r="BD749" s="92"/>
      <c r="BE749" s="92"/>
      <c r="BF749" s="92"/>
      <c r="BG749" s="92"/>
      <c r="BH749" s="92"/>
      <c r="BI749" s="92"/>
      <c r="BJ749" s="92"/>
      <c r="BK749" s="92"/>
      <c r="BL749" s="92"/>
      <c r="BM749" s="92"/>
      <c r="BN749" s="92"/>
      <c r="BO749" s="92"/>
      <c r="BP749" s="92"/>
      <c r="BQ749" s="92"/>
      <c r="BR749" s="92"/>
      <c r="BS749" s="92"/>
      <c r="BT749" s="92"/>
      <c r="BU749" s="92"/>
      <c r="BV749" s="92"/>
      <c r="BW749" s="92"/>
      <c r="BX749" s="92"/>
      <c r="BY749" s="92"/>
      <c r="BZ749" s="92"/>
      <c r="CA749" s="92"/>
      <c r="CB749" s="92"/>
      <c r="CC749" s="92"/>
      <c r="CD749" s="92"/>
      <c r="CE749" s="92"/>
      <c r="CF749" s="92"/>
      <c r="CG749" s="92"/>
      <c r="CH749" s="92"/>
      <c r="CI749" s="92"/>
      <c r="CJ749" s="92"/>
      <c r="CK749" s="92"/>
      <c r="CL749" s="92"/>
      <c r="CM749" s="92"/>
    </row>
    <row r="750" spans="3:91">
      <c r="AL750" s="92"/>
      <c r="AM750" s="92"/>
      <c r="AN750" s="92"/>
      <c r="AO750" s="92"/>
      <c r="AP750" s="92"/>
      <c r="AQ750" s="92"/>
      <c r="AR750" s="92"/>
      <c r="AS750" s="92"/>
      <c r="AT750" s="92"/>
      <c r="AU750" s="92"/>
      <c r="AV750" s="92"/>
      <c r="AW750" s="92"/>
      <c r="AX750" s="92"/>
      <c r="AY750" s="92"/>
      <c r="AZ750" s="92"/>
      <c r="BA750" s="92"/>
      <c r="BB750" s="92"/>
      <c r="BC750" s="92"/>
      <c r="BD750" s="92"/>
      <c r="BE750" s="92"/>
      <c r="BF750" s="92"/>
      <c r="BG750" s="92"/>
      <c r="BH750" s="92"/>
      <c r="BI750" s="92"/>
      <c r="BJ750" s="92"/>
      <c r="BK750" s="92"/>
      <c r="BL750" s="92"/>
      <c r="BM750" s="92"/>
      <c r="BN750" s="92"/>
      <c r="BO750" s="92"/>
      <c r="BP750" s="92"/>
      <c r="BQ750" s="92"/>
      <c r="BR750" s="92"/>
      <c r="BS750" s="92"/>
      <c r="BT750" s="92"/>
      <c r="BU750" s="92"/>
      <c r="BV750" s="92"/>
      <c r="BW750" s="92"/>
      <c r="BX750" s="92"/>
      <c r="BY750" s="92"/>
      <c r="BZ750" s="92"/>
      <c r="CA750" s="92"/>
      <c r="CB750" s="92"/>
      <c r="CC750" s="92"/>
      <c r="CD750" s="92"/>
      <c r="CE750" s="92"/>
      <c r="CF750" s="92"/>
      <c r="CG750" s="92"/>
      <c r="CH750" s="92"/>
      <c r="CI750" s="92"/>
      <c r="CJ750" s="92"/>
      <c r="CK750" s="92"/>
      <c r="CL750" s="92"/>
      <c r="CM750" s="92"/>
    </row>
    <row r="751" spans="3:91">
      <c r="AL751" s="92"/>
      <c r="AM751" s="92"/>
      <c r="AN751" s="92"/>
      <c r="AO751" s="92"/>
      <c r="AP751" s="92"/>
      <c r="AQ751" s="92"/>
      <c r="AR751" s="92"/>
      <c r="AS751" s="92"/>
      <c r="AT751" s="92"/>
      <c r="AU751" s="92"/>
      <c r="AV751" s="92"/>
      <c r="AW751" s="92"/>
      <c r="AX751" s="92"/>
      <c r="AY751" s="92"/>
      <c r="AZ751" s="92"/>
      <c r="BA751" s="92"/>
      <c r="BB751" s="92"/>
      <c r="BC751" s="92"/>
      <c r="BD751" s="92"/>
      <c r="BE751" s="92"/>
      <c r="BF751" s="92"/>
      <c r="BG751" s="92"/>
      <c r="BH751" s="92"/>
      <c r="BI751" s="92"/>
      <c r="BJ751" s="92"/>
      <c r="BK751" s="92"/>
      <c r="BL751" s="92"/>
      <c r="BM751" s="92"/>
      <c r="BN751" s="92"/>
      <c r="BO751" s="92"/>
      <c r="BP751" s="92"/>
      <c r="BQ751" s="92"/>
      <c r="BR751" s="92"/>
      <c r="BS751" s="92"/>
      <c r="BT751" s="92"/>
      <c r="BU751" s="92"/>
      <c r="BV751" s="92"/>
      <c r="BW751" s="92"/>
      <c r="BX751" s="92"/>
      <c r="BY751" s="92"/>
      <c r="BZ751" s="92"/>
      <c r="CA751" s="92"/>
      <c r="CB751" s="92"/>
      <c r="CC751" s="92"/>
      <c r="CD751" s="92"/>
      <c r="CE751" s="92"/>
      <c r="CF751" s="92"/>
      <c r="CG751" s="92"/>
      <c r="CH751" s="92"/>
      <c r="CI751" s="92"/>
      <c r="CJ751" s="92"/>
      <c r="CK751" s="92"/>
      <c r="CL751" s="92"/>
      <c r="CM751" s="92"/>
    </row>
    <row r="752" spans="3:91">
      <c r="AL752" s="92"/>
      <c r="AM752" s="92"/>
      <c r="AN752" s="92"/>
      <c r="AO752" s="92"/>
      <c r="AP752" s="92"/>
      <c r="AQ752" s="92"/>
      <c r="AR752" s="92"/>
      <c r="AS752" s="92"/>
      <c r="AT752" s="92"/>
      <c r="AU752" s="92"/>
      <c r="AV752" s="92"/>
      <c r="AW752" s="92"/>
      <c r="AX752" s="92"/>
      <c r="AY752" s="92"/>
      <c r="AZ752" s="92"/>
      <c r="BA752" s="92"/>
      <c r="BB752" s="92"/>
      <c r="BC752" s="92"/>
      <c r="BD752" s="92"/>
      <c r="BE752" s="92"/>
      <c r="BF752" s="92"/>
      <c r="BG752" s="92"/>
      <c r="BH752" s="92"/>
      <c r="BI752" s="92"/>
      <c r="BJ752" s="92"/>
      <c r="BK752" s="92"/>
      <c r="BL752" s="92"/>
      <c r="BM752" s="92"/>
      <c r="BN752" s="92"/>
      <c r="BO752" s="92"/>
      <c r="BP752" s="92"/>
      <c r="BQ752" s="92"/>
      <c r="BR752" s="92"/>
      <c r="BS752" s="92"/>
      <c r="BT752" s="92"/>
      <c r="BU752" s="92"/>
      <c r="BV752" s="92"/>
      <c r="BW752" s="92"/>
      <c r="BX752" s="92"/>
      <c r="BY752" s="92"/>
      <c r="BZ752" s="92"/>
      <c r="CA752" s="92"/>
      <c r="CB752" s="92"/>
      <c r="CC752" s="92"/>
      <c r="CD752" s="92"/>
      <c r="CE752" s="92"/>
      <c r="CF752" s="92"/>
      <c r="CG752" s="92"/>
      <c r="CH752" s="92"/>
      <c r="CI752" s="92"/>
      <c r="CJ752" s="92"/>
      <c r="CK752" s="92"/>
      <c r="CL752" s="92"/>
      <c r="CM752" s="92"/>
    </row>
    <row r="753" spans="38:91">
      <c r="AL753" s="92"/>
      <c r="AM753" s="92"/>
      <c r="AN753" s="92"/>
      <c r="AO753" s="92"/>
      <c r="AP753" s="92"/>
      <c r="AQ753" s="92"/>
      <c r="AR753" s="92"/>
      <c r="AS753" s="92"/>
      <c r="AT753" s="92"/>
      <c r="AU753" s="92"/>
      <c r="AV753" s="92"/>
      <c r="AW753" s="92"/>
      <c r="AX753" s="92"/>
      <c r="AY753" s="92"/>
      <c r="AZ753" s="92"/>
      <c r="BA753" s="92"/>
      <c r="BB753" s="92"/>
      <c r="BC753" s="92"/>
      <c r="BD753" s="92"/>
      <c r="BE753" s="92"/>
      <c r="BF753" s="92"/>
      <c r="BG753" s="92"/>
      <c r="BH753" s="92"/>
      <c r="BI753" s="92"/>
      <c r="BJ753" s="92"/>
      <c r="BK753" s="92"/>
      <c r="BL753" s="92"/>
      <c r="BM753" s="92"/>
      <c r="BN753" s="92"/>
      <c r="BO753" s="92"/>
      <c r="BP753" s="92"/>
      <c r="BQ753" s="92"/>
      <c r="BR753" s="92"/>
      <c r="BS753" s="92"/>
      <c r="BT753" s="92"/>
      <c r="BU753" s="92"/>
      <c r="BV753" s="92"/>
      <c r="BW753" s="92"/>
      <c r="BX753" s="92"/>
      <c r="BY753" s="92"/>
      <c r="BZ753" s="92"/>
      <c r="CA753" s="92"/>
      <c r="CB753" s="92"/>
      <c r="CC753" s="92"/>
      <c r="CD753" s="92"/>
      <c r="CE753" s="92"/>
      <c r="CF753" s="92"/>
      <c r="CG753" s="92"/>
      <c r="CH753" s="92"/>
      <c r="CI753" s="92"/>
      <c r="CJ753" s="92"/>
      <c r="CK753" s="92"/>
      <c r="CL753" s="92"/>
      <c r="CM753" s="92"/>
    </row>
    <row r="754" spans="38:91">
      <c r="AL754" s="92"/>
      <c r="AM754" s="92"/>
      <c r="AN754" s="92"/>
      <c r="AO754" s="92"/>
      <c r="AP754" s="92"/>
      <c r="AQ754" s="92"/>
      <c r="AR754" s="92"/>
      <c r="AS754" s="92"/>
      <c r="AT754" s="92"/>
      <c r="AU754" s="92"/>
      <c r="AV754" s="92"/>
      <c r="AW754" s="92"/>
      <c r="AX754" s="92"/>
      <c r="AY754" s="92"/>
      <c r="AZ754" s="92"/>
      <c r="BA754" s="92"/>
      <c r="BB754" s="92"/>
      <c r="BC754" s="92"/>
      <c r="BD754" s="92"/>
      <c r="BE754" s="92"/>
      <c r="BF754" s="92"/>
      <c r="BG754" s="92"/>
      <c r="BH754" s="92"/>
      <c r="BI754" s="92"/>
      <c r="BJ754" s="92"/>
      <c r="BK754" s="92"/>
      <c r="BL754" s="92"/>
      <c r="BM754" s="92"/>
      <c r="BN754" s="92"/>
      <c r="BO754" s="92"/>
      <c r="BP754" s="92"/>
      <c r="BQ754" s="92"/>
      <c r="BR754" s="92"/>
      <c r="BS754" s="92"/>
      <c r="BT754" s="92"/>
      <c r="BU754" s="92"/>
      <c r="BV754" s="92"/>
      <c r="BW754" s="92"/>
      <c r="BX754" s="92"/>
      <c r="BY754" s="92"/>
      <c r="BZ754" s="92"/>
      <c r="CA754" s="92"/>
      <c r="CB754" s="92"/>
      <c r="CC754" s="92"/>
      <c r="CD754" s="92"/>
      <c r="CE754" s="92"/>
      <c r="CF754" s="92"/>
      <c r="CG754" s="92"/>
      <c r="CH754" s="92"/>
      <c r="CI754" s="92"/>
      <c r="CJ754" s="92"/>
      <c r="CK754" s="92"/>
      <c r="CL754" s="92"/>
      <c r="CM754" s="92"/>
    </row>
    <row r="755" spans="38:91">
      <c r="AL755" s="92"/>
      <c r="AM755" s="92"/>
      <c r="AN755" s="92"/>
      <c r="AO755" s="92"/>
      <c r="AP755" s="92"/>
      <c r="AQ755" s="92"/>
      <c r="AR755" s="92"/>
      <c r="AS755" s="92"/>
      <c r="AT755" s="92"/>
      <c r="AU755" s="92"/>
      <c r="AV755" s="92"/>
      <c r="AW755" s="92"/>
      <c r="AX755" s="92"/>
      <c r="AY755" s="92"/>
      <c r="AZ755" s="92"/>
      <c r="BA755" s="92"/>
      <c r="BB755" s="92"/>
      <c r="BC755" s="92"/>
      <c r="BD755" s="92"/>
      <c r="BE755" s="92"/>
      <c r="BF755" s="92"/>
      <c r="BG755" s="92"/>
      <c r="BH755" s="92"/>
      <c r="BI755" s="92"/>
      <c r="BJ755" s="92"/>
      <c r="BK755" s="92"/>
      <c r="BL755" s="92"/>
      <c r="BM755" s="92"/>
      <c r="BN755" s="92"/>
      <c r="BO755" s="92"/>
      <c r="BP755" s="92"/>
      <c r="BQ755" s="92"/>
      <c r="BR755" s="92"/>
      <c r="BS755" s="92"/>
      <c r="BT755" s="92"/>
      <c r="BU755" s="92"/>
      <c r="BV755" s="92"/>
      <c r="BW755" s="92"/>
      <c r="BX755" s="92"/>
      <c r="BY755" s="92"/>
      <c r="BZ755" s="92"/>
      <c r="CA755" s="92"/>
      <c r="CB755" s="92"/>
      <c r="CC755" s="92"/>
      <c r="CD755" s="92"/>
      <c r="CE755" s="92"/>
      <c r="CF755" s="92"/>
      <c r="CG755" s="92"/>
      <c r="CH755" s="92"/>
      <c r="CI755" s="92"/>
      <c r="CJ755" s="92"/>
      <c r="CK755" s="92"/>
      <c r="CL755" s="92"/>
      <c r="CM755" s="92"/>
    </row>
    <row r="756" spans="38:91">
      <c r="AL756" s="92"/>
      <c r="AM756" s="92"/>
      <c r="AN756" s="92"/>
      <c r="AO756" s="92"/>
      <c r="AP756" s="92"/>
      <c r="AQ756" s="92"/>
      <c r="AR756" s="92"/>
      <c r="AS756" s="92"/>
      <c r="AT756" s="92"/>
      <c r="AU756" s="92"/>
      <c r="AV756" s="92"/>
      <c r="AW756" s="92"/>
      <c r="AX756" s="92"/>
      <c r="AY756" s="92"/>
      <c r="AZ756" s="92"/>
      <c r="BA756" s="92"/>
      <c r="BB756" s="92"/>
      <c r="BC756" s="92"/>
      <c r="BD756" s="92"/>
      <c r="BE756" s="92"/>
      <c r="BF756" s="92"/>
      <c r="BG756" s="92"/>
      <c r="BH756" s="92"/>
      <c r="BI756" s="92"/>
      <c r="BJ756" s="92"/>
      <c r="BK756" s="92"/>
      <c r="BL756" s="92"/>
      <c r="BM756" s="92"/>
      <c r="BN756" s="92"/>
      <c r="BO756" s="92"/>
      <c r="BP756" s="92"/>
      <c r="BQ756" s="92"/>
      <c r="BR756" s="92"/>
      <c r="BS756" s="92"/>
      <c r="BT756" s="92"/>
      <c r="BU756" s="92"/>
      <c r="BV756" s="92"/>
      <c r="BW756" s="92"/>
      <c r="BX756" s="92"/>
      <c r="BY756" s="92"/>
      <c r="BZ756" s="92"/>
      <c r="CA756" s="92"/>
      <c r="CB756" s="92"/>
      <c r="CC756" s="92"/>
      <c r="CD756" s="92"/>
      <c r="CE756" s="92"/>
      <c r="CF756" s="92"/>
      <c r="CG756" s="92"/>
      <c r="CH756" s="92"/>
      <c r="CI756" s="92"/>
      <c r="CJ756" s="92"/>
      <c r="CK756" s="92"/>
      <c r="CL756" s="92"/>
      <c r="CM756" s="92"/>
    </row>
    <row r="757" spans="38:91">
      <c r="AL757" s="92"/>
      <c r="AM757" s="92"/>
      <c r="AN757" s="92"/>
      <c r="AO757" s="92"/>
      <c r="AP757" s="92"/>
      <c r="AQ757" s="92"/>
      <c r="AR757" s="92"/>
      <c r="AS757" s="92"/>
      <c r="AT757" s="92"/>
      <c r="AU757" s="92"/>
      <c r="AV757" s="92"/>
      <c r="AW757" s="92"/>
      <c r="AX757" s="92"/>
      <c r="AY757" s="92"/>
      <c r="AZ757" s="92"/>
      <c r="BA757" s="92"/>
      <c r="BB757" s="92"/>
      <c r="BC757" s="92"/>
      <c r="BD757" s="92"/>
      <c r="BE757" s="92"/>
      <c r="BF757" s="92"/>
      <c r="BG757" s="92"/>
      <c r="BH757" s="92"/>
      <c r="BI757" s="92"/>
      <c r="BJ757" s="92"/>
      <c r="BK757" s="92"/>
      <c r="BL757" s="92"/>
      <c r="BM757" s="92"/>
      <c r="BN757" s="92"/>
      <c r="BO757" s="92"/>
      <c r="BP757" s="92"/>
      <c r="BQ757" s="92"/>
      <c r="BR757" s="92"/>
      <c r="BS757" s="92"/>
      <c r="BT757" s="92"/>
      <c r="BU757" s="92"/>
      <c r="BV757" s="92"/>
      <c r="BW757" s="92"/>
      <c r="BX757" s="92"/>
      <c r="BY757" s="92"/>
      <c r="BZ757" s="92"/>
      <c r="CA757" s="92"/>
      <c r="CB757" s="92"/>
      <c r="CC757" s="92"/>
      <c r="CD757" s="92"/>
      <c r="CE757" s="92"/>
      <c r="CF757" s="92"/>
      <c r="CG757" s="92"/>
      <c r="CH757" s="92"/>
      <c r="CI757" s="92"/>
      <c r="CJ757" s="92"/>
      <c r="CK757" s="92"/>
      <c r="CL757" s="92"/>
      <c r="CM757" s="92"/>
    </row>
    <row r="758" spans="38:91">
      <c r="AL758" s="92"/>
      <c r="AM758" s="92"/>
      <c r="AN758" s="92"/>
      <c r="AO758" s="92"/>
      <c r="AP758" s="92"/>
      <c r="AQ758" s="92"/>
      <c r="AR758" s="92"/>
      <c r="AS758" s="92"/>
      <c r="AT758" s="92"/>
      <c r="AU758" s="92"/>
      <c r="AV758" s="92"/>
      <c r="AW758" s="92"/>
      <c r="AX758" s="92"/>
      <c r="AY758" s="92"/>
      <c r="AZ758" s="92"/>
      <c r="BA758" s="92"/>
      <c r="BB758" s="92"/>
      <c r="BC758" s="92"/>
      <c r="BD758" s="92"/>
      <c r="BE758" s="92"/>
      <c r="BF758" s="92"/>
      <c r="BG758" s="92"/>
      <c r="BH758" s="92"/>
      <c r="BI758" s="92"/>
      <c r="BJ758" s="92"/>
      <c r="BK758" s="92"/>
      <c r="BL758" s="92"/>
      <c r="BM758" s="92"/>
      <c r="BN758" s="92"/>
      <c r="BO758" s="92"/>
      <c r="BP758" s="92"/>
      <c r="BQ758" s="92"/>
      <c r="BR758" s="92"/>
      <c r="BS758" s="92"/>
      <c r="BT758" s="92"/>
      <c r="BU758" s="92"/>
      <c r="BV758" s="92"/>
      <c r="BW758" s="92"/>
      <c r="BX758" s="92"/>
      <c r="BY758" s="92"/>
      <c r="BZ758" s="92"/>
      <c r="CA758" s="92"/>
      <c r="CB758" s="92"/>
      <c r="CC758" s="92"/>
      <c r="CD758" s="92"/>
      <c r="CE758" s="92"/>
      <c r="CF758" s="92"/>
      <c r="CG758" s="92"/>
      <c r="CH758" s="92"/>
      <c r="CI758" s="92"/>
      <c r="CJ758" s="92"/>
      <c r="CK758" s="92"/>
      <c r="CL758" s="92"/>
      <c r="CM758" s="92"/>
    </row>
    <row r="759" spans="38:91">
      <c r="AL759" s="92"/>
      <c r="AM759" s="92"/>
      <c r="AN759" s="92"/>
      <c r="AO759" s="92"/>
      <c r="AP759" s="92"/>
      <c r="AQ759" s="92"/>
      <c r="AR759" s="92"/>
      <c r="AS759" s="92"/>
      <c r="AT759" s="92"/>
      <c r="AU759" s="92"/>
      <c r="AV759" s="92"/>
      <c r="AW759" s="92"/>
      <c r="AX759" s="92"/>
      <c r="AY759" s="92"/>
      <c r="AZ759" s="92"/>
      <c r="BA759" s="92"/>
      <c r="BB759" s="92"/>
      <c r="BC759" s="92"/>
      <c r="BD759" s="92"/>
      <c r="BE759" s="92"/>
      <c r="BF759" s="92"/>
      <c r="BG759" s="92"/>
      <c r="BH759" s="92"/>
      <c r="BI759" s="92"/>
      <c r="BJ759" s="92"/>
      <c r="BK759" s="92"/>
      <c r="BL759" s="92"/>
      <c r="BM759" s="92"/>
      <c r="BN759" s="92"/>
      <c r="BO759" s="92"/>
      <c r="BP759" s="92"/>
      <c r="BQ759" s="92"/>
      <c r="BR759" s="92"/>
      <c r="BS759" s="92"/>
      <c r="BT759" s="92"/>
      <c r="BU759" s="92"/>
      <c r="BV759" s="92"/>
      <c r="BW759" s="92"/>
      <c r="BX759" s="92"/>
      <c r="BY759" s="92"/>
      <c r="BZ759" s="92"/>
      <c r="CA759" s="92"/>
      <c r="CB759" s="92"/>
      <c r="CC759" s="92"/>
      <c r="CD759" s="92"/>
      <c r="CE759" s="92"/>
      <c r="CF759" s="92"/>
      <c r="CG759" s="92"/>
      <c r="CH759" s="92"/>
      <c r="CI759" s="92"/>
      <c r="CJ759" s="92"/>
      <c r="CK759" s="92"/>
      <c r="CL759" s="92"/>
      <c r="CM759" s="92"/>
    </row>
    <row r="760" spans="38:91">
      <c r="AL760" s="92"/>
      <c r="AM760" s="92"/>
      <c r="AN760" s="92"/>
      <c r="AO760" s="92"/>
      <c r="AP760" s="92"/>
      <c r="AQ760" s="92"/>
      <c r="AR760" s="92"/>
      <c r="AS760" s="92"/>
      <c r="AT760" s="92"/>
      <c r="AU760" s="92"/>
      <c r="AV760" s="92"/>
      <c r="AW760" s="92"/>
      <c r="AX760" s="92"/>
      <c r="AY760" s="92"/>
      <c r="AZ760" s="92"/>
      <c r="BA760" s="92"/>
      <c r="BB760" s="92"/>
      <c r="BC760" s="92"/>
      <c r="BD760" s="92"/>
      <c r="BE760" s="92"/>
      <c r="BF760" s="92"/>
      <c r="BG760" s="92"/>
      <c r="BH760" s="92"/>
      <c r="BI760" s="92"/>
      <c r="BJ760" s="92"/>
      <c r="BK760" s="92"/>
      <c r="BL760" s="92"/>
      <c r="BM760" s="92"/>
      <c r="BN760" s="92"/>
      <c r="BO760" s="92"/>
      <c r="BP760" s="92"/>
      <c r="BQ760" s="92"/>
      <c r="BR760" s="92"/>
      <c r="BS760" s="92"/>
      <c r="BT760" s="92"/>
      <c r="BU760" s="92"/>
      <c r="BV760" s="92"/>
      <c r="BW760" s="92"/>
      <c r="BX760" s="92"/>
      <c r="BY760" s="92"/>
      <c r="BZ760" s="92"/>
      <c r="CA760" s="92"/>
      <c r="CB760" s="92"/>
      <c r="CC760" s="92"/>
      <c r="CD760" s="92"/>
      <c r="CE760" s="92"/>
      <c r="CF760" s="92"/>
      <c r="CG760" s="92"/>
      <c r="CH760" s="92"/>
      <c r="CI760" s="92"/>
      <c r="CJ760" s="92"/>
      <c r="CK760" s="92"/>
      <c r="CL760" s="92"/>
      <c r="CM760" s="92"/>
    </row>
    <row r="761" spans="38:91">
      <c r="AL761" s="92"/>
      <c r="AM761" s="92"/>
      <c r="AN761" s="92"/>
      <c r="AO761" s="92"/>
      <c r="AP761" s="92"/>
      <c r="AQ761" s="92"/>
      <c r="AR761" s="92"/>
      <c r="AS761" s="92"/>
      <c r="AT761" s="92"/>
      <c r="AU761" s="92"/>
      <c r="AV761" s="92"/>
      <c r="AW761" s="92"/>
      <c r="AX761" s="92"/>
      <c r="AY761" s="92"/>
      <c r="AZ761" s="92"/>
      <c r="BA761" s="92"/>
      <c r="BB761" s="92"/>
      <c r="BC761" s="92"/>
      <c r="BD761" s="92"/>
      <c r="BE761" s="92"/>
      <c r="BF761" s="92"/>
      <c r="BG761" s="92"/>
      <c r="BH761" s="92"/>
      <c r="BI761" s="92"/>
      <c r="BJ761" s="92"/>
      <c r="BK761" s="92"/>
      <c r="BL761" s="92"/>
      <c r="BM761" s="92"/>
      <c r="BN761" s="92"/>
      <c r="BO761" s="92"/>
      <c r="BP761" s="92"/>
      <c r="BQ761" s="92"/>
      <c r="BR761" s="92"/>
      <c r="BS761" s="92"/>
      <c r="BT761" s="92"/>
      <c r="BU761" s="92"/>
      <c r="BV761" s="92"/>
      <c r="BW761" s="92"/>
      <c r="BX761" s="92"/>
      <c r="BY761" s="92"/>
      <c r="BZ761" s="92"/>
      <c r="CA761" s="92"/>
      <c r="CB761" s="92"/>
      <c r="CC761" s="92"/>
      <c r="CD761" s="92"/>
      <c r="CE761" s="92"/>
      <c r="CF761" s="92"/>
      <c r="CG761" s="92"/>
      <c r="CH761" s="92"/>
      <c r="CI761" s="92"/>
      <c r="CJ761" s="92"/>
      <c r="CK761" s="92"/>
      <c r="CL761" s="92"/>
      <c r="CM761" s="92"/>
    </row>
    <row r="762" spans="38:91">
      <c r="AL762" s="92"/>
      <c r="AM762" s="92"/>
      <c r="AN762" s="92"/>
      <c r="AO762" s="92"/>
      <c r="AP762" s="92"/>
      <c r="AQ762" s="92"/>
      <c r="AR762" s="92"/>
      <c r="AS762" s="92"/>
      <c r="AT762" s="92"/>
      <c r="AU762" s="92"/>
      <c r="AV762" s="92"/>
      <c r="AW762" s="92"/>
      <c r="AX762" s="92"/>
      <c r="AY762" s="92"/>
      <c r="AZ762" s="92"/>
      <c r="BA762" s="92"/>
      <c r="BB762" s="92"/>
      <c r="BC762" s="92"/>
      <c r="BD762" s="92"/>
      <c r="BE762" s="92"/>
      <c r="BF762" s="92"/>
      <c r="BG762" s="92"/>
      <c r="BH762" s="92"/>
      <c r="BI762" s="92"/>
      <c r="BJ762" s="92"/>
      <c r="BK762" s="92"/>
      <c r="BL762" s="92"/>
      <c r="BM762" s="92"/>
      <c r="BN762" s="92"/>
      <c r="BO762" s="92"/>
      <c r="BP762" s="92"/>
      <c r="BQ762" s="92"/>
      <c r="BR762" s="92"/>
      <c r="BS762" s="92"/>
      <c r="BT762" s="92"/>
      <c r="BU762" s="92"/>
      <c r="BV762" s="92"/>
      <c r="BW762" s="92"/>
      <c r="BX762" s="92"/>
      <c r="BY762" s="92"/>
      <c r="BZ762" s="92"/>
      <c r="CA762" s="92"/>
      <c r="CB762" s="92"/>
      <c r="CC762" s="92"/>
      <c r="CD762" s="92"/>
      <c r="CE762" s="92"/>
      <c r="CF762" s="92"/>
      <c r="CG762" s="92"/>
      <c r="CH762" s="92"/>
      <c r="CI762" s="92"/>
      <c r="CJ762" s="92"/>
      <c r="CK762" s="92"/>
      <c r="CL762" s="92"/>
      <c r="CM762" s="92"/>
    </row>
    <row r="763" spans="38:91">
      <c r="AL763" s="92"/>
      <c r="AM763" s="92"/>
      <c r="AN763" s="92"/>
      <c r="AO763" s="92"/>
      <c r="AP763" s="92"/>
      <c r="AQ763" s="92"/>
      <c r="AR763" s="92"/>
      <c r="AS763" s="92"/>
      <c r="AT763" s="92"/>
      <c r="AU763" s="92"/>
      <c r="AV763" s="92"/>
      <c r="AW763" s="92"/>
      <c r="AX763" s="92"/>
      <c r="AY763" s="92"/>
      <c r="AZ763" s="92"/>
      <c r="BA763" s="92"/>
      <c r="BB763" s="92"/>
      <c r="BC763" s="92"/>
      <c r="BD763" s="92"/>
      <c r="BE763" s="92"/>
      <c r="BF763" s="92"/>
      <c r="BG763" s="92"/>
      <c r="BH763" s="92"/>
      <c r="BI763" s="92"/>
      <c r="BJ763" s="92"/>
      <c r="BK763" s="92"/>
      <c r="BL763" s="92"/>
      <c r="BM763" s="92"/>
      <c r="BN763" s="92"/>
      <c r="BO763" s="92"/>
      <c r="BP763" s="92"/>
      <c r="BQ763" s="92"/>
      <c r="BR763" s="92"/>
      <c r="BS763" s="92"/>
      <c r="BT763" s="92"/>
      <c r="BU763" s="92"/>
      <c r="BV763" s="92"/>
      <c r="BW763" s="92"/>
      <c r="BX763" s="92"/>
      <c r="BY763" s="92"/>
      <c r="BZ763" s="92"/>
      <c r="CA763" s="92"/>
      <c r="CB763" s="92"/>
      <c r="CC763" s="92"/>
      <c r="CD763" s="92"/>
      <c r="CE763" s="92"/>
      <c r="CF763" s="92"/>
      <c r="CG763" s="92"/>
      <c r="CH763" s="92"/>
      <c r="CI763" s="92"/>
      <c r="CJ763" s="92"/>
      <c r="CK763" s="92"/>
      <c r="CL763" s="92"/>
      <c r="CM763" s="92"/>
    </row>
    <row r="764" spans="38:91">
      <c r="AL764" s="92"/>
      <c r="AM764" s="92"/>
      <c r="AN764" s="92"/>
      <c r="AO764" s="92"/>
      <c r="AP764" s="92"/>
      <c r="AQ764" s="92"/>
      <c r="AR764" s="92"/>
      <c r="AS764" s="92"/>
      <c r="AT764" s="92"/>
      <c r="AU764" s="92"/>
      <c r="AV764" s="92"/>
      <c r="AW764" s="92"/>
      <c r="AX764" s="92"/>
      <c r="AY764" s="92"/>
      <c r="AZ764" s="92"/>
      <c r="BA764" s="92"/>
      <c r="BB764" s="92"/>
      <c r="BC764" s="92"/>
      <c r="BD764" s="92"/>
      <c r="BE764" s="92"/>
      <c r="BF764" s="92"/>
      <c r="BG764" s="92"/>
      <c r="BH764" s="92"/>
      <c r="BI764" s="92"/>
      <c r="BJ764" s="92"/>
      <c r="BK764" s="92"/>
      <c r="BL764" s="92"/>
      <c r="BM764" s="92"/>
      <c r="BN764" s="92"/>
      <c r="BO764" s="92"/>
      <c r="BP764" s="92"/>
      <c r="BQ764" s="92"/>
      <c r="BR764" s="92"/>
      <c r="BS764" s="92"/>
      <c r="BT764" s="92"/>
      <c r="BU764" s="92"/>
      <c r="BV764" s="92"/>
      <c r="BW764" s="92"/>
      <c r="BX764" s="92"/>
      <c r="BY764" s="92"/>
      <c r="BZ764" s="92"/>
      <c r="CA764" s="92"/>
      <c r="CB764" s="92"/>
      <c r="CC764" s="92"/>
      <c r="CD764" s="92"/>
      <c r="CE764" s="92"/>
      <c r="CF764" s="92"/>
      <c r="CG764" s="92"/>
      <c r="CH764" s="92"/>
      <c r="CI764" s="92"/>
      <c r="CJ764" s="92"/>
      <c r="CK764" s="92"/>
      <c r="CL764" s="92"/>
      <c r="CM764" s="92"/>
    </row>
    <row r="765" spans="38:91">
      <c r="AL765" s="92"/>
      <c r="AM765" s="92"/>
      <c r="AN765" s="92"/>
      <c r="AO765" s="92"/>
      <c r="AP765" s="92"/>
      <c r="AQ765" s="92"/>
      <c r="AR765" s="92"/>
      <c r="AS765" s="92"/>
      <c r="AT765" s="92"/>
      <c r="AU765" s="92"/>
      <c r="AV765" s="92"/>
      <c r="AW765" s="92"/>
      <c r="AX765" s="92"/>
      <c r="AY765" s="92"/>
      <c r="AZ765" s="92"/>
      <c r="BA765" s="92"/>
      <c r="BB765" s="92"/>
      <c r="BC765" s="92"/>
      <c r="BD765" s="92"/>
      <c r="BE765" s="92"/>
      <c r="BF765" s="92"/>
      <c r="BG765" s="92"/>
      <c r="BH765" s="92"/>
      <c r="BI765" s="92"/>
      <c r="BJ765" s="92"/>
      <c r="BK765" s="92"/>
      <c r="BL765" s="92"/>
      <c r="BM765" s="92"/>
      <c r="BN765" s="92"/>
      <c r="BO765" s="92"/>
      <c r="BP765" s="92"/>
      <c r="BQ765" s="92"/>
      <c r="BR765" s="92"/>
      <c r="BS765" s="92"/>
      <c r="BT765" s="92"/>
      <c r="BU765" s="92"/>
      <c r="BV765" s="92"/>
      <c r="BW765" s="92"/>
      <c r="BX765" s="92"/>
      <c r="BY765" s="92"/>
      <c r="BZ765" s="92"/>
      <c r="CA765" s="92"/>
      <c r="CB765" s="92"/>
      <c r="CC765" s="92"/>
      <c r="CD765" s="92"/>
      <c r="CE765" s="92"/>
      <c r="CF765" s="92"/>
      <c r="CG765" s="92"/>
      <c r="CH765" s="92"/>
      <c r="CI765" s="92"/>
      <c r="CJ765" s="92"/>
      <c r="CK765" s="92"/>
      <c r="CL765" s="92"/>
      <c r="CM765" s="92"/>
    </row>
    <row r="766" spans="38:91">
      <c r="AL766" s="92"/>
      <c r="AM766" s="92"/>
      <c r="AN766" s="92"/>
      <c r="AO766" s="92"/>
      <c r="AP766" s="92"/>
      <c r="AQ766" s="92"/>
      <c r="AR766" s="92"/>
      <c r="AS766" s="92"/>
      <c r="AT766" s="92"/>
      <c r="AU766" s="92"/>
      <c r="AV766" s="92"/>
      <c r="AW766" s="92"/>
      <c r="AX766" s="92"/>
      <c r="AY766" s="92"/>
      <c r="AZ766" s="92"/>
      <c r="BA766" s="92"/>
      <c r="BB766" s="92"/>
      <c r="BC766" s="92"/>
      <c r="BD766" s="92"/>
      <c r="BE766" s="92"/>
      <c r="BF766" s="92"/>
      <c r="BG766" s="92"/>
      <c r="BH766" s="92"/>
      <c r="BI766" s="92"/>
      <c r="BJ766" s="92"/>
      <c r="BK766" s="92"/>
      <c r="BL766" s="92"/>
      <c r="BM766" s="92"/>
      <c r="BN766" s="92"/>
      <c r="BO766" s="92"/>
      <c r="BP766" s="92"/>
      <c r="BQ766" s="92"/>
      <c r="BR766" s="92"/>
      <c r="BS766" s="92"/>
      <c r="BT766" s="92"/>
      <c r="BU766" s="92"/>
      <c r="BV766" s="92"/>
      <c r="BW766" s="92"/>
      <c r="BX766" s="92"/>
      <c r="BY766" s="92"/>
      <c r="BZ766" s="92"/>
      <c r="CA766" s="92"/>
      <c r="CB766" s="92"/>
      <c r="CC766" s="92"/>
      <c r="CD766" s="92"/>
      <c r="CE766" s="92"/>
      <c r="CF766" s="92"/>
      <c r="CG766" s="92"/>
      <c r="CH766" s="92"/>
      <c r="CI766" s="92"/>
      <c r="CJ766" s="92"/>
      <c r="CK766" s="92"/>
      <c r="CL766" s="92"/>
      <c r="CM766" s="92"/>
    </row>
    <row r="767" spans="38:91">
      <c r="AL767" s="92"/>
      <c r="AM767" s="92"/>
      <c r="AN767" s="92"/>
      <c r="AO767" s="92"/>
      <c r="AP767" s="92"/>
      <c r="AQ767" s="92"/>
      <c r="AR767" s="92"/>
      <c r="AS767" s="92"/>
      <c r="AT767" s="92"/>
      <c r="AU767" s="92"/>
      <c r="AV767" s="92"/>
      <c r="AW767" s="92"/>
      <c r="AX767" s="92"/>
      <c r="AY767" s="92"/>
      <c r="AZ767" s="92"/>
      <c r="BA767" s="92"/>
      <c r="BB767" s="92"/>
      <c r="BC767" s="92"/>
      <c r="BD767" s="92"/>
      <c r="BE767" s="92"/>
      <c r="BF767" s="92"/>
      <c r="BG767" s="92"/>
      <c r="BH767" s="92"/>
      <c r="BI767" s="92"/>
      <c r="BJ767" s="92"/>
      <c r="BK767" s="92"/>
      <c r="BL767" s="92"/>
      <c r="BM767" s="92"/>
      <c r="BN767" s="92"/>
      <c r="BO767" s="92"/>
      <c r="BP767" s="92"/>
      <c r="BQ767" s="92"/>
      <c r="BR767" s="92"/>
      <c r="BS767" s="92"/>
      <c r="BT767" s="92"/>
      <c r="BU767" s="92"/>
      <c r="BV767" s="92"/>
      <c r="BW767" s="92"/>
      <c r="BX767" s="92"/>
      <c r="BY767" s="92"/>
      <c r="BZ767" s="92"/>
      <c r="CA767" s="92"/>
      <c r="CB767" s="92"/>
      <c r="CC767" s="92"/>
      <c r="CD767" s="92"/>
      <c r="CE767" s="92"/>
      <c r="CF767" s="92"/>
      <c r="CG767" s="92"/>
      <c r="CH767" s="92"/>
      <c r="CI767" s="92"/>
      <c r="CJ767" s="92"/>
      <c r="CK767" s="92"/>
      <c r="CL767" s="92"/>
      <c r="CM767" s="92"/>
    </row>
    <row r="768" spans="38:91">
      <c r="AL768" s="92"/>
      <c r="AM768" s="92"/>
      <c r="AN768" s="92"/>
      <c r="AO768" s="92"/>
      <c r="AP768" s="92"/>
      <c r="AQ768" s="92"/>
      <c r="AR768" s="92"/>
      <c r="AS768" s="92"/>
      <c r="AT768" s="92"/>
      <c r="AU768" s="92"/>
      <c r="AV768" s="92"/>
      <c r="AW768" s="92"/>
      <c r="AX768" s="92"/>
      <c r="AY768" s="92"/>
      <c r="AZ768" s="92"/>
      <c r="BA768" s="92"/>
      <c r="BB768" s="92"/>
      <c r="BC768" s="92"/>
      <c r="BD768" s="92"/>
      <c r="BE768" s="92"/>
      <c r="BF768" s="92"/>
      <c r="BG768" s="92"/>
      <c r="BH768" s="92"/>
      <c r="BI768" s="92"/>
      <c r="BJ768" s="92"/>
      <c r="BK768" s="92"/>
      <c r="BL768" s="92"/>
      <c r="BM768" s="92"/>
      <c r="BN768" s="92"/>
      <c r="BO768" s="92"/>
      <c r="BP768" s="92"/>
      <c r="BQ768" s="92"/>
      <c r="BR768" s="92"/>
      <c r="BS768" s="92"/>
      <c r="BT768" s="92"/>
      <c r="BU768" s="92"/>
      <c r="BV768" s="92"/>
      <c r="BW768" s="92"/>
      <c r="BX768" s="92"/>
      <c r="BY768" s="92"/>
      <c r="BZ768" s="92"/>
      <c r="CA768" s="92"/>
      <c r="CB768" s="92"/>
      <c r="CC768" s="92"/>
      <c r="CD768" s="92"/>
      <c r="CE768" s="92"/>
      <c r="CF768" s="92"/>
      <c r="CG768" s="92"/>
      <c r="CH768" s="92"/>
      <c r="CI768" s="92"/>
      <c r="CJ768" s="92"/>
      <c r="CK768" s="92"/>
      <c r="CL768" s="92"/>
      <c r="CM768" s="92"/>
    </row>
    <row r="769" spans="38:91">
      <c r="AL769" s="92"/>
      <c r="AM769" s="92"/>
      <c r="AN769" s="92"/>
      <c r="AO769" s="92"/>
      <c r="AP769" s="92"/>
      <c r="AQ769" s="92"/>
      <c r="AR769" s="92"/>
      <c r="AS769" s="92"/>
      <c r="AT769" s="92"/>
      <c r="AU769" s="92"/>
      <c r="AV769" s="92"/>
      <c r="AW769" s="92"/>
      <c r="AX769" s="92"/>
      <c r="AY769" s="92"/>
      <c r="AZ769" s="92"/>
      <c r="BA769" s="92"/>
      <c r="BB769" s="92"/>
      <c r="BC769" s="92"/>
      <c r="BD769" s="92"/>
      <c r="BE769" s="92"/>
      <c r="BF769" s="92"/>
      <c r="BG769" s="92"/>
      <c r="BH769" s="92"/>
      <c r="BI769" s="92"/>
      <c r="BJ769" s="92"/>
      <c r="BK769" s="92"/>
      <c r="BL769" s="92"/>
      <c r="BM769" s="92"/>
      <c r="BN769" s="92"/>
      <c r="BO769" s="92"/>
      <c r="BP769" s="92"/>
      <c r="BQ769" s="92"/>
      <c r="BR769" s="92"/>
      <c r="BS769" s="92"/>
      <c r="BT769" s="92"/>
      <c r="BU769" s="92"/>
      <c r="BV769" s="92"/>
      <c r="BW769" s="92"/>
      <c r="BX769" s="92"/>
      <c r="BY769" s="92"/>
      <c r="BZ769" s="92"/>
      <c r="CA769" s="92"/>
      <c r="CB769" s="92"/>
      <c r="CC769" s="92"/>
      <c r="CD769" s="92"/>
      <c r="CE769" s="92"/>
      <c r="CF769" s="92"/>
      <c r="CG769" s="92"/>
      <c r="CH769" s="92"/>
      <c r="CI769" s="92"/>
      <c r="CJ769" s="92"/>
      <c r="CK769" s="92"/>
      <c r="CL769" s="92"/>
      <c r="CM769" s="92"/>
    </row>
    <row r="770" spans="38:91">
      <c r="AL770" s="92"/>
      <c r="AM770" s="92"/>
      <c r="AN770" s="92"/>
      <c r="AO770" s="92"/>
      <c r="AP770" s="92"/>
      <c r="AQ770" s="92"/>
      <c r="AR770" s="92"/>
      <c r="AS770" s="92"/>
      <c r="AT770" s="92"/>
      <c r="AU770" s="92"/>
      <c r="AV770" s="92"/>
      <c r="AW770" s="92"/>
      <c r="AX770" s="92"/>
      <c r="AY770" s="92"/>
      <c r="AZ770" s="92"/>
      <c r="BA770" s="92"/>
      <c r="BB770" s="92"/>
      <c r="BC770" s="92"/>
      <c r="BD770" s="92"/>
      <c r="BE770" s="92"/>
      <c r="BF770" s="92"/>
      <c r="BG770" s="92"/>
      <c r="BH770" s="92"/>
      <c r="BI770" s="92"/>
      <c r="BJ770" s="92"/>
      <c r="BK770" s="92"/>
      <c r="BL770" s="92"/>
      <c r="BM770" s="92"/>
      <c r="BN770" s="92"/>
      <c r="BO770" s="92"/>
      <c r="BP770" s="92"/>
      <c r="BQ770" s="92"/>
      <c r="BR770" s="92"/>
      <c r="BS770" s="92"/>
      <c r="BT770" s="92"/>
      <c r="BU770" s="92"/>
      <c r="BV770" s="92"/>
      <c r="BW770" s="92"/>
      <c r="BX770" s="92"/>
      <c r="BY770" s="92"/>
      <c r="BZ770" s="92"/>
      <c r="CA770" s="92"/>
      <c r="CB770" s="92"/>
      <c r="CC770" s="92"/>
      <c r="CD770" s="92"/>
      <c r="CE770" s="92"/>
      <c r="CF770" s="92"/>
      <c r="CG770" s="92"/>
      <c r="CH770" s="92"/>
      <c r="CI770" s="92"/>
      <c r="CJ770" s="92"/>
      <c r="CK770" s="92"/>
      <c r="CL770" s="92"/>
      <c r="CM770" s="92"/>
    </row>
    <row r="771" spans="38:91">
      <c r="AL771" s="92"/>
      <c r="AM771" s="92"/>
      <c r="AN771" s="92"/>
      <c r="AO771" s="92"/>
      <c r="AP771" s="92"/>
      <c r="AQ771" s="92"/>
      <c r="AR771" s="92"/>
      <c r="AS771" s="92"/>
      <c r="AT771" s="92"/>
      <c r="AU771" s="92"/>
      <c r="AV771" s="92"/>
      <c r="AW771" s="92"/>
      <c r="AX771" s="92"/>
      <c r="AY771" s="92"/>
      <c r="AZ771" s="92"/>
      <c r="BA771" s="92"/>
      <c r="BB771" s="92"/>
      <c r="BC771" s="92"/>
      <c r="BD771" s="92"/>
      <c r="BE771" s="92"/>
      <c r="BF771" s="92"/>
      <c r="BG771" s="92"/>
      <c r="BH771" s="92"/>
      <c r="BI771" s="92"/>
      <c r="BJ771" s="92"/>
      <c r="BK771" s="92"/>
      <c r="BL771" s="92"/>
      <c r="BM771" s="92"/>
      <c r="BN771" s="92"/>
      <c r="BO771" s="92"/>
      <c r="BP771" s="92"/>
      <c r="BQ771" s="92"/>
      <c r="BR771" s="92"/>
      <c r="BS771" s="92"/>
      <c r="BT771" s="92"/>
      <c r="BU771" s="92"/>
      <c r="BV771" s="92"/>
      <c r="BW771" s="92"/>
      <c r="BX771" s="92"/>
      <c r="BY771" s="92"/>
      <c r="BZ771" s="92"/>
      <c r="CA771" s="92"/>
      <c r="CB771" s="92"/>
      <c r="CC771" s="92"/>
      <c r="CD771" s="92"/>
      <c r="CE771" s="92"/>
      <c r="CF771" s="92"/>
      <c r="CG771" s="92"/>
      <c r="CH771" s="92"/>
      <c r="CI771" s="92"/>
      <c r="CJ771" s="92"/>
      <c r="CK771" s="92"/>
      <c r="CL771" s="92"/>
      <c r="CM771" s="92"/>
    </row>
    <row r="772" spans="38:91">
      <c r="AL772" s="92"/>
      <c r="AM772" s="92"/>
      <c r="AN772" s="92"/>
      <c r="AO772" s="92"/>
      <c r="AP772" s="92"/>
      <c r="AQ772" s="92"/>
      <c r="AR772" s="92"/>
      <c r="AS772" s="92"/>
      <c r="AT772" s="92"/>
      <c r="AU772" s="92"/>
      <c r="AV772" s="92"/>
      <c r="AW772" s="92"/>
      <c r="AX772" s="92"/>
      <c r="AY772" s="92"/>
      <c r="AZ772" s="92"/>
      <c r="BA772" s="92"/>
      <c r="BB772" s="92"/>
      <c r="BC772" s="92"/>
      <c r="BD772" s="92"/>
      <c r="BE772" s="92"/>
      <c r="BF772" s="92"/>
      <c r="BG772" s="92"/>
      <c r="BH772" s="92"/>
      <c r="BI772" s="92"/>
      <c r="BJ772" s="92"/>
      <c r="BK772" s="92"/>
      <c r="BL772" s="92"/>
      <c r="BM772" s="92"/>
      <c r="BN772" s="92"/>
      <c r="BO772" s="92"/>
      <c r="BP772" s="92"/>
      <c r="BQ772" s="92"/>
      <c r="BR772" s="92"/>
      <c r="BS772" s="92"/>
      <c r="BT772" s="92"/>
      <c r="BU772" s="92"/>
      <c r="BV772" s="92"/>
      <c r="BW772" s="92"/>
      <c r="BX772" s="92"/>
      <c r="BY772" s="92"/>
      <c r="BZ772" s="92"/>
      <c r="CA772" s="92"/>
      <c r="CB772" s="92"/>
      <c r="CC772" s="92"/>
      <c r="CD772" s="92"/>
      <c r="CE772" s="92"/>
      <c r="CF772" s="92"/>
      <c r="CG772" s="92"/>
      <c r="CH772" s="92"/>
      <c r="CI772" s="92"/>
      <c r="CJ772" s="92"/>
      <c r="CK772" s="92"/>
      <c r="CL772" s="92"/>
      <c r="CM772" s="92"/>
    </row>
    <row r="773" spans="38:91">
      <c r="AL773" s="92"/>
      <c r="AM773" s="92"/>
      <c r="AN773" s="92"/>
      <c r="AO773" s="92"/>
      <c r="AP773" s="92"/>
      <c r="AQ773" s="92"/>
      <c r="AR773" s="92"/>
      <c r="AS773" s="92"/>
      <c r="AT773" s="92"/>
      <c r="AU773" s="92"/>
      <c r="AV773" s="92"/>
      <c r="AW773" s="92"/>
      <c r="AX773" s="92"/>
      <c r="AY773" s="92"/>
      <c r="AZ773" s="92"/>
      <c r="BA773" s="92"/>
      <c r="BB773" s="92"/>
      <c r="BC773" s="92"/>
      <c r="BD773" s="92"/>
      <c r="BE773" s="92"/>
      <c r="BF773" s="92"/>
      <c r="BG773" s="92"/>
      <c r="BH773" s="92"/>
      <c r="BI773" s="92"/>
      <c r="BJ773" s="92"/>
      <c r="BK773" s="92"/>
      <c r="BL773" s="92"/>
      <c r="BM773" s="92"/>
      <c r="BN773" s="92"/>
      <c r="BO773" s="92"/>
      <c r="BP773" s="92"/>
      <c r="BQ773" s="92"/>
      <c r="BR773" s="92"/>
      <c r="BS773" s="92"/>
      <c r="BT773" s="92"/>
      <c r="BU773" s="92"/>
      <c r="BV773" s="92"/>
      <c r="BW773" s="92"/>
      <c r="BX773" s="92"/>
      <c r="BY773" s="92"/>
      <c r="BZ773" s="92"/>
      <c r="CA773" s="92"/>
      <c r="CB773" s="92"/>
      <c r="CC773" s="92"/>
      <c r="CD773" s="92"/>
      <c r="CE773" s="92"/>
      <c r="CF773" s="92"/>
      <c r="CG773" s="92"/>
      <c r="CH773" s="92"/>
      <c r="CI773" s="92"/>
      <c r="CJ773" s="92"/>
      <c r="CK773" s="92"/>
      <c r="CL773" s="92"/>
      <c r="CM773" s="92"/>
    </row>
    <row r="774" spans="38:91">
      <c r="AL774" s="92"/>
      <c r="AM774" s="92"/>
      <c r="AN774" s="92"/>
      <c r="AO774" s="92"/>
      <c r="AP774" s="92"/>
      <c r="AQ774" s="92"/>
      <c r="AR774" s="92"/>
      <c r="AS774" s="92"/>
      <c r="AT774" s="92"/>
      <c r="AU774" s="92"/>
      <c r="AV774" s="92"/>
      <c r="AW774" s="92"/>
      <c r="AX774" s="92"/>
      <c r="AY774" s="92"/>
      <c r="AZ774" s="92"/>
      <c r="BA774" s="92"/>
      <c r="BB774" s="92"/>
      <c r="BC774" s="92"/>
      <c r="BD774" s="92"/>
      <c r="BE774" s="92"/>
      <c r="BF774" s="92"/>
      <c r="BG774" s="92"/>
      <c r="BH774" s="92"/>
      <c r="BI774" s="92"/>
      <c r="BJ774" s="92"/>
      <c r="BK774" s="92"/>
      <c r="BL774" s="92"/>
      <c r="BM774" s="92"/>
      <c r="BN774" s="92"/>
      <c r="BO774" s="92"/>
      <c r="BP774" s="92"/>
      <c r="BQ774" s="92"/>
      <c r="BR774" s="92"/>
      <c r="BS774" s="92"/>
      <c r="BT774" s="92"/>
      <c r="BU774" s="92"/>
      <c r="BV774" s="92"/>
      <c r="BW774" s="92"/>
      <c r="BX774" s="92"/>
      <c r="BY774" s="92"/>
      <c r="BZ774" s="92"/>
      <c r="CA774" s="92"/>
      <c r="CB774" s="92"/>
      <c r="CC774" s="92"/>
      <c r="CD774" s="92"/>
      <c r="CE774" s="92"/>
      <c r="CF774" s="92"/>
      <c r="CG774" s="92"/>
      <c r="CH774" s="92"/>
      <c r="CI774" s="92"/>
      <c r="CJ774" s="92"/>
      <c r="CK774" s="92"/>
      <c r="CL774" s="92"/>
      <c r="CM774" s="92"/>
    </row>
    <row r="775" spans="38:91">
      <c r="AL775" s="92"/>
      <c r="AM775" s="92"/>
      <c r="AN775" s="92"/>
      <c r="AO775" s="92"/>
      <c r="AP775" s="92"/>
      <c r="AQ775" s="92"/>
      <c r="AR775" s="92"/>
      <c r="AS775" s="92"/>
      <c r="AT775" s="92"/>
      <c r="AU775" s="92"/>
      <c r="AV775" s="92"/>
      <c r="AW775" s="92"/>
      <c r="AX775" s="92"/>
      <c r="AY775" s="92"/>
      <c r="AZ775" s="92"/>
      <c r="BA775" s="92"/>
      <c r="BB775" s="92"/>
      <c r="BC775" s="92"/>
      <c r="BD775" s="92"/>
      <c r="BE775" s="92"/>
      <c r="BF775" s="92"/>
      <c r="BG775" s="92"/>
      <c r="BH775" s="92"/>
      <c r="BI775" s="92"/>
      <c r="BJ775" s="92"/>
      <c r="BK775" s="92"/>
      <c r="BL775" s="92"/>
      <c r="BM775" s="92"/>
      <c r="BN775" s="92"/>
      <c r="BO775" s="92"/>
      <c r="BP775" s="92"/>
      <c r="BQ775" s="92"/>
      <c r="BR775" s="92"/>
      <c r="BS775" s="92"/>
      <c r="BT775" s="92"/>
      <c r="BU775" s="92"/>
      <c r="BV775" s="92"/>
      <c r="BW775" s="92"/>
      <c r="BX775" s="92"/>
      <c r="BY775" s="92"/>
      <c r="BZ775" s="92"/>
      <c r="CA775" s="92"/>
      <c r="CB775" s="92"/>
      <c r="CC775" s="92"/>
      <c r="CD775" s="92"/>
      <c r="CE775" s="92"/>
      <c r="CF775" s="92"/>
      <c r="CG775" s="92"/>
      <c r="CH775" s="92"/>
      <c r="CI775" s="92"/>
      <c r="CJ775" s="92"/>
      <c r="CK775" s="92"/>
      <c r="CL775" s="92"/>
      <c r="CM775" s="92"/>
    </row>
    <row r="776" spans="38:91">
      <c r="AL776" s="92"/>
      <c r="AM776" s="92"/>
      <c r="AN776" s="92"/>
      <c r="AO776" s="92"/>
      <c r="AP776" s="92"/>
      <c r="AQ776" s="92"/>
      <c r="AR776" s="92"/>
      <c r="AS776" s="92"/>
      <c r="AT776" s="92"/>
      <c r="AU776" s="92"/>
      <c r="AV776" s="92"/>
      <c r="AW776" s="92"/>
      <c r="AX776" s="92"/>
      <c r="AY776" s="92"/>
      <c r="AZ776" s="92"/>
      <c r="BA776" s="92"/>
      <c r="BB776" s="92"/>
      <c r="BC776" s="92"/>
      <c r="BD776" s="92"/>
      <c r="BE776" s="92"/>
      <c r="BF776" s="92"/>
      <c r="BG776" s="92"/>
      <c r="BH776" s="92"/>
      <c r="BI776" s="92"/>
      <c r="BJ776" s="92"/>
      <c r="BK776" s="92"/>
      <c r="BL776" s="92"/>
      <c r="BM776" s="92"/>
      <c r="BN776" s="92"/>
      <c r="BO776" s="92"/>
      <c r="BP776" s="92"/>
      <c r="BQ776" s="92"/>
      <c r="BR776" s="92"/>
      <c r="BS776" s="92"/>
      <c r="BT776" s="92"/>
      <c r="BU776" s="92"/>
      <c r="BV776" s="92"/>
      <c r="BW776" s="92"/>
      <c r="BX776" s="92"/>
      <c r="BY776" s="92"/>
      <c r="BZ776" s="92"/>
      <c r="CA776" s="92"/>
      <c r="CB776" s="92"/>
      <c r="CC776" s="92"/>
      <c r="CD776" s="92"/>
      <c r="CE776" s="92"/>
      <c r="CF776" s="92"/>
      <c r="CG776" s="92"/>
      <c r="CH776" s="92"/>
      <c r="CI776" s="92"/>
      <c r="CJ776" s="92"/>
      <c r="CK776" s="92"/>
      <c r="CL776" s="92"/>
      <c r="CM776" s="92"/>
    </row>
    <row r="777" spans="38:91">
      <c r="AL777" s="92"/>
      <c r="AM777" s="92"/>
      <c r="AN777" s="92"/>
      <c r="AO777" s="92"/>
      <c r="AP777" s="92"/>
      <c r="AQ777" s="92"/>
      <c r="AR777" s="92"/>
      <c r="AS777" s="92"/>
      <c r="AT777" s="92"/>
      <c r="AU777" s="92"/>
      <c r="AV777" s="92"/>
      <c r="AW777" s="92"/>
      <c r="AX777" s="92"/>
      <c r="AY777" s="92"/>
      <c r="AZ777" s="92"/>
      <c r="BA777" s="92"/>
      <c r="BB777" s="92"/>
      <c r="BC777" s="92"/>
      <c r="BD777" s="92"/>
      <c r="BE777" s="92"/>
      <c r="BF777" s="92"/>
      <c r="BG777" s="92"/>
      <c r="BH777" s="92"/>
      <c r="BI777" s="92"/>
      <c r="BJ777" s="92"/>
      <c r="BK777" s="92"/>
      <c r="BL777" s="92"/>
      <c r="BM777" s="92"/>
      <c r="BN777" s="92"/>
      <c r="BO777" s="92"/>
      <c r="BP777" s="92"/>
      <c r="BQ777" s="92"/>
      <c r="BR777" s="92"/>
      <c r="BS777" s="92"/>
      <c r="BT777" s="92"/>
      <c r="BU777" s="92"/>
      <c r="BV777" s="92"/>
      <c r="BW777" s="92"/>
      <c r="BX777" s="92"/>
      <c r="BY777" s="92"/>
      <c r="BZ777" s="92"/>
      <c r="CA777" s="92"/>
      <c r="CB777" s="92"/>
      <c r="CC777" s="92"/>
      <c r="CD777" s="92"/>
      <c r="CE777" s="92"/>
      <c r="CF777" s="92"/>
      <c r="CG777" s="92"/>
      <c r="CH777" s="92"/>
      <c r="CI777" s="92"/>
      <c r="CJ777" s="92"/>
      <c r="CK777" s="92"/>
      <c r="CL777" s="92"/>
      <c r="CM777" s="92"/>
    </row>
    <row r="778" spans="38:91">
      <c r="AL778" s="92"/>
      <c r="AM778" s="92"/>
      <c r="AN778" s="92"/>
      <c r="AO778" s="92"/>
      <c r="AP778" s="92"/>
      <c r="AQ778" s="92"/>
      <c r="AR778" s="92"/>
      <c r="AS778" s="92"/>
      <c r="AT778" s="92"/>
      <c r="AU778" s="92"/>
      <c r="AV778" s="92"/>
      <c r="AW778" s="92"/>
      <c r="AX778" s="92"/>
      <c r="AY778" s="92"/>
      <c r="AZ778" s="92"/>
      <c r="BA778" s="92"/>
      <c r="BB778" s="92"/>
      <c r="BC778" s="92"/>
      <c r="BD778" s="92"/>
      <c r="BE778" s="92"/>
      <c r="BF778" s="92"/>
      <c r="BG778" s="92"/>
      <c r="BH778" s="92"/>
      <c r="BI778" s="92"/>
      <c r="BJ778" s="92"/>
      <c r="BK778" s="92"/>
      <c r="BL778" s="92"/>
      <c r="BM778" s="92"/>
      <c r="BN778" s="92"/>
      <c r="BO778" s="92"/>
      <c r="BP778" s="92"/>
      <c r="BQ778" s="92"/>
      <c r="BR778" s="92"/>
      <c r="BS778" s="92"/>
      <c r="BT778" s="92"/>
      <c r="BU778" s="92"/>
      <c r="BV778" s="92"/>
      <c r="BW778" s="92"/>
      <c r="BX778" s="92"/>
      <c r="BY778" s="92"/>
      <c r="BZ778" s="92"/>
      <c r="CA778" s="92"/>
      <c r="CB778" s="92"/>
      <c r="CC778" s="92"/>
      <c r="CD778" s="92"/>
      <c r="CE778" s="92"/>
      <c r="CF778" s="92"/>
      <c r="CG778" s="92"/>
      <c r="CH778" s="92"/>
      <c r="CI778" s="92"/>
      <c r="CJ778" s="92"/>
      <c r="CK778" s="92"/>
      <c r="CL778" s="92"/>
      <c r="CM778" s="92"/>
    </row>
    <row r="779" spans="38:91">
      <c r="AL779" s="92"/>
      <c r="AM779" s="92"/>
      <c r="AN779" s="92"/>
      <c r="AO779" s="92"/>
      <c r="AP779" s="92"/>
      <c r="AQ779" s="92"/>
      <c r="AR779" s="92"/>
      <c r="AS779" s="92"/>
      <c r="AT779" s="92"/>
      <c r="AU779" s="92"/>
      <c r="AV779" s="92"/>
      <c r="AW779" s="92"/>
      <c r="AX779" s="92"/>
      <c r="AY779" s="92"/>
      <c r="AZ779" s="92"/>
      <c r="BA779" s="92"/>
      <c r="BB779" s="92"/>
      <c r="BC779" s="92"/>
      <c r="BD779" s="92"/>
      <c r="BE779" s="92"/>
      <c r="BF779" s="92"/>
      <c r="BG779" s="92"/>
      <c r="BH779" s="92"/>
      <c r="BI779" s="92"/>
      <c r="BJ779" s="92"/>
      <c r="BK779" s="92"/>
      <c r="BL779" s="92"/>
      <c r="BM779" s="92"/>
      <c r="BN779" s="92"/>
      <c r="BO779" s="92"/>
      <c r="BP779" s="92"/>
      <c r="BQ779" s="92"/>
      <c r="BR779" s="92"/>
      <c r="BS779" s="92"/>
      <c r="BT779" s="92"/>
      <c r="BU779" s="92"/>
      <c r="BV779" s="92"/>
      <c r="BW779" s="92"/>
      <c r="BX779" s="92"/>
      <c r="BY779" s="92"/>
      <c r="BZ779" s="92"/>
      <c r="CA779" s="92"/>
      <c r="CB779" s="92"/>
      <c r="CC779" s="92"/>
      <c r="CD779" s="92"/>
      <c r="CE779" s="92"/>
      <c r="CF779" s="92"/>
      <c r="CG779" s="92"/>
      <c r="CH779" s="92"/>
      <c r="CI779" s="92"/>
      <c r="CJ779" s="92"/>
      <c r="CK779" s="92"/>
      <c r="CL779" s="92"/>
      <c r="CM779" s="92"/>
    </row>
    <row r="780" spans="38:91">
      <c r="AL780" s="92"/>
      <c r="AM780" s="92"/>
      <c r="AN780" s="92"/>
      <c r="AO780" s="92"/>
      <c r="AP780" s="92"/>
      <c r="AQ780" s="92"/>
      <c r="AR780" s="92"/>
      <c r="AS780" s="92"/>
      <c r="AT780" s="92"/>
      <c r="AU780" s="92"/>
      <c r="AV780" s="92"/>
      <c r="AW780" s="92"/>
      <c r="AX780" s="92"/>
      <c r="AY780" s="92"/>
      <c r="AZ780" s="92"/>
      <c r="BA780" s="92"/>
      <c r="BB780" s="92"/>
      <c r="BC780" s="92"/>
      <c r="BD780" s="92"/>
      <c r="BE780" s="92"/>
      <c r="BF780" s="92"/>
      <c r="BG780" s="92"/>
      <c r="BH780" s="92"/>
      <c r="BI780" s="92"/>
      <c r="BJ780" s="92"/>
      <c r="BK780" s="92"/>
      <c r="BL780" s="92"/>
      <c r="BM780" s="92"/>
      <c r="BN780" s="92"/>
      <c r="BO780" s="92"/>
      <c r="BP780" s="92"/>
      <c r="BQ780" s="92"/>
      <c r="BR780" s="92"/>
      <c r="BS780" s="92"/>
      <c r="BT780" s="92"/>
      <c r="BU780" s="92"/>
      <c r="BV780" s="92"/>
      <c r="BW780" s="92"/>
      <c r="BX780" s="92"/>
      <c r="BY780" s="92"/>
      <c r="BZ780" s="92"/>
      <c r="CA780" s="92"/>
      <c r="CB780" s="92"/>
      <c r="CC780" s="92"/>
      <c r="CD780" s="92"/>
      <c r="CE780" s="92"/>
      <c r="CF780" s="92"/>
      <c r="CG780" s="92"/>
      <c r="CH780" s="92"/>
      <c r="CI780" s="92"/>
      <c r="CJ780" s="92"/>
      <c r="CK780" s="92"/>
      <c r="CL780" s="92"/>
      <c r="CM780" s="92"/>
    </row>
    <row r="781" spans="38:91">
      <c r="AL781" s="92"/>
      <c r="AM781" s="92"/>
      <c r="AN781" s="92"/>
      <c r="AO781" s="92"/>
      <c r="AP781" s="92"/>
      <c r="AQ781" s="92"/>
      <c r="AR781" s="92"/>
      <c r="AS781" s="92"/>
      <c r="AT781" s="92"/>
      <c r="AU781" s="92"/>
      <c r="AV781" s="92"/>
      <c r="AW781" s="92"/>
      <c r="AX781" s="92"/>
      <c r="AY781" s="92"/>
      <c r="AZ781" s="92"/>
      <c r="BA781" s="92"/>
      <c r="BB781" s="92"/>
      <c r="BC781" s="92"/>
      <c r="BD781" s="92"/>
      <c r="BE781" s="92"/>
      <c r="BF781" s="92"/>
      <c r="BG781" s="92"/>
      <c r="BH781" s="92"/>
      <c r="BI781" s="92"/>
      <c r="BJ781" s="92"/>
      <c r="BK781" s="92"/>
      <c r="BL781" s="92"/>
      <c r="BM781" s="92"/>
      <c r="BN781" s="92"/>
      <c r="BO781" s="92"/>
      <c r="BP781" s="92"/>
      <c r="BQ781" s="92"/>
      <c r="BR781" s="92"/>
      <c r="BS781" s="92"/>
      <c r="BT781" s="92"/>
      <c r="BU781" s="92"/>
      <c r="BV781" s="92"/>
      <c r="BW781" s="92"/>
      <c r="BX781" s="92"/>
      <c r="BY781" s="92"/>
      <c r="BZ781" s="92"/>
      <c r="CA781" s="92"/>
      <c r="CB781" s="92"/>
      <c r="CC781" s="92"/>
      <c r="CD781" s="92"/>
      <c r="CE781" s="92"/>
      <c r="CF781" s="92"/>
      <c r="CG781" s="92"/>
      <c r="CH781" s="92"/>
      <c r="CI781" s="92"/>
      <c r="CJ781" s="92"/>
      <c r="CK781" s="92"/>
      <c r="CL781" s="92"/>
      <c r="CM781" s="92"/>
    </row>
    <row r="782" spans="38:91">
      <c r="AL782" s="92"/>
      <c r="AM782" s="92"/>
      <c r="AN782" s="92"/>
      <c r="AO782" s="92"/>
      <c r="AP782" s="92"/>
      <c r="AQ782" s="92"/>
      <c r="AR782" s="92"/>
      <c r="AS782" s="92"/>
      <c r="AT782" s="92"/>
      <c r="AU782" s="92"/>
      <c r="AV782" s="92"/>
      <c r="AW782" s="92"/>
      <c r="AX782" s="92"/>
      <c r="AY782" s="92"/>
      <c r="AZ782" s="92"/>
      <c r="BA782" s="92"/>
      <c r="BB782" s="92"/>
      <c r="BC782" s="92"/>
      <c r="BD782" s="92"/>
      <c r="BE782" s="92"/>
      <c r="BF782" s="92"/>
      <c r="BG782" s="92"/>
      <c r="BH782" s="92"/>
      <c r="BI782" s="92"/>
      <c r="BJ782" s="92"/>
      <c r="BK782" s="92"/>
      <c r="BL782" s="92"/>
      <c r="BM782" s="92"/>
      <c r="BN782" s="92"/>
      <c r="BO782" s="92"/>
      <c r="BP782" s="92"/>
      <c r="BQ782" s="92"/>
      <c r="BR782" s="92"/>
      <c r="BS782" s="92"/>
      <c r="BT782" s="92"/>
      <c r="BU782" s="92"/>
      <c r="BV782" s="92"/>
      <c r="BW782" s="92"/>
      <c r="BX782" s="92"/>
      <c r="BY782" s="92"/>
      <c r="BZ782" s="92"/>
      <c r="CA782" s="92"/>
      <c r="CB782" s="92"/>
      <c r="CC782" s="92"/>
      <c r="CD782" s="92"/>
      <c r="CE782" s="92"/>
      <c r="CF782" s="92"/>
      <c r="CG782" s="92"/>
      <c r="CH782" s="92"/>
      <c r="CI782" s="92"/>
      <c r="CJ782" s="92"/>
      <c r="CK782" s="92"/>
      <c r="CL782" s="92"/>
      <c r="CM782" s="92"/>
    </row>
    <row r="783" spans="38:91">
      <c r="AL783" s="92"/>
      <c r="AM783" s="92"/>
      <c r="AN783" s="92"/>
      <c r="AO783" s="92"/>
      <c r="AP783" s="92"/>
      <c r="AQ783" s="92"/>
      <c r="AR783" s="92"/>
      <c r="AS783" s="92"/>
      <c r="AT783" s="92"/>
      <c r="AU783" s="92"/>
      <c r="AV783" s="92"/>
      <c r="AW783" s="92"/>
      <c r="AX783" s="92"/>
      <c r="AY783" s="92"/>
      <c r="AZ783" s="92"/>
      <c r="BA783" s="92"/>
      <c r="BB783" s="92"/>
      <c r="BC783" s="92"/>
      <c r="BD783" s="92"/>
      <c r="BE783" s="92"/>
      <c r="BF783" s="92"/>
      <c r="BG783" s="92"/>
      <c r="BH783" s="92"/>
      <c r="BI783" s="92"/>
      <c r="BJ783" s="92"/>
      <c r="BK783" s="92"/>
      <c r="BL783" s="92"/>
      <c r="BM783" s="92"/>
      <c r="BN783" s="92"/>
      <c r="BO783" s="92"/>
      <c r="BP783" s="92"/>
      <c r="BQ783" s="92"/>
      <c r="BR783" s="92"/>
      <c r="BS783" s="92"/>
      <c r="BT783" s="92"/>
      <c r="BU783" s="92"/>
      <c r="BV783" s="92"/>
      <c r="BW783" s="92"/>
      <c r="BX783" s="92"/>
      <c r="BY783" s="92"/>
      <c r="BZ783" s="92"/>
      <c r="CA783" s="92"/>
      <c r="CB783" s="92"/>
      <c r="CC783" s="92"/>
      <c r="CD783" s="92"/>
      <c r="CE783" s="92"/>
      <c r="CF783" s="92"/>
      <c r="CG783" s="92"/>
      <c r="CH783" s="92"/>
      <c r="CI783" s="92"/>
      <c r="CJ783" s="92"/>
      <c r="CK783" s="92"/>
      <c r="CL783" s="92"/>
      <c r="CM783" s="92"/>
    </row>
    <row r="784" spans="38:91">
      <c r="AL784" s="92"/>
      <c r="AM784" s="92"/>
      <c r="AN784" s="92"/>
      <c r="AO784" s="92"/>
      <c r="AP784" s="92"/>
      <c r="AQ784" s="92"/>
      <c r="AR784" s="92"/>
      <c r="AS784" s="92"/>
      <c r="AT784" s="92"/>
      <c r="AU784" s="92"/>
      <c r="AV784" s="92"/>
      <c r="AW784" s="92"/>
      <c r="AX784" s="92"/>
      <c r="AY784" s="92"/>
      <c r="AZ784" s="92"/>
      <c r="BA784" s="92"/>
      <c r="BB784" s="92"/>
      <c r="BC784" s="92"/>
      <c r="BD784" s="92"/>
      <c r="BE784" s="92"/>
      <c r="BF784" s="92"/>
      <c r="BG784" s="92"/>
      <c r="BH784" s="92"/>
      <c r="BI784" s="92"/>
      <c r="BJ784" s="92"/>
      <c r="BK784" s="92"/>
      <c r="BL784" s="92"/>
      <c r="BM784" s="92"/>
      <c r="BN784" s="92"/>
      <c r="BO784" s="92"/>
      <c r="BP784" s="92"/>
      <c r="BQ784" s="92"/>
      <c r="BR784" s="92"/>
      <c r="BS784" s="92"/>
      <c r="BT784" s="92"/>
      <c r="BU784" s="92"/>
      <c r="BV784" s="92"/>
      <c r="BW784" s="92"/>
      <c r="BX784" s="92"/>
      <c r="BY784" s="92"/>
      <c r="BZ784" s="92"/>
      <c r="CA784" s="92"/>
      <c r="CB784" s="92"/>
      <c r="CC784" s="92"/>
      <c r="CD784" s="92"/>
      <c r="CE784" s="92"/>
      <c r="CF784" s="92"/>
      <c r="CG784" s="92"/>
      <c r="CH784" s="92"/>
      <c r="CI784" s="92"/>
      <c r="CJ784" s="92"/>
      <c r="CK784" s="92"/>
      <c r="CL784" s="92"/>
      <c r="CM784" s="92"/>
    </row>
    <row r="785" spans="38:91">
      <c r="AL785" s="92"/>
      <c r="AM785" s="92"/>
      <c r="AN785" s="92"/>
      <c r="AO785" s="92"/>
      <c r="AP785" s="92"/>
      <c r="AQ785" s="92"/>
      <c r="AR785" s="92"/>
      <c r="AS785" s="92"/>
      <c r="AT785" s="92"/>
      <c r="AU785" s="92"/>
      <c r="AV785" s="92"/>
      <c r="AW785" s="92"/>
      <c r="AX785" s="92"/>
      <c r="AY785" s="92"/>
      <c r="AZ785" s="92"/>
      <c r="BA785" s="92"/>
      <c r="BB785" s="92"/>
      <c r="BC785" s="92"/>
      <c r="BD785" s="92"/>
      <c r="BE785" s="92"/>
      <c r="BF785" s="92"/>
      <c r="BG785" s="92"/>
      <c r="BH785" s="92"/>
      <c r="BI785" s="92"/>
      <c r="BJ785" s="92"/>
      <c r="BK785" s="92"/>
      <c r="BL785" s="92"/>
      <c r="BM785" s="92"/>
      <c r="BN785" s="92"/>
      <c r="BO785" s="92"/>
      <c r="BP785" s="92"/>
      <c r="BQ785" s="92"/>
      <c r="BR785" s="92"/>
      <c r="BS785" s="92"/>
      <c r="BT785" s="92"/>
      <c r="BU785" s="92"/>
      <c r="BV785" s="92"/>
      <c r="BW785" s="92"/>
      <c r="BX785" s="92"/>
      <c r="BY785" s="92"/>
      <c r="BZ785" s="92"/>
      <c r="CA785" s="92"/>
      <c r="CB785" s="92"/>
      <c r="CC785" s="92"/>
      <c r="CD785" s="92"/>
      <c r="CE785" s="92"/>
      <c r="CF785" s="92"/>
      <c r="CG785" s="92"/>
      <c r="CH785" s="92"/>
      <c r="CI785" s="92"/>
      <c r="CJ785" s="92"/>
      <c r="CK785" s="92"/>
      <c r="CL785" s="92"/>
      <c r="CM785" s="92"/>
    </row>
    <row r="786" spans="38:91">
      <c r="AL786" s="92"/>
      <c r="AM786" s="92"/>
      <c r="AN786" s="92"/>
      <c r="AO786" s="92"/>
      <c r="AP786" s="92"/>
      <c r="AQ786" s="92"/>
      <c r="AR786" s="92"/>
      <c r="AS786" s="92"/>
      <c r="AT786" s="92"/>
      <c r="AU786" s="92"/>
      <c r="AV786" s="92"/>
      <c r="AW786" s="92"/>
      <c r="AX786" s="92"/>
      <c r="AY786" s="92"/>
      <c r="AZ786" s="92"/>
      <c r="BA786" s="92"/>
      <c r="BB786" s="92"/>
      <c r="BC786" s="92"/>
      <c r="BD786" s="92"/>
      <c r="BE786" s="92"/>
      <c r="BF786" s="92"/>
      <c r="BG786" s="92"/>
      <c r="BH786" s="92"/>
      <c r="BI786" s="92"/>
      <c r="BJ786" s="92"/>
      <c r="BK786" s="92"/>
      <c r="BL786" s="92"/>
      <c r="BM786" s="92"/>
      <c r="BN786" s="92"/>
      <c r="BO786" s="92"/>
      <c r="BP786" s="92"/>
      <c r="BQ786" s="92"/>
      <c r="BR786" s="92"/>
      <c r="BS786" s="92"/>
      <c r="BT786" s="92"/>
      <c r="BU786" s="92"/>
      <c r="BV786" s="92"/>
      <c r="BW786" s="92"/>
      <c r="BX786" s="92"/>
      <c r="BY786" s="92"/>
      <c r="BZ786" s="92"/>
      <c r="CA786" s="92"/>
      <c r="CB786" s="92"/>
      <c r="CC786" s="92"/>
      <c r="CD786" s="92"/>
      <c r="CE786" s="92"/>
      <c r="CF786" s="92"/>
      <c r="CG786" s="92"/>
      <c r="CH786" s="92"/>
      <c r="CI786" s="92"/>
      <c r="CJ786" s="92"/>
      <c r="CK786" s="92"/>
      <c r="CL786" s="92"/>
      <c r="CM786" s="92"/>
    </row>
    <row r="787" spans="38:91">
      <c r="AL787" s="92"/>
      <c r="AM787" s="92"/>
      <c r="AN787" s="92"/>
      <c r="AO787" s="92"/>
      <c r="AP787" s="92"/>
      <c r="AQ787" s="92"/>
      <c r="AR787" s="92"/>
      <c r="AS787" s="92"/>
      <c r="AT787" s="92"/>
      <c r="AU787" s="92"/>
      <c r="AV787" s="92"/>
      <c r="AW787" s="92"/>
      <c r="AX787" s="92"/>
      <c r="AY787" s="92"/>
      <c r="AZ787" s="92"/>
      <c r="BA787" s="92"/>
      <c r="BB787" s="92"/>
      <c r="BC787" s="92"/>
      <c r="BD787" s="92"/>
      <c r="BE787" s="92"/>
      <c r="BF787" s="92"/>
      <c r="BG787" s="92"/>
      <c r="BH787" s="92"/>
      <c r="BI787" s="92"/>
      <c r="BJ787" s="92"/>
      <c r="BK787" s="92"/>
      <c r="BL787" s="92"/>
      <c r="BM787" s="92"/>
      <c r="BN787" s="92"/>
      <c r="BO787" s="92"/>
      <c r="BP787" s="92"/>
      <c r="BQ787" s="92"/>
      <c r="BR787" s="92"/>
      <c r="BS787" s="92"/>
      <c r="BT787" s="92"/>
      <c r="BU787" s="92"/>
      <c r="BV787" s="92"/>
      <c r="BW787" s="92"/>
      <c r="BX787" s="92"/>
      <c r="BY787" s="92"/>
      <c r="BZ787" s="92"/>
      <c r="CA787" s="92"/>
      <c r="CB787" s="92"/>
      <c r="CC787" s="92"/>
      <c r="CD787" s="92"/>
      <c r="CE787" s="92"/>
      <c r="CF787" s="92"/>
      <c r="CG787" s="92"/>
      <c r="CH787" s="92"/>
      <c r="CI787" s="92"/>
      <c r="CJ787" s="92"/>
      <c r="CK787" s="92"/>
      <c r="CL787" s="92"/>
      <c r="CM787" s="92"/>
    </row>
    <row r="788" spans="38:91">
      <c r="AL788" s="92"/>
      <c r="AM788" s="92"/>
      <c r="AN788" s="92"/>
      <c r="AO788" s="92"/>
      <c r="AP788" s="92"/>
      <c r="AQ788" s="92"/>
      <c r="AR788" s="92"/>
      <c r="AS788" s="92"/>
      <c r="AT788" s="92"/>
      <c r="AU788" s="92"/>
      <c r="AV788" s="92"/>
      <c r="AW788" s="92"/>
      <c r="AX788" s="92"/>
      <c r="AY788" s="92"/>
      <c r="AZ788" s="92"/>
      <c r="BA788" s="92"/>
      <c r="BB788" s="92"/>
      <c r="BC788" s="92"/>
      <c r="BD788" s="92"/>
      <c r="BE788" s="92"/>
      <c r="BF788" s="92"/>
      <c r="BG788" s="92"/>
      <c r="BH788" s="92"/>
      <c r="BI788" s="92"/>
      <c r="BJ788" s="92"/>
      <c r="BK788" s="92"/>
      <c r="BL788" s="92"/>
      <c r="BM788" s="92"/>
      <c r="BN788" s="92"/>
      <c r="BO788" s="92"/>
      <c r="BP788" s="92"/>
      <c r="BQ788" s="92"/>
      <c r="BR788" s="92"/>
      <c r="BS788" s="92"/>
      <c r="BT788" s="92"/>
      <c r="BU788" s="92"/>
      <c r="BV788" s="92"/>
      <c r="BW788" s="92"/>
      <c r="BX788" s="92"/>
      <c r="BY788" s="92"/>
      <c r="BZ788" s="92"/>
      <c r="CA788" s="92"/>
      <c r="CB788" s="92"/>
      <c r="CC788" s="92"/>
      <c r="CD788" s="92"/>
      <c r="CE788" s="92"/>
      <c r="CF788" s="92"/>
      <c r="CG788" s="92"/>
      <c r="CH788" s="92"/>
      <c r="CI788" s="92"/>
      <c r="CJ788" s="92"/>
      <c r="CK788" s="92"/>
      <c r="CL788" s="92"/>
      <c r="CM788" s="92"/>
    </row>
    <row r="789" spans="38:91">
      <c r="AL789" s="92"/>
      <c r="AM789" s="92"/>
      <c r="AN789" s="92"/>
      <c r="AO789" s="92"/>
      <c r="AP789" s="92"/>
      <c r="AQ789" s="92"/>
      <c r="AR789" s="92"/>
      <c r="AS789" s="92"/>
      <c r="AT789" s="92"/>
      <c r="AU789" s="92"/>
      <c r="AV789" s="92"/>
      <c r="AW789" s="92"/>
      <c r="AX789" s="92"/>
      <c r="AY789" s="92"/>
      <c r="AZ789" s="92"/>
      <c r="BA789" s="92"/>
      <c r="BB789" s="92"/>
      <c r="BC789" s="92"/>
      <c r="BD789" s="92"/>
      <c r="BE789" s="92"/>
      <c r="BF789" s="92"/>
      <c r="BG789" s="92"/>
      <c r="BH789" s="92"/>
      <c r="BI789" s="92"/>
      <c r="BJ789" s="92"/>
      <c r="BK789" s="92"/>
      <c r="BL789" s="92"/>
      <c r="BM789" s="92"/>
      <c r="BN789" s="92"/>
      <c r="BO789" s="92"/>
      <c r="BP789" s="92"/>
      <c r="BQ789" s="92"/>
      <c r="BR789" s="92"/>
      <c r="BS789" s="92"/>
      <c r="BT789" s="92"/>
      <c r="BU789" s="92"/>
      <c r="BV789" s="92"/>
      <c r="BW789" s="92"/>
      <c r="BX789" s="92"/>
      <c r="BY789" s="92"/>
      <c r="BZ789" s="92"/>
      <c r="CA789" s="92"/>
      <c r="CB789" s="92"/>
      <c r="CC789" s="92"/>
      <c r="CD789" s="92"/>
      <c r="CE789" s="92"/>
      <c r="CF789" s="92"/>
      <c r="CG789" s="92"/>
      <c r="CH789" s="92"/>
      <c r="CI789" s="92"/>
      <c r="CJ789" s="92"/>
      <c r="CK789" s="92"/>
      <c r="CL789" s="92"/>
      <c r="CM789" s="92"/>
    </row>
    <row r="790" spans="38:91">
      <c r="AL790" s="92"/>
      <c r="AM790" s="92"/>
      <c r="AN790" s="92"/>
      <c r="AO790" s="92"/>
      <c r="AP790" s="92"/>
      <c r="AQ790" s="92"/>
      <c r="AR790" s="92"/>
      <c r="AS790" s="92"/>
      <c r="AT790" s="92"/>
      <c r="AU790" s="92"/>
      <c r="AV790" s="92"/>
      <c r="AW790" s="92"/>
      <c r="AX790" s="92"/>
      <c r="AY790" s="92"/>
      <c r="AZ790" s="92"/>
      <c r="BA790" s="92"/>
      <c r="BB790" s="92"/>
      <c r="BC790" s="92"/>
      <c r="BD790" s="92"/>
      <c r="BE790" s="92"/>
      <c r="BF790" s="92"/>
      <c r="BG790" s="92"/>
      <c r="BH790" s="92"/>
      <c r="BI790" s="92"/>
      <c r="BJ790" s="92"/>
      <c r="BK790" s="92"/>
      <c r="BL790" s="92"/>
      <c r="BM790" s="92"/>
      <c r="BN790" s="92"/>
      <c r="BO790" s="92"/>
      <c r="BP790" s="92"/>
      <c r="BQ790" s="92"/>
      <c r="BR790" s="92"/>
      <c r="BS790" s="92"/>
      <c r="BT790" s="92"/>
      <c r="BU790" s="92"/>
      <c r="BV790" s="92"/>
      <c r="BW790" s="92"/>
      <c r="BX790" s="92"/>
      <c r="BY790" s="92"/>
      <c r="BZ790" s="92"/>
      <c r="CA790" s="92"/>
      <c r="CB790" s="92"/>
      <c r="CC790" s="92"/>
      <c r="CD790" s="92"/>
      <c r="CE790" s="92"/>
      <c r="CF790" s="92"/>
      <c r="CG790" s="92"/>
      <c r="CH790" s="92"/>
      <c r="CI790" s="92"/>
      <c r="CJ790" s="92"/>
      <c r="CK790" s="92"/>
      <c r="CL790" s="92"/>
      <c r="CM790" s="92"/>
    </row>
    <row r="791" spans="38:91">
      <c r="AL791" s="92"/>
      <c r="AM791" s="92"/>
      <c r="AN791" s="92"/>
      <c r="AO791" s="92"/>
      <c r="AP791" s="92"/>
      <c r="AQ791" s="92"/>
      <c r="AR791" s="92"/>
      <c r="AS791" s="92"/>
      <c r="AT791" s="92"/>
      <c r="AU791" s="92"/>
      <c r="AV791" s="92"/>
      <c r="AW791" s="92"/>
      <c r="AX791" s="92"/>
      <c r="AY791" s="92"/>
      <c r="AZ791" s="92"/>
      <c r="BA791" s="92"/>
      <c r="BB791" s="92"/>
      <c r="BC791" s="92"/>
      <c r="BD791" s="92"/>
      <c r="BE791" s="92"/>
      <c r="BF791" s="92"/>
      <c r="BG791" s="92"/>
      <c r="BH791" s="92"/>
      <c r="BI791" s="92"/>
      <c r="BJ791" s="92"/>
      <c r="BK791" s="92"/>
      <c r="BL791" s="92"/>
      <c r="BM791" s="92"/>
      <c r="BN791" s="92"/>
      <c r="BO791" s="92"/>
      <c r="BP791" s="92"/>
      <c r="BQ791" s="92"/>
      <c r="BR791" s="92"/>
      <c r="BS791" s="92"/>
      <c r="BT791" s="92"/>
      <c r="BU791" s="92"/>
      <c r="BV791" s="92"/>
      <c r="BW791" s="92"/>
      <c r="BX791" s="92"/>
      <c r="BY791" s="92"/>
      <c r="BZ791" s="92"/>
      <c r="CA791" s="92"/>
      <c r="CB791" s="92"/>
      <c r="CC791" s="92"/>
      <c r="CD791" s="92"/>
      <c r="CE791" s="92"/>
      <c r="CF791" s="92"/>
      <c r="CG791" s="92"/>
      <c r="CH791" s="92"/>
      <c r="CI791" s="92"/>
      <c r="CJ791" s="92"/>
      <c r="CK791" s="92"/>
      <c r="CL791" s="92"/>
      <c r="CM791" s="92"/>
    </row>
    <row r="792" spans="38:91">
      <c r="AL792" s="92"/>
      <c r="AM792" s="92"/>
      <c r="AN792" s="92"/>
      <c r="AO792" s="92"/>
      <c r="AP792" s="92"/>
      <c r="AQ792" s="92"/>
      <c r="AR792" s="92"/>
      <c r="AS792" s="92"/>
      <c r="AT792" s="92"/>
      <c r="AU792" s="92"/>
      <c r="AV792" s="92"/>
      <c r="AW792" s="92"/>
      <c r="AX792" s="92"/>
      <c r="AY792" s="92"/>
      <c r="AZ792" s="92"/>
      <c r="BA792" s="92"/>
      <c r="BB792" s="92"/>
      <c r="BC792" s="92"/>
      <c r="BD792" s="92"/>
      <c r="BE792" s="92"/>
      <c r="BF792" s="92"/>
      <c r="BG792" s="92"/>
      <c r="BH792" s="92"/>
      <c r="BI792" s="92"/>
      <c r="BJ792" s="92"/>
      <c r="BK792" s="92"/>
      <c r="BL792" s="92"/>
      <c r="BM792" s="92"/>
      <c r="BN792" s="92"/>
      <c r="BO792" s="92"/>
      <c r="BP792" s="92"/>
      <c r="BQ792" s="92"/>
      <c r="BR792" s="92"/>
      <c r="BS792" s="92"/>
      <c r="BT792" s="92"/>
      <c r="BU792" s="92"/>
      <c r="BV792" s="92"/>
      <c r="BW792" s="92"/>
      <c r="BX792" s="92"/>
      <c r="BY792" s="92"/>
      <c r="BZ792" s="92"/>
      <c r="CA792" s="92"/>
      <c r="CB792" s="92"/>
      <c r="CC792" s="92"/>
      <c r="CD792" s="92"/>
      <c r="CE792" s="92"/>
      <c r="CF792" s="92"/>
      <c r="CG792" s="92"/>
      <c r="CH792" s="92"/>
      <c r="CI792" s="92"/>
      <c r="CJ792" s="92"/>
      <c r="CK792" s="92"/>
      <c r="CL792" s="92"/>
      <c r="CM792" s="92"/>
    </row>
    <row r="793" spans="38:91">
      <c r="AL793" s="92"/>
      <c r="AM793" s="92"/>
      <c r="AN793" s="92"/>
      <c r="AO793" s="92"/>
      <c r="AP793" s="92"/>
      <c r="AQ793" s="92"/>
      <c r="AR793" s="92"/>
      <c r="AS793" s="92"/>
      <c r="AT793" s="92"/>
      <c r="AU793" s="92"/>
      <c r="AV793" s="92"/>
      <c r="AW793" s="92"/>
      <c r="AX793" s="92"/>
      <c r="AY793" s="92"/>
      <c r="AZ793" s="92"/>
      <c r="BA793" s="92"/>
      <c r="BB793" s="92"/>
      <c r="BC793" s="92"/>
      <c r="BD793" s="92"/>
      <c r="BE793" s="92"/>
      <c r="BF793" s="92"/>
      <c r="BG793" s="92"/>
      <c r="BH793" s="92"/>
      <c r="BI793" s="92"/>
      <c r="BJ793" s="92"/>
      <c r="BK793" s="92"/>
      <c r="BL793" s="92"/>
      <c r="BM793" s="92"/>
      <c r="BN793" s="92"/>
      <c r="BO793" s="92"/>
      <c r="BP793" s="92"/>
      <c r="BQ793" s="92"/>
      <c r="BR793" s="92"/>
      <c r="BS793" s="92"/>
      <c r="BT793" s="92"/>
      <c r="BU793" s="92"/>
      <c r="BV793" s="92"/>
      <c r="BW793" s="92"/>
      <c r="BX793" s="92"/>
      <c r="BY793" s="92"/>
      <c r="BZ793" s="92"/>
      <c r="CA793" s="92"/>
      <c r="CB793" s="92"/>
      <c r="CC793" s="92"/>
      <c r="CD793" s="92"/>
      <c r="CE793" s="92"/>
      <c r="CF793" s="92"/>
      <c r="CG793" s="92"/>
      <c r="CH793" s="92"/>
      <c r="CI793" s="92"/>
      <c r="CJ793" s="92"/>
      <c r="CK793" s="92"/>
      <c r="CL793" s="92"/>
      <c r="CM793" s="92"/>
    </row>
    <row r="794" spans="38:91">
      <c r="AL794" s="92"/>
      <c r="AM794" s="92"/>
      <c r="AN794" s="92"/>
      <c r="AO794" s="92"/>
      <c r="AP794" s="92"/>
      <c r="AQ794" s="92"/>
      <c r="AR794" s="92"/>
      <c r="AS794" s="92"/>
      <c r="AT794" s="92"/>
      <c r="AU794" s="92"/>
      <c r="AV794" s="92"/>
      <c r="AW794" s="92"/>
      <c r="AX794" s="92"/>
      <c r="AY794" s="92"/>
      <c r="AZ794" s="92"/>
      <c r="BA794" s="92"/>
      <c r="BB794" s="92"/>
      <c r="BC794" s="92"/>
      <c r="BD794" s="92"/>
      <c r="BE794" s="92"/>
      <c r="BF794" s="92"/>
      <c r="BG794" s="92"/>
      <c r="BH794" s="92"/>
      <c r="BI794" s="92"/>
      <c r="BJ794" s="92"/>
      <c r="BK794" s="92"/>
      <c r="BL794" s="92"/>
      <c r="BM794" s="92"/>
      <c r="BN794" s="92"/>
      <c r="BO794" s="92"/>
      <c r="BP794" s="92"/>
      <c r="BQ794" s="92"/>
      <c r="BR794" s="92"/>
      <c r="BS794" s="92"/>
      <c r="BT794" s="92"/>
      <c r="BU794" s="92"/>
      <c r="BV794" s="92"/>
      <c r="BW794" s="92"/>
      <c r="BX794" s="92"/>
      <c r="BY794" s="92"/>
      <c r="BZ794" s="92"/>
      <c r="CA794" s="92"/>
      <c r="CB794" s="92"/>
      <c r="CC794" s="92"/>
      <c r="CD794" s="92"/>
      <c r="CE794" s="92"/>
      <c r="CF794" s="92"/>
      <c r="CG794" s="92"/>
      <c r="CH794" s="92"/>
      <c r="CI794" s="92"/>
      <c r="CJ794" s="92"/>
      <c r="CK794" s="92"/>
      <c r="CL794" s="92"/>
      <c r="CM794" s="92"/>
    </row>
    <row r="795" spans="38:91">
      <c r="AL795" s="92"/>
      <c r="AM795" s="92"/>
      <c r="AN795" s="92"/>
      <c r="AO795" s="92"/>
      <c r="AP795" s="92"/>
      <c r="AQ795" s="92"/>
      <c r="AR795" s="92"/>
      <c r="AS795" s="92"/>
      <c r="AT795" s="92"/>
      <c r="AU795" s="92"/>
      <c r="AV795" s="92"/>
      <c r="AW795" s="92"/>
      <c r="AX795" s="92"/>
      <c r="AY795" s="92"/>
      <c r="AZ795" s="92"/>
      <c r="BA795" s="92"/>
      <c r="BB795" s="92"/>
      <c r="BC795" s="92"/>
      <c r="BD795" s="92"/>
      <c r="BE795" s="92"/>
      <c r="BF795" s="92"/>
      <c r="BG795" s="92"/>
      <c r="BH795" s="92"/>
      <c r="BI795" s="92"/>
      <c r="BJ795" s="92"/>
      <c r="BK795" s="92"/>
      <c r="BL795" s="92"/>
      <c r="BM795" s="92"/>
      <c r="BN795" s="92"/>
      <c r="BO795" s="92"/>
      <c r="BP795" s="92"/>
      <c r="BQ795" s="92"/>
      <c r="BR795" s="92"/>
      <c r="BS795" s="92"/>
      <c r="BT795" s="92"/>
      <c r="BU795" s="92"/>
      <c r="BV795" s="92"/>
      <c r="BW795" s="92"/>
      <c r="BX795" s="92"/>
      <c r="BY795" s="92"/>
      <c r="BZ795" s="92"/>
      <c r="CA795" s="92"/>
      <c r="CB795" s="92"/>
      <c r="CC795" s="92"/>
      <c r="CD795" s="92"/>
      <c r="CE795" s="92"/>
      <c r="CF795" s="92"/>
      <c r="CG795" s="92"/>
      <c r="CH795" s="92"/>
      <c r="CI795" s="92"/>
      <c r="CJ795" s="92"/>
      <c r="CK795" s="92"/>
      <c r="CL795" s="92"/>
      <c r="CM795" s="92"/>
    </row>
    <row r="796" spans="38:91">
      <c r="AL796" s="92"/>
      <c r="AM796" s="92"/>
      <c r="AN796" s="92"/>
      <c r="AO796" s="92"/>
      <c r="AP796" s="92"/>
      <c r="AQ796" s="92"/>
      <c r="AR796" s="92"/>
      <c r="AS796" s="92"/>
      <c r="AT796" s="92"/>
      <c r="AU796" s="92"/>
      <c r="AV796" s="92"/>
      <c r="AW796" s="92"/>
      <c r="AX796" s="92"/>
      <c r="AY796" s="92"/>
      <c r="AZ796" s="92"/>
      <c r="BA796" s="92"/>
      <c r="BB796" s="92"/>
      <c r="BC796" s="92"/>
      <c r="BD796" s="92"/>
      <c r="BE796" s="92"/>
      <c r="BF796" s="92"/>
      <c r="BG796" s="92"/>
      <c r="BH796" s="92"/>
      <c r="BI796" s="92"/>
      <c r="BJ796" s="92"/>
      <c r="BK796" s="92"/>
      <c r="BL796" s="92"/>
      <c r="BM796" s="92"/>
      <c r="BN796" s="92"/>
      <c r="BO796" s="92"/>
      <c r="BP796" s="92"/>
      <c r="BQ796" s="92"/>
      <c r="BR796" s="92"/>
      <c r="BS796" s="92"/>
      <c r="BT796" s="92"/>
      <c r="BU796" s="92"/>
      <c r="BV796" s="92"/>
      <c r="BW796" s="92"/>
      <c r="BX796" s="92"/>
      <c r="BY796" s="92"/>
      <c r="BZ796" s="92"/>
      <c r="CA796" s="92"/>
      <c r="CB796" s="92"/>
      <c r="CC796" s="92"/>
      <c r="CD796" s="92"/>
      <c r="CE796" s="92"/>
      <c r="CF796" s="92"/>
      <c r="CG796" s="92"/>
      <c r="CH796" s="92"/>
      <c r="CI796" s="92"/>
      <c r="CJ796" s="92"/>
      <c r="CK796" s="92"/>
      <c r="CL796" s="92"/>
      <c r="CM796" s="92"/>
    </row>
    <row r="797" spans="38:91">
      <c r="AL797" s="92"/>
      <c r="AM797" s="92"/>
      <c r="AN797" s="92"/>
      <c r="AO797" s="92"/>
      <c r="AP797" s="92"/>
      <c r="AQ797" s="92"/>
      <c r="AR797" s="92"/>
      <c r="AS797" s="92"/>
      <c r="AT797" s="92"/>
      <c r="AU797" s="92"/>
      <c r="AV797" s="92"/>
      <c r="AW797" s="92"/>
      <c r="AX797" s="92"/>
      <c r="AY797" s="92"/>
      <c r="AZ797" s="92"/>
      <c r="BA797" s="92"/>
      <c r="BB797" s="92"/>
      <c r="BC797" s="92"/>
      <c r="BD797" s="92"/>
      <c r="BE797" s="92"/>
      <c r="BF797" s="92"/>
      <c r="BG797" s="92"/>
      <c r="BH797" s="92"/>
      <c r="BI797" s="92"/>
      <c r="BJ797" s="92"/>
      <c r="BK797" s="92"/>
      <c r="BL797" s="92"/>
      <c r="BM797" s="92"/>
      <c r="BN797" s="92"/>
      <c r="BO797" s="92"/>
      <c r="BP797" s="92"/>
      <c r="BQ797" s="92"/>
      <c r="BR797" s="92"/>
      <c r="BS797" s="92"/>
      <c r="BT797" s="92"/>
      <c r="BU797" s="92"/>
      <c r="BV797" s="92"/>
      <c r="BW797" s="92"/>
      <c r="BX797" s="92"/>
      <c r="BY797" s="92"/>
      <c r="BZ797" s="92"/>
      <c r="CA797" s="92"/>
      <c r="CB797" s="92"/>
      <c r="CC797" s="92"/>
      <c r="CD797" s="92"/>
      <c r="CE797" s="92"/>
      <c r="CF797" s="92"/>
      <c r="CG797" s="92"/>
      <c r="CH797" s="92"/>
      <c r="CI797" s="92"/>
      <c r="CJ797" s="92"/>
      <c r="CK797" s="92"/>
      <c r="CL797" s="92"/>
      <c r="CM797" s="92"/>
    </row>
    <row r="798" spans="38:91">
      <c r="AL798" s="92"/>
      <c r="AM798" s="92"/>
      <c r="AN798" s="92"/>
      <c r="AO798" s="92"/>
      <c r="AP798" s="92"/>
      <c r="AQ798" s="92"/>
      <c r="AR798" s="92"/>
      <c r="AS798" s="92"/>
      <c r="AT798" s="92"/>
      <c r="AU798" s="92"/>
      <c r="AV798" s="92"/>
      <c r="AW798" s="92"/>
      <c r="AX798" s="92"/>
      <c r="AY798" s="92"/>
      <c r="AZ798" s="92"/>
      <c r="BA798" s="92"/>
      <c r="BB798" s="92"/>
      <c r="BC798" s="92"/>
      <c r="BD798" s="92"/>
      <c r="BE798" s="92"/>
      <c r="BF798" s="92"/>
      <c r="BG798" s="92"/>
      <c r="BH798" s="92"/>
      <c r="BI798" s="92"/>
      <c r="BJ798" s="92"/>
      <c r="BK798" s="92"/>
      <c r="BL798" s="92"/>
      <c r="BM798" s="92"/>
      <c r="BN798" s="92"/>
      <c r="BO798" s="92"/>
      <c r="BP798" s="92"/>
      <c r="BQ798" s="92"/>
      <c r="BR798" s="92"/>
      <c r="BS798" s="92"/>
      <c r="BT798" s="92"/>
      <c r="BU798" s="92"/>
      <c r="BV798" s="92"/>
      <c r="BW798" s="92"/>
      <c r="BX798" s="92"/>
      <c r="BY798" s="92"/>
      <c r="BZ798" s="92"/>
      <c r="CA798" s="92"/>
      <c r="CB798" s="92"/>
      <c r="CC798" s="92"/>
      <c r="CD798" s="92"/>
      <c r="CE798" s="92"/>
      <c r="CF798" s="92"/>
      <c r="CG798" s="92"/>
      <c r="CH798" s="92"/>
      <c r="CI798" s="92"/>
      <c r="CJ798" s="92"/>
      <c r="CK798" s="92"/>
      <c r="CL798" s="92"/>
      <c r="CM798" s="92"/>
    </row>
    <row r="799" spans="38:91">
      <c r="AL799" s="92"/>
      <c r="AM799" s="92"/>
      <c r="AN799" s="92"/>
      <c r="AO799" s="92"/>
      <c r="AP799" s="92"/>
      <c r="AQ799" s="92"/>
      <c r="AR799" s="92"/>
      <c r="AS799" s="92"/>
      <c r="AT799" s="92"/>
      <c r="AU799" s="92"/>
      <c r="AV799" s="92"/>
      <c r="AW799" s="92"/>
      <c r="AX799" s="92"/>
      <c r="AY799" s="92"/>
      <c r="AZ799" s="92"/>
      <c r="BA799" s="92"/>
      <c r="BB799" s="92"/>
      <c r="BC799" s="92"/>
      <c r="BD799" s="92"/>
      <c r="BE799" s="92"/>
      <c r="BF799" s="92"/>
      <c r="BG799" s="92"/>
      <c r="BH799" s="92"/>
      <c r="BI799" s="92"/>
      <c r="BJ799" s="92"/>
      <c r="BK799" s="92"/>
      <c r="BL799" s="92"/>
      <c r="BM799" s="92"/>
      <c r="BN799" s="92"/>
      <c r="BO799" s="92"/>
      <c r="BP799" s="92"/>
      <c r="BQ799" s="92"/>
      <c r="BR799" s="92"/>
      <c r="BS799" s="92"/>
      <c r="BT799" s="92"/>
      <c r="BU799" s="92"/>
      <c r="BV799" s="92"/>
      <c r="BW799" s="92"/>
      <c r="BX799" s="92"/>
      <c r="BY799" s="92"/>
      <c r="BZ799" s="92"/>
      <c r="CA799" s="92"/>
      <c r="CB799" s="92"/>
      <c r="CC799" s="92"/>
      <c r="CD799" s="92"/>
      <c r="CE799" s="92"/>
      <c r="CF799" s="92"/>
      <c r="CG799" s="92"/>
      <c r="CH799" s="92"/>
      <c r="CI799" s="92"/>
      <c r="CJ799" s="92"/>
      <c r="CK799" s="92"/>
      <c r="CL799" s="92"/>
      <c r="CM799" s="92"/>
    </row>
    <row r="800" spans="38:91">
      <c r="AL800" s="92"/>
      <c r="AM800" s="92"/>
      <c r="AN800" s="92"/>
      <c r="AO800" s="92"/>
      <c r="AP800" s="92"/>
      <c r="AQ800" s="92"/>
      <c r="AR800" s="92"/>
      <c r="AS800" s="92"/>
      <c r="AT800" s="92"/>
      <c r="AU800" s="92"/>
      <c r="AV800" s="92"/>
      <c r="AW800" s="92"/>
      <c r="AX800" s="92"/>
      <c r="AY800" s="92"/>
      <c r="AZ800" s="92"/>
      <c r="BA800" s="92"/>
      <c r="BB800" s="92"/>
      <c r="BC800" s="92"/>
      <c r="BD800" s="92"/>
      <c r="BE800" s="92"/>
      <c r="BF800" s="92"/>
      <c r="BG800" s="92"/>
      <c r="BH800" s="92"/>
      <c r="BI800" s="92"/>
      <c r="BJ800" s="92"/>
      <c r="BK800" s="92"/>
      <c r="BL800" s="92"/>
      <c r="BM800" s="92"/>
      <c r="BN800" s="92"/>
      <c r="BO800" s="92"/>
      <c r="BP800" s="92"/>
      <c r="BQ800" s="92"/>
      <c r="BR800" s="92"/>
      <c r="BS800" s="92"/>
      <c r="BT800" s="92"/>
      <c r="BU800" s="92"/>
      <c r="BV800" s="92"/>
      <c r="BW800" s="92"/>
      <c r="BX800" s="92"/>
      <c r="BY800" s="92"/>
      <c r="BZ800" s="92"/>
      <c r="CA800" s="92"/>
      <c r="CB800" s="92"/>
      <c r="CC800" s="92"/>
      <c r="CD800" s="92"/>
      <c r="CE800" s="92"/>
      <c r="CF800" s="92"/>
      <c r="CG800" s="92"/>
      <c r="CH800" s="92"/>
      <c r="CI800" s="92"/>
      <c r="CJ800" s="92"/>
      <c r="CK800" s="92"/>
      <c r="CL800" s="92"/>
      <c r="CM800" s="92"/>
    </row>
    <row r="801" spans="38:91">
      <c r="AL801" s="92"/>
      <c r="AM801" s="92"/>
      <c r="AN801" s="92"/>
      <c r="AO801" s="92"/>
      <c r="AP801" s="92"/>
      <c r="AQ801" s="92"/>
      <c r="AR801" s="92"/>
      <c r="AS801" s="92"/>
      <c r="AT801" s="92"/>
      <c r="AU801" s="92"/>
      <c r="AV801" s="92"/>
      <c r="AW801" s="92"/>
      <c r="AX801" s="92"/>
      <c r="AY801" s="92"/>
      <c r="AZ801" s="92"/>
      <c r="BA801" s="92"/>
      <c r="BB801" s="92"/>
      <c r="BC801" s="92"/>
      <c r="BD801" s="92"/>
      <c r="BE801" s="92"/>
      <c r="BF801" s="92"/>
      <c r="BG801" s="92"/>
      <c r="BH801" s="92"/>
      <c r="BI801" s="92"/>
      <c r="BJ801" s="92"/>
      <c r="BK801" s="92"/>
      <c r="BL801" s="92"/>
      <c r="BM801" s="92"/>
      <c r="BN801" s="92"/>
      <c r="BO801" s="92"/>
      <c r="BP801" s="92"/>
      <c r="BQ801" s="92"/>
      <c r="BR801" s="92"/>
      <c r="BS801" s="92"/>
      <c r="BT801" s="92"/>
      <c r="BU801" s="92"/>
      <c r="BV801" s="92"/>
      <c r="BW801" s="92"/>
      <c r="BX801" s="92"/>
      <c r="BY801" s="92"/>
      <c r="BZ801" s="92"/>
      <c r="CA801" s="92"/>
      <c r="CB801" s="92"/>
      <c r="CC801" s="92"/>
      <c r="CD801" s="92"/>
      <c r="CE801" s="92"/>
      <c r="CF801" s="92"/>
      <c r="CG801" s="92"/>
      <c r="CH801" s="92"/>
      <c r="CI801" s="92"/>
      <c r="CJ801" s="92"/>
      <c r="CK801" s="92"/>
      <c r="CL801" s="92"/>
      <c r="CM801" s="92"/>
    </row>
    <row r="802" spans="38:91">
      <c r="AL802" s="92"/>
      <c r="AM802" s="92"/>
      <c r="AN802" s="92"/>
      <c r="AO802" s="92"/>
      <c r="AP802" s="92"/>
      <c r="AQ802" s="92"/>
      <c r="AR802" s="92"/>
      <c r="AS802" s="92"/>
      <c r="AT802" s="92"/>
      <c r="AU802" s="92"/>
      <c r="AV802" s="92"/>
      <c r="AW802" s="92"/>
      <c r="AX802" s="92"/>
      <c r="AY802" s="92"/>
      <c r="AZ802" s="92"/>
      <c r="BA802" s="92"/>
      <c r="BB802" s="92"/>
      <c r="BC802" s="92"/>
      <c r="BD802" s="92"/>
      <c r="BE802" s="92"/>
      <c r="BF802" s="92"/>
      <c r="BG802" s="92"/>
      <c r="BH802" s="92"/>
      <c r="BI802" s="92"/>
      <c r="BJ802" s="92"/>
      <c r="BK802" s="92"/>
      <c r="BL802" s="92"/>
      <c r="BM802" s="92"/>
      <c r="BN802" s="92"/>
      <c r="BO802" s="92"/>
      <c r="BP802" s="92"/>
      <c r="BQ802" s="92"/>
      <c r="BR802" s="92"/>
      <c r="BS802" s="92"/>
      <c r="BT802" s="92"/>
      <c r="BU802" s="92"/>
      <c r="BV802" s="92"/>
      <c r="BW802" s="92"/>
      <c r="BX802" s="92"/>
      <c r="BY802" s="92"/>
      <c r="BZ802" s="92"/>
      <c r="CA802" s="92"/>
      <c r="CB802" s="92"/>
      <c r="CC802" s="92"/>
      <c r="CD802" s="92"/>
      <c r="CE802" s="92"/>
      <c r="CF802" s="92"/>
      <c r="CG802" s="92"/>
      <c r="CH802" s="92"/>
      <c r="CI802" s="92"/>
      <c r="CJ802" s="92"/>
      <c r="CK802" s="92"/>
      <c r="CL802" s="92"/>
      <c r="CM802" s="92"/>
    </row>
    <row r="803" spans="38:91">
      <c r="AL803" s="92"/>
      <c r="AM803" s="92"/>
      <c r="AN803" s="92"/>
      <c r="AO803" s="92"/>
      <c r="AP803" s="92"/>
      <c r="AQ803" s="92"/>
      <c r="AR803" s="92"/>
      <c r="AS803" s="92"/>
      <c r="AT803" s="92"/>
      <c r="AU803" s="92"/>
      <c r="AV803" s="92"/>
      <c r="AW803" s="92"/>
      <c r="AX803" s="92"/>
      <c r="AY803" s="92"/>
      <c r="AZ803" s="92"/>
      <c r="BA803" s="92"/>
      <c r="BB803" s="92"/>
      <c r="BC803" s="92"/>
      <c r="BD803" s="92"/>
      <c r="BE803" s="92"/>
      <c r="BF803" s="92"/>
      <c r="BG803" s="92"/>
      <c r="BH803" s="92"/>
      <c r="BI803" s="92"/>
      <c r="BJ803" s="92"/>
      <c r="BK803" s="92"/>
      <c r="BL803" s="92"/>
      <c r="BM803" s="92"/>
      <c r="BN803" s="92"/>
      <c r="BO803" s="92"/>
      <c r="BP803" s="92"/>
      <c r="BQ803" s="92"/>
      <c r="BR803" s="92"/>
      <c r="BS803" s="92"/>
      <c r="BT803" s="92"/>
      <c r="BU803" s="92"/>
      <c r="BV803" s="92"/>
      <c r="BW803" s="92"/>
      <c r="BX803" s="92"/>
      <c r="BY803" s="92"/>
      <c r="BZ803" s="92"/>
      <c r="CA803" s="92"/>
      <c r="CB803" s="92"/>
      <c r="CC803" s="92"/>
      <c r="CD803" s="92"/>
      <c r="CE803" s="92"/>
      <c r="CF803" s="92"/>
      <c r="CG803" s="92"/>
      <c r="CH803" s="92"/>
      <c r="CI803" s="92"/>
      <c r="CJ803" s="92"/>
      <c r="CK803" s="92"/>
      <c r="CL803" s="92"/>
      <c r="CM803" s="92"/>
    </row>
    <row r="804" spans="38:91">
      <c r="AL804" s="92"/>
      <c r="AM804" s="92"/>
      <c r="AN804" s="92"/>
      <c r="AO804" s="92"/>
      <c r="AP804" s="92"/>
      <c r="AQ804" s="92"/>
      <c r="AR804" s="92"/>
      <c r="AS804" s="92"/>
      <c r="AT804" s="92"/>
      <c r="AU804" s="92"/>
      <c r="AV804" s="92"/>
      <c r="AW804" s="92"/>
      <c r="AX804" s="92"/>
      <c r="AY804" s="92"/>
      <c r="AZ804" s="92"/>
      <c r="BA804" s="92"/>
      <c r="BB804" s="92"/>
      <c r="BC804" s="92"/>
      <c r="BD804" s="92"/>
      <c r="BE804" s="92"/>
      <c r="BF804" s="92"/>
      <c r="BG804" s="92"/>
      <c r="BH804" s="92"/>
      <c r="BI804" s="92"/>
      <c r="BJ804" s="92"/>
      <c r="BK804" s="92"/>
      <c r="BL804" s="92"/>
      <c r="BM804" s="92"/>
      <c r="BN804" s="92"/>
      <c r="BO804" s="92"/>
      <c r="BP804" s="92"/>
      <c r="BQ804" s="92"/>
      <c r="BR804" s="92"/>
      <c r="BS804" s="92"/>
      <c r="BT804" s="92"/>
      <c r="BU804" s="92"/>
      <c r="BV804" s="92"/>
      <c r="BW804" s="92"/>
      <c r="BX804" s="92"/>
      <c r="BY804" s="92"/>
      <c r="BZ804" s="92"/>
      <c r="CA804" s="92"/>
      <c r="CB804" s="92"/>
      <c r="CC804" s="92"/>
      <c r="CD804" s="92"/>
      <c r="CE804" s="92"/>
      <c r="CF804" s="92"/>
      <c r="CG804" s="92"/>
      <c r="CH804" s="92"/>
      <c r="CI804" s="92"/>
      <c r="CJ804" s="92"/>
      <c r="CK804" s="92"/>
      <c r="CL804" s="92"/>
      <c r="CM804" s="92"/>
    </row>
    <row r="805" spans="38:91">
      <c r="AL805" s="92"/>
      <c r="AM805" s="92"/>
      <c r="AN805" s="92"/>
      <c r="AO805" s="92"/>
      <c r="AP805" s="92"/>
      <c r="AQ805" s="92"/>
      <c r="AR805" s="92"/>
      <c r="AS805" s="92"/>
      <c r="AT805" s="92"/>
      <c r="AU805" s="92"/>
      <c r="AV805" s="92"/>
      <c r="AW805" s="92"/>
      <c r="AX805" s="92"/>
      <c r="AY805" s="92"/>
      <c r="AZ805" s="92"/>
      <c r="BA805" s="92"/>
      <c r="BB805" s="92"/>
      <c r="BC805" s="92"/>
      <c r="BD805" s="92"/>
      <c r="BE805" s="92"/>
      <c r="BF805" s="92"/>
      <c r="BG805" s="92"/>
      <c r="BH805" s="92"/>
      <c r="BI805" s="92"/>
      <c r="BJ805" s="92"/>
      <c r="BK805" s="92"/>
      <c r="BL805" s="92"/>
      <c r="BM805" s="92"/>
      <c r="BN805" s="92"/>
      <c r="BO805" s="92"/>
      <c r="BP805" s="92"/>
      <c r="BQ805" s="92"/>
      <c r="BR805" s="92"/>
      <c r="BS805" s="92"/>
      <c r="BT805" s="92"/>
      <c r="BU805" s="92"/>
      <c r="BV805" s="92"/>
      <c r="BW805" s="92"/>
      <c r="BX805" s="92"/>
      <c r="BY805" s="92"/>
      <c r="BZ805" s="92"/>
      <c r="CA805" s="92"/>
      <c r="CB805" s="92"/>
      <c r="CC805" s="92"/>
      <c r="CD805" s="92"/>
      <c r="CE805" s="92"/>
      <c r="CF805" s="92"/>
      <c r="CG805" s="92"/>
      <c r="CH805" s="92"/>
      <c r="CI805" s="92"/>
      <c r="CJ805" s="92"/>
      <c r="CK805" s="92"/>
      <c r="CL805" s="92"/>
      <c r="CM805" s="92"/>
    </row>
    <row r="806" spans="38:91">
      <c r="AL806" s="92"/>
      <c r="AM806" s="92"/>
      <c r="AN806" s="92"/>
      <c r="AO806" s="92"/>
      <c r="AP806" s="92"/>
      <c r="AQ806" s="92"/>
      <c r="AR806" s="92"/>
      <c r="AS806" s="92"/>
      <c r="AT806" s="92"/>
      <c r="AU806" s="92"/>
      <c r="AV806" s="92"/>
      <c r="AW806" s="92"/>
      <c r="AX806" s="92"/>
      <c r="AY806" s="92"/>
      <c r="AZ806" s="92"/>
      <c r="BA806" s="92"/>
      <c r="BB806" s="92"/>
      <c r="BC806" s="92"/>
      <c r="BD806" s="92"/>
      <c r="BE806" s="92"/>
      <c r="BF806" s="92"/>
      <c r="BG806" s="92"/>
      <c r="BH806" s="92"/>
      <c r="BI806" s="92"/>
      <c r="BJ806" s="92"/>
      <c r="BK806" s="92"/>
      <c r="BL806" s="92"/>
      <c r="BM806" s="92"/>
      <c r="BN806" s="92"/>
      <c r="BO806" s="92"/>
      <c r="BP806" s="92"/>
      <c r="BQ806" s="92"/>
      <c r="BR806" s="92"/>
      <c r="BS806" s="92"/>
      <c r="BT806" s="92"/>
      <c r="BU806" s="92"/>
      <c r="BV806" s="92"/>
      <c r="BW806" s="92"/>
      <c r="BX806" s="92"/>
      <c r="BY806" s="92"/>
      <c r="BZ806" s="92"/>
      <c r="CA806" s="92"/>
      <c r="CB806" s="92"/>
      <c r="CC806" s="92"/>
      <c r="CD806" s="92"/>
      <c r="CE806" s="92"/>
      <c r="CF806" s="92"/>
      <c r="CG806" s="92"/>
      <c r="CH806" s="92"/>
      <c r="CI806" s="92"/>
      <c r="CJ806" s="92"/>
      <c r="CK806" s="92"/>
      <c r="CL806" s="92"/>
      <c r="CM806" s="92"/>
    </row>
    <row r="807" spans="38:91">
      <c r="AL807" s="92"/>
      <c r="AM807" s="92"/>
      <c r="AN807" s="92"/>
      <c r="AO807" s="92"/>
      <c r="AP807" s="92"/>
      <c r="AQ807" s="92"/>
      <c r="AR807" s="92"/>
      <c r="AS807" s="92"/>
      <c r="AT807" s="92"/>
      <c r="AU807" s="92"/>
      <c r="AV807" s="92"/>
      <c r="AW807" s="92"/>
      <c r="AX807" s="92"/>
      <c r="AY807" s="92"/>
      <c r="AZ807" s="92"/>
      <c r="BA807" s="92"/>
      <c r="BB807" s="92"/>
      <c r="BC807" s="92"/>
      <c r="BD807" s="92"/>
      <c r="BE807" s="92"/>
      <c r="BF807" s="92"/>
      <c r="BG807" s="92"/>
      <c r="BH807" s="92"/>
      <c r="BI807" s="92"/>
      <c r="BJ807" s="92"/>
      <c r="BK807" s="92"/>
      <c r="BL807" s="92"/>
      <c r="BM807" s="92"/>
      <c r="BN807" s="92"/>
      <c r="BO807" s="92"/>
      <c r="BP807" s="92"/>
      <c r="BQ807" s="92"/>
      <c r="BR807" s="92"/>
      <c r="BS807" s="92"/>
      <c r="BT807" s="92"/>
      <c r="BU807" s="92"/>
      <c r="BV807" s="92"/>
      <c r="BW807" s="92"/>
      <c r="BX807" s="92"/>
      <c r="BY807" s="92"/>
      <c r="BZ807" s="92"/>
      <c r="CA807" s="92"/>
      <c r="CB807" s="92"/>
      <c r="CC807" s="92"/>
      <c r="CD807" s="92"/>
      <c r="CE807" s="92"/>
      <c r="CF807" s="92"/>
      <c r="CG807" s="92"/>
      <c r="CH807" s="92"/>
      <c r="CI807" s="92"/>
      <c r="CJ807" s="92"/>
      <c r="CK807" s="92"/>
      <c r="CL807" s="92"/>
      <c r="CM807" s="92"/>
    </row>
    <row r="808" spans="38:91">
      <c r="AL808" s="92"/>
      <c r="AM808" s="92"/>
      <c r="AN808" s="92"/>
      <c r="AO808" s="92"/>
      <c r="AP808" s="92"/>
      <c r="AQ808" s="92"/>
      <c r="AR808" s="92"/>
      <c r="AS808" s="92"/>
      <c r="AT808" s="92"/>
      <c r="AU808" s="92"/>
      <c r="AV808" s="92"/>
      <c r="AW808" s="92"/>
      <c r="AX808" s="92"/>
      <c r="AY808" s="92"/>
      <c r="AZ808" s="92"/>
      <c r="BA808" s="92"/>
      <c r="BB808" s="92"/>
      <c r="BC808" s="92"/>
      <c r="BD808" s="92"/>
      <c r="BE808" s="92"/>
      <c r="BF808" s="92"/>
      <c r="BG808" s="92"/>
      <c r="BH808" s="92"/>
      <c r="BI808" s="92"/>
      <c r="BJ808" s="92"/>
      <c r="BK808" s="92"/>
      <c r="BL808" s="92"/>
      <c r="BM808" s="92"/>
      <c r="BN808" s="92"/>
      <c r="BO808" s="92"/>
      <c r="BP808" s="92"/>
      <c r="BQ808" s="92"/>
      <c r="BR808" s="92"/>
      <c r="BS808" s="92"/>
      <c r="BT808" s="92"/>
      <c r="BU808" s="92"/>
      <c r="BV808" s="92"/>
      <c r="BW808" s="92"/>
      <c r="BX808" s="92"/>
      <c r="BY808" s="92"/>
      <c r="BZ808" s="92"/>
      <c r="CA808" s="92"/>
      <c r="CB808" s="92"/>
      <c r="CC808" s="92"/>
      <c r="CD808" s="92"/>
      <c r="CE808" s="92"/>
      <c r="CF808" s="92"/>
      <c r="CG808" s="92"/>
      <c r="CH808" s="92"/>
      <c r="CI808" s="92"/>
      <c r="CJ808" s="92"/>
      <c r="CK808" s="92"/>
      <c r="CL808" s="92"/>
      <c r="CM808" s="92"/>
    </row>
    <row r="809" spans="38:91">
      <c r="AL809" s="92"/>
      <c r="AM809" s="92"/>
      <c r="AN809" s="92"/>
      <c r="AO809" s="92"/>
      <c r="AP809" s="92"/>
      <c r="AQ809" s="92"/>
      <c r="AR809" s="92"/>
      <c r="AS809" s="92"/>
      <c r="AT809" s="92"/>
      <c r="AU809" s="92"/>
      <c r="AV809" s="92"/>
      <c r="AW809" s="92"/>
      <c r="AX809" s="92"/>
      <c r="AY809" s="92"/>
      <c r="AZ809" s="92"/>
      <c r="BA809" s="92"/>
      <c r="BB809" s="92"/>
      <c r="BC809" s="92"/>
      <c r="BD809" s="92"/>
      <c r="BE809" s="92"/>
      <c r="BF809" s="92"/>
      <c r="BG809" s="92"/>
      <c r="BH809" s="92"/>
      <c r="BI809" s="92"/>
      <c r="BJ809" s="92"/>
      <c r="BK809" s="92"/>
      <c r="BL809" s="92"/>
      <c r="BM809" s="92"/>
      <c r="BN809" s="92"/>
      <c r="BO809" s="92"/>
      <c r="BP809" s="92"/>
      <c r="BQ809" s="92"/>
      <c r="BR809" s="92"/>
      <c r="BS809" s="92"/>
      <c r="BT809" s="92"/>
      <c r="BU809" s="92"/>
      <c r="BV809" s="92"/>
      <c r="BW809" s="92"/>
      <c r="BX809" s="92"/>
      <c r="BY809" s="92"/>
      <c r="BZ809" s="92"/>
      <c r="CA809" s="92"/>
      <c r="CB809" s="92"/>
      <c r="CC809" s="92"/>
      <c r="CD809" s="92"/>
      <c r="CE809" s="92"/>
      <c r="CF809" s="92"/>
      <c r="CG809" s="92"/>
      <c r="CH809" s="92"/>
      <c r="CI809" s="92"/>
      <c r="CJ809" s="92"/>
      <c r="CK809" s="92"/>
      <c r="CL809" s="92"/>
      <c r="CM809" s="92"/>
    </row>
    <row r="810" spans="38:91">
      <c r="AL810" s="92"/>
      <c r="AM810" s="92"/>
      <c r="AN810" s="92"/>
      <c r="AO810" s="92"/>
      <c r="AP810" s="92"/>
      <c r="AQ810" s="92"/>
      <c r="AR810" s="92"/>
      <c r="AS810" s="92"/>
      <c r="AT810" s="92"/>
      <c r="AU810" s="92"/>
      <c r="AV810" s="92"/>
      <c r="AW810" s="92"/>
      <c r="AX810" s="92"/>
      <c r="AY810" s="92"/>
      <c r="AZ810" s="92"/>
      <c r="BA810" s="92"/>
      <c r="BB810" s="92"/>
      <c r="BC810" s="92"/>
      <c r="BD810" s="92"/>
      <c r="BE810" s="92"/>
      <c r="BF810" s="92"/>
      <c r="BG810" s="92"/>
      <c r="BH810" s="92"/>
      <c r="BI810" s="92"/>
      <c r="BJ810" s="92"/>
      <c r="BK810" s="92"/>
      <c r="BL810" s="92"/>
      <c r="BM810" s="92"/>
      <c r="BN810" s="92"/>
      <c r="BO810" s="92"/>
      <c r="BP810" s="92"/>
      <c r="BQ810" s="92"/>
      <c r="BR810" s="92"/>
      <c r="BS810" s="92"/>
      <c r="BT810" s="92"/>
      <c r="BU810" s="92"/>
      <c r="BV810" s="92"/>
      <c r="BW810" s="92"/>
      <c r="BX810" s="92"/>
      <c r="BY810" s="92"/>
      <c r="BZ810" s="92"/>
      <c r="CA810" s="92"/>
      <c r="CB810" s="92"/>
      <c r="CC810" s="92"/>
      <c r="CD810" s="92"/>
      <c r="CE810" s="92"/>
      <c r="CF810" s="92"/>
      <c r="CG810" s="92"/>
      <c r="CH810" s="92"/>
      <c r="CI810" s="92"/>
      <c r="CJ810" s="92"/>
      <c r="CK810" s="92"/>
      <c r="CL810" s="92"/>
      <c r="CM810" s="92"/>
    </row>
    <row r="811" spans="38:91">
      <c r="AL811" s="92"/>
      <c r="AM811" s="92"/>
      <c r="AN811" s="92"/>
      <c r="AO811" s="92"/>
      <c r="AP811" s="92"/>
      <c r="AQ811" s="92"/>
      <c r="AR811" s="92"/>
      <c r="AS811" s="92"/>
      <c r="AT811" s="92"/>
      <c r="AU811" s="92"/>
      <c r="AV811" s="92"/>
      <c r="AW811" s="92"/>
      <c r="AX811" s="92"/>
      <c r="AY811" s="92"/>
      <c r="AZ811" s="92"/>
      <c r="BA811" s="92"/>
      <c r="BB811" s="92"/>
      <c r="BC811" s="92"/>
      <c r="BD811" s="92"/>
      <c r="BE811" s="92"/>
      <c r="BF811" s="92"/>
      <c r="BG811" s="92"/>
      <c r="BH811" s="92"/>
      <c r="BI811" s="92"/>
      <c r="BJ811" s="92"/>
      <c r="BK811" s="92"/>
      <c r="BL811" s="92"/>
      <c r="BM811" s="92"/>
      <c r="BN811" s="92"/>
      <c r="BO811" s="92"/>
      <c r="BP811" s="92"/>
      <c r="BQ811" s="92"/>
      <c r="BR811" s="92"/>
      <c r="BS811" s="92"/>
      <c r="BT811" s="92"/>
      <c r="BU811" s="92"/>
      <c r="BV811" s="92"/>
      <c r="BW811" s="92"/>
      <c r="BX811" s="92"/>
      <c r="BY811" s="92"/>
      <c r="BZ811" s="92"/>
      <c r="CA811" s="92"/>
      <c r="CB811" s="92"/>
      <c r="CC811" s="92"/>
      <c r="CD811" s="92"/>
      <c r="CE811" s="92"/>
      <c r="CF811" s="92"/>
      <c r="CG811" s="92"/>
      <c r="CH811" s="92"/>
      <c r="CI811" s="92"/>
      <c r="CJ811" s="92"/>
      <c r="CK811" s="92"/>
      <c r="CL811" s="92"/>
      <c r="CM811" s="92"/>
    </row>
    <row r="812" spans="38:91">
      <c r="AL812" s="92"/>
      <c r="AM812" s="92"/>
      <c r="AN812" s="92"/>
      <c r="AO812" s="92"/>
      <c r="AP812" s="92"/>
      <c r="AQ812" s="92"/>
      <c r="AR812" s="92"/>
      <c r="AS812" s="92"/>
      <c r="AT812" s="92"/>
      <c r="AU812" s="92"/>
      <c r="AV812" s="92"/>
      <c r="AW812" s="92"/>
      <c r="AX812" s="92"/>
      <c r="AY812" s="92"/>
      <c r="AZ812" s="92"/>
      <c r="BA812" s="92"/>
      <c r="BB812" s="92"/>
      <c r="BC812" s="92"/>
      <c r="BD812" s="92"/>
      <c r="BE812" s="92"/>
      <c r="BF812" s="92"/>
      <c r="BG812" s="92"/>
      <c r="BH812" s="92"/>
      <c r="BI812" s="92"/>
      <c r="BJ812" s="92"/>
      <c r="BK812" s="92"/>
      <c r="BL812" s="92"/>
      <c r="BM812" s="92"/>
      <c r="BN812" s="92"/>
      <c r="BO812" s="92"/>
      <c r="BP812" s="92"/>
      <c r="BQ812" s="92"/>
      <c r="BR812" s="92"/>
      <c r="BS812" s="92"/>
      <c r="BT812" s="92"/>
      <c r="BU812" s="92"/>
      <c r="BV812" s="92"/>
      <c r="BW812" s="92"/>
      <c r="BX812" s="92"/>
      <c r="BY812" s="92"/>
      <c r="BZ812" s="92"/>
      <c r="CA812" s="92"/>
      <c r="CB812" s="92"/>
      <c r="CC812" s="92"/>
      <c r="CD812" s="92"/>
      <c r="CE812" s="92"/>
      <c r="CF812" s="92"/>
      <c r="CG812" s="92"/>
      <c r="CH812" s="92"/>
      <c r="CI812" s="92"/>
      <c r="CJ812" s="92"/>
      <c r="CK812" s="92"/>
      <c r="CL812" s="92"/>
      <c r="CM812" s="92"/>
    </row>
    <row r="813" spans="38:91">
      <c r="AL813" s="92"/>
      <c r="AM813" s="92"/>
      <c r="AN813" s="92"/>
      <c r="AO813" s="92"/>
      <c r="AP813" s="92"/>
      <c r="AQ813" s="92"/>
      <c r="AR813" s="92"/>
      <c r="AS813" s="92"/>
      <c r="AT813" s="92"/>
      <c r="AU813" s="92"/>
      <c r="AV813" s="92"/>
      <c r="AW813" s="92"/>
      <c r="AX813" s="92"/>
      <c r="AY813" s="92"/>
      <c r="AZ813" s="92"/>
      <c r="BA813" s="92"/>
      <c r="BB813" s="92"/>
      <c r="BC813" s="92"/>
      <c r="BD813" s="92"/>
      <c r="BE813" s="92"/>
      <c r="BF813" s="92"/>
      <c r="BG813" s="92"/>
      <c r="BH813" s="92"/>
      <c r="BI813" s="92"/>
      <c r="BJ813" s="92"/>
      <c r="BK813" s="92"/>
      <c r="BL813" s="92"/>
      <c r="BM813" s="92"/>
      <c r="BN813" s="92"/>
      <c r="BO813" s="92"/>
      <c r="BP813" s="92"/>
      <c r="BQ813" s="92"/>
      <c r="BR813" s="92"/>
      <c r="BS813" s="92"/>
      <c r="BT813" s="92"/>
      <c r="BU813" s="92"/>
      <c r="BV813" s="92"/>
      <c r="BW813" s="92"/>
      <c r="BX813" s="92"/>
      <c r="BY813" s="92"/>
      <c r="BZ813" s="92"/>
      <c r="CA813" s="92"/>
      <c r="CB813" s="92"/>
      <c r="CC813" s="92"/>
      <c r="CD813" s="92"/>
      <c r="CE813" s="92"/>
      <c r="CF813" s="92"/>
      <c r="CG813" s="92"/>
      <c r="CH813" s="92"/>
      <c r="CI813" s="92"/>
      <c r="CJ813" s="92"/>
      <c r="CK813" s="92"/>
      <c r="CL813" s="92"/>
      <c r="CM813" s="92"/>
    </row>
    <row r="814" spans="38:91">
      <c r="AL814" s="92"/>
      <c r="AM814" s="92"/>
      <c r="AN814" s="92"/>
      <c r="AO814" s="92"/>
      <c r="AP814" s="92"/>
      <c r="AQ814" s="92"/>
      <c r="AR814" s="92"/>
      <c r="AS814" s="92"/>
      <c r="AT814" s="92"/>
      <c r="AU814" s="92"/>
      <c r="AV814" s="92"/>
      <c r="AW814" s="92"/>
      <c r="AX814" s="92"/>
      <c r="AY814" s="92"/>
      <c r="AZ814" s="92"/>
      <c r="BA814" s="92"/>
      <c r="BB814" s="92"/>
      <c r="BC814" s="92"/>
      <c r="BD814" s="92"/>
      <c r="BE814" s="92"/>
      <c r="BF814" s="92"/>
      <c r="BG814" s="92"/>
      <c r="BH814" s="92"/>
      <c r="BI814" s="92"/>
      <c r="BJ814" s="92"/>
      <c r="BK814" s="92"/>
      <c r="BL814" s="92"/>
      <c r="BM814" s="92"/>
      <c r="BN814" s="92"/>
      <c r="BO814" s="92"/>
      <c r="BP814" s="92"/>
      <c r="BQ814" s="92"/>
      <c r="BR814" s="92"/>
      <c r="BS814" s="92"/>
      <c r="BT814" s="92"/>
      <c r="BU814" s="92"/>
      <c r="BV814" s="92"/>
      <c r="BW814" s="92"/>
      <c r="BX814" s="92"/>
      <c r="BY814" s="92"/>
      <c r="BZ814" s="92"/>
      <c r="CA814" s="92"/>
      <c r="CB814" s="92"/>
      <c r="CC814" s="92"/>
      <c r="CD814" s="92"/>
      <c r="CE814" s="92"/>
      <c r="CF814" s="92"/>
      <c r="CG814" s="92"/>
      <c r="CH814" s="92"/>
      <c r="CI814" s="92"/>
      <c r="CJ814" s="92"/>
      <c r="CK814" s="92"/>
      <c r="CL814" s="92"/>
      <c r="CM814" s="92"/>
    </row>
    <row r="815" spans="38:91">
      <c r="AL815" s="92"/>
      <c r="AM815" s="92"/>
      <c r="AN815" s="92"/>
      <c r="AO815" s="92"/>
      <c r="AP815" s="92"/>
      <c r="AQ815" s="92"/>
      <c r="AR815" s="92"/>
      <c r="AS815" s="92"/>
      <c r="AT815" s="92"/>
      <c r="AU815" s="92"/>
      <c r="AV815" s="92"/>
      <c r="AW815" s="92"/>
      <c r="AX815" s="92"/>
      <c r="AY815" s="92"/>
      <c r="AZ815" s="92"/>
      <c r="BA815" s="92"/>
      <c r="BB815" s="92"/>
      <c r="BC815" s="92"/>
      <c r="BD815" s="92"/>
      <c r="BE815" s="92"/>
      <c r="BF815" s="92"/>
      <c r="BG815" s="92"/>
      <c r="BH815" s="92"/>
      <c r="BI815" s="92"/>
      <c r="BJ815" s="92"/>
      <c r="BK815" s="92"/>
      <c r="BL815" s="92"/>
      <c r="BM815" s="92"/>
      <c r="BN815" s="92"/>
      <c r="BO815" s="92"/>
      <c r="BP815" s="92"/>
      <c r="BQ815" s="92"/>
      <c r="BR815" s="92"/>
      <c r="BS815" s="92"/>
      <c r="BT815" s="92"/>
      <c r="BU815" s="92"/>
      <c r="BV815" s="92"/>
      <c r="BW815" s="92"/>
      <c r="BX815" s="92"/>
      <c r="BY815" s="92"/>
      <c r="BZ815" s="92"/>
      <c r="CA815" s="92"/>
      <c r="CB815" s="92"/>
      <c r="CC815" s="92"/>
      <c r="CD815" s="92"/>
      <c r="CE815" s="92"/>
      <c r="CF815" s="92"/>
      <c r="CG815" s="92"/>
      <c r="CH815" s="92"/>
      <c r="CI815" s="92"/>
      <c r="CJ815" s="92"/>
      <c r="CK815" s="92"/>
      <c r="CL815" s="92"/>
      <c r="CM815" s="92"/>
    </row>
    <row r="816" spans="38:91">
      <c r="AL816" s="92"/>
      <c r="AM816" s="92"/>
      <c r="AN816" s="92"/>
      <c r="AO816" s="92"/>
      <c r="AP816" s="92"/>
      <c r="AQ816" s="92"/>
      <c r="AR816" s="92"/>
      <c r="AS816" s="92"/>
      <c r="AT816" s="92"/>
      <c r="AU816" s="92"/>
      <c r="AV816" s="92"/>
      <c r="AW816" s="92"/>
      <c r="AX816" s="92"/>
      <c r="AY816" s="92"/>
      <c r="AZ816" s="92"/>
      <c r="BA816" s="92"/>
      <c r="BB816" s="92"/>
      <c r="BC816" s="92"/>
      <c r="BD816" s="92"/>
      <c r="BE816" s="92"/>
      <c r="BF816" s="92"/>
      <c r="BG816" s="92"/>
      <c r="BH816" s="92"/>
      <c r="BI816" s="92"/>
      <c r="BJ816" s="92"/>
      <c r="BK816" s="92"/>
      <c r="BL816" s="92"/>
      <c r="BM816" s="92"/>
      <c r="BN816" s="92"/>
      <c r="BO816" s="92"/>
      <c r="BP816" s="92"/>
      <c r="BQ816" s="92"/>
      <c r="BR816" s="92"/>
      <c r="BS816" s="92"/>
      <c r="BT816" s="92"/>
      <c r="BU816" s="92"/>
      <c r="BV816" s="92"/>
      <c r="BW816" s="92"/>
      <c r="BX816" s="92"/>
      <c r="BY816" s="92"/>
      <c r="BZ816" s="92"/>
      <c r="CA816" s="92"/>
      <c r="CB816" s="92"/>
      <c r="CC816" s="92"/>
      <c r="CD816" s="92"/>
      <c r="CE816" s="92"/>
      <c r="CF816" s="92"/>
      <c r="CG816" s="92"/>
      <c r="CH816" s="92"/>
      <c r="CI816" s="92"/>
      <c r="CJ816" s="92"/>
      <c r="CK816" s="92"/>
      <c r="CL816" s="92"/>
      <c r="CM816" s="92"/>
    </row>
    <row r="817" spans="38:91">
      <c r="AL817" s="92"/>
      <c r="AM817" s="92"/>
      <c r="AN817" s="92"/>
      <c r="AO817" s="92"/>
      <c r="AP817" s="92"/>
      <c r="AQ817" s="92"/>
      <c r="AR817" s="92"/>
      <c r="AS817" s="92"/>
      <c r="AT817" s="92"/>
      <c r="AU817" s="92"/>
      <c r="AV817" s="92"/>
      <c r="AW817" s="92"/>
      <c r="AX817" s="92"/>
      <c r="AY817" s="92"/>
      <c r="AZ817" s="92"/>
      <c r="BA817" s="92"/>
      <c r="BB817" s="92"/>
      <c r="BC817" s="92"/>
      <c r="BD817" s="92"/>
      <c r="BE817" s="92"/>
      <c r="BF817" s="92"/>
      <c r="BG817" s="92"/>
      <c r="BH817" s="92"/>
      <c r="BI817" s="92"/>
      <c r="BJ817" s="92"/>
      <c r="BK817" s="92"/>
      <c r="BL817" s="92"/>
      <c r="BM817" s="92"/>
      <c r="BN817" s="92"/>
      <c r="BO817" s="92"/>
      <c r="BP817" s="92"/>
      <c r="BQ817" s="92"/>
      <c r="BR817" s="92"/>
      <c r="BS817" s="92"/>
      <c r="BT817" s="92"/>
      <c r="BU817" s="92"/>
      <c r="BV817" s="92"/>
      <c r="BW817" s="92"/>
      <c r="BX817" s="92"/>
      <c r="BY817" s="92"/>
      <c r="BZ817" s="92"/>
      <c r="CA817" s="92"/>
      <c r="CB817" s="92"/>
      <c r="CC817" s="92"/>
      <c r="CD817" s="92"/>
      <c r="CE817" s="92"/>
      <c r="CF817" s="92"/>
      <c r="CG817" s="92"/>
      <c r="CH817" s="92"/>
      <c r="CI817" s="92"/>
      <c r="CJ817" s="92"/>
      <c r="CK817" s="92"/>
      <c r="CL817" s="92"/>
      <c r="CM817" s="92"/>
    </row>
    <row r="818" spans="38:91">
      <c r="AL818" s="92"/>
      <c r="AM818" s="92"/>
      <c r="AN818" s="92"/>
      <c r="AO818" s="92"/>
      <c r="AP818" s="92"/>
      <c r="AQ818" s="92"/>
      <c r="AR818" s="92"/>
      <c r="AS818" s="92"/>
      <c r="AT818" s="92"/>
      <c r="AU818" s="92"/>
      <c r="AV818" s="92"/>
      <c r="AW818" s="92"/>
      <c r="AX818" s="92"/>
      <c r="AY818" s="92"/>
      <c r="AZ818" s="92"/>
      <c r="BA818" s="92"/>
      <c r="BB818" s="92"/>
      <c r="BC818" s="92"/>
      <c r="BD818" s="92"/>
      <c r="BE818" s="92"/>
      <c r="BF818" s="92"/>
      <c r="BG818" s="92"/>
      <c r="BH818" s="92"/>
      <c r="BI818" s="92"/>
      <c r="BJ818" s="92"/>
      <c r="BK818" s="92"/>
      <c r="BL818" s="92"/>
      <c r="BM818" s="92"/>
      <c r="BN818" s="92"/>
      <c r="BO818" s="92"/>
      <c r="BP818" s="92"/>
      <c r="BQ818" s="92"/>
      <c r="BR818" s="92"/>
      <c r="BS818" s="92"/>
      <c r="BT818" s="92"/>
      <c r="BU818" s="92"/>
      <c r="BV818" s="92"/>
      <c r="BW818" s="92"/>
      <c r="BX818" s="92"/>
      <c r="BY818" s="92"/>
      <c r="BZ818" s="92"/>
      <c r="CA818" s="92"/>
      <c r="CB818" s="92"/>
      <c r="CC818" s="92"/>
      <c r="CD818" s="92"/>
      <c r="CE818" s="92"/>
      <c r="CF818" s="92"/>
      <c r="CG818" s="92"/>
      <c r="CH818" s="92"/>
      <c r="CI818" s="92"/>
      <c r="CJ818" s="92"/>
      <c r="CK818" s="92"/>
      <c r="CL818" s="92"/>
      <c r="CM818" s="92"/>
    </row>
    <row r="819" spans="38:91">
      <c r="AL819" s="92"/>
      <c r="AM819" s="92"/>
      <c r="AN819" s="92"/>
      <c r="AO819" s="92"/>
      <c r="AP819" s="92"/>
      <c r="AQ819" s="92"/>
      <c r="AR819" s="92"/>
      <c r="AS819" s="92"/>
      <c r="AT819" s="92"/>
      <c r="AU819" s="92"/>
      <c r="AV819" s="92"/>
      <c r="AW819" s="92"/>
      <c r="AX819" s="92"/>
      <c r="AY819" s="92"/>
      <c r="AZ819" s="92"/>
      <c r="BA819" s="92"/>
      <c r="BB819" s="92"/>
      <c r="BC819" s="92"/>
      <c r="BD819" s="92"/>
      <c r="BE819" s="92"/>
      <c r="BF819" s="92"/>
      <c r="BG819" s="92"/>
      <c r="BH819" s="92"/>
      <c r="BI819" s="92"/>
      <c r="BJ819" s="92"/>
      <c r="BK819" s="92"/>
      <c r="BL819" s="92"/>
      <c r="BM819" s="92"/>
      <c r="BN819" s="92"/>
      <c r="BO819" s="92"/>
      <c r="BP819" s="92"/>
      <c r="BQ819" s="92"/>
      <c r="BR819" s="92"/>
      <c r="BS819" s="92"/>
      <c r="BT819" s="92"/>
      <c r="BU819" s="92"/>
      <c r="BV819" s="92"/>
      <c r="BW819" s="92"/>
      <c r="BX819" s="92"/>
      <c r="BY819" s="92"/>
      <c r="BZ819" s="92"/>
      <c r="CA819" s="92"/>
      <c r="CB819" s="92"/>
      <c r="CC819" s="92"/>
      <c r="CD819" s="92"/>
      <c r="CE819" s="92"/>
      <c r="CF819" s="92"/>
      <c r="CG819" s="92"/>
      <c r="CH819" s="92"/>
      <c r="CI819" s="92"/>
      <c r="CJ819" s="92"/>
      <c r="CK819" s="92"/>
      <c r="CL819" s="92"/>
      <c r="CM819" s="92"/>
    </row>
    <row r="820" spans="38:91">
      <c r="AL820" s="92"/>
      <c r="AM820" s="92"/>
      <c r="AN820" s="92"/>
      <c r="AO820" s="92"/>
      <c r="AP820" s="92"/>
      <c r="AQ820" s="92"/>
      <c r="AR820" s="92"/>
      <c r="AS820" s="92"/>
      <c r="AT820" s="92"/>
      <c r="AU820" s="92"/>
      <c r="AV820" s="92"/>
      <c r="AW820" s="92"/>
      <c r="AX820" s="92"/>
      <c r="AY820" s="92"/>
      <c r="AZ820" s="92"/>
      <c r="BA820" s="92"/>
      <c r="BB820" s="92"/>
      <c r="BC820" s="92"/>
      <c r="BD820" s="92"/>
      <c r="BE820" s="92"/>
      <c r="BF820" s="92"/>
      <c r="BG820" s="92"/>
      <c r="BH820" s="92"/>
      <c r="BI820" s="92"/>
      <c r="BJ820" s="92"/>
      <c r="BK820" s="92"/>
      <c r="BL820" s="92"/>
      <c r="BM820" s="92"/>
      <c r="BN820" s="92"/>
      <c r="BO820" s="92"/>
      <c r="BP820" s="92"/>
      <c r="BQ820" s="92"/>
      <c r="BR820" s="92"/>
      <c r="BS820" s="92"/>
      <c r="BT820" s="92"/>
      <c r="BU820" s="92"/>
      <c r="BV820" s="92"/>
      <c r="BW820" s="92"/>
      <c r="BX820" s="92"/>
      <c r="BY820" s="92"/>
      <c r="BZ820" s="92"/>
      <c r="CA820" s="92"/>
      <c r="CB820" s="92"/>
      <c r="CC820" s="92"/>
      <c r="CD820" s="92"/>
      <c r="CE820" s="92"/>
      <c r="CF820" s="92"/>
      <c r="CG820" s="92"/>
      <c r="CH820" s="92"/>
      <c r="CI820" s="92"/>
      <c r="CJ820" s="92"/>
      <c r="CK820" s="92"/>
      <c r="CL820" s="92"/>
      <c r="CM820" s="92"/>
    </row>
    <row r="821" spans="38:91">
      <c r="AL821" s="92"/>
      <c r="AM821" s="92"/>
      <c r="AN821" s="92"/>
      <c r="AO821" s="92"/>
      <c r="AP821" s="92"/>
      <c r="AQ821" s="92"/>
      <c r="AR821" s="92"/>
      <c r="AS821" s="92"/>
      <c r="AT821" s="92"/>
      <c r="AU821" s="92"/>
      <c r="AV821" s="92"/>
      <c r="AW821" s="92"/>
      <c r="AX821" s="92"/>
      <c r="AY821" s="92"/>
      <c r="AZ821" s="92"/>
      <c r="BA821" s="92"/>
      <c r="BB821" s="92"/>
      <c r="BC821" s="92"/>
      <c r="BD821" s="92"/>
      <c r="BE821" s="92"/>
      <c r="BF821" s="92"/>
      <c r="BG821" s="92"/>
      <c r="BH821" s="92"/>
      <c r="BI821" s="92"/>
      <c r="BJ821" s="92"/>
      <c r="BK821" s="92"/>
      <c r="BL821" s="92"/>
      <c r="BM821" s="92"/>
      <c r="BN821" s="92"/>
      <c r="BO821" s="92"/>
      <c r="BP821" s="92"/>
      <c r="BQ821" s="92"/>
      <c r="BR821" s="92"/>
      <c r="BS821" s="92"/>
      <c r="BT821" s="92"/>
      <c r="BU821" s="92"/>
      <c r="BV821" s="92"/>
      <c r="BW821" s="92"/>
      <c r="BX821" s="92"/>
      <c r="BY821" s="92"/>
      <c r="BZ821" s="92"/>
      <c r="CA821" s="92"/>
      <c r="CB821" s="92"/>
      <c r="CC821" s="92"/>
      <c r="CD821" s="92"/>
      <c r="CE821" s="92"/>
      <c r="CF821" s="92"/>
      <c r="CG821" s="92"/>
      <c r="CH821" s="92"/>
      <c r="CI821" s="92"/>
      <c r="CJ821" s="92"/>
      <c r="CK821" s="92"/>
      <c r="CL821" s="92"/>
      <c r="CM821" s="92"/>
    </row>
    <row r="822" spans="38:91">
      <c r="AL822" s="92"/>
      <c r="AM822" s="92"/>
      <c r="AN822" s="92"/>
      <c r="AO822" s="92"/>
      <c r="AP822" s="92"/>
      <c r="AQ822" s="92"/>
      <c r="AR822" s="92"/>
      <c r="AS822" s="92"/>
      <c r="AT822" s="92"/>
      <c r="AU822" s="92"/>
      <c r="AV822" s="92"/>
      <c r="AW822" s="92"/>
      <c r="AX822" s="92"/>
      <c r="AY822" s="92"/>
      <c r="AZ822" s="92"/>
      <c r="BA822" s="92"/>
      <c r="BB822" s="92"/>
      <c r="BC822" s="92"/>
      <c r="BD822" s="92"/>
      <c r="BE822" s="92"/>
      <c r="BF822" s="92"/>
      <c r="BG822" s="92"/>
      <c r="BH822" s="92"/>
      <c r="BI822" s="92"/>
      <c r="BJ822" s="92"/>
      <c r="BK822" s="92"/>
      <c r="BL822" s="92"/>
      <c r="BM822" s="92"/>
      <c r="BN822" s="92"/>
      <c r="BO822" s="92"/>
      <c r="BP822" s="92"/>
      <c r="BQ822" s="92"/>
      <c r="BR822" s="92"/>
      <c r="BS822" s="92"/>
      <c r="BT822" s="92"/>
      <c r="BU822" s="92"/>
      <c r="BV822" s="92"/>
      <c r="BW822" s="92"/>
      <c r="BX822" s="92"/>
      <c r="BY822" s="92"/>
      <c r="BZ822" s="92"/>
      <c r="CA822" s="92"/>
      <c r="CB822" s="92"/>
      <c r="CC822" s="92"/>
      <c r="CD822" s="92"/>
      <c r="CE822" s="92"/>
      <c r="CF822" s="92"/>
      <c r="CG822" s="92"/>
      <c r="CH822" s="92"/>
      <c r="CI822" s="92"/>
      <c r="CJ822" s="92"/>
      <c r="CK822" s="92"/>
      <c r="CL822" s="92"/>
      <c r="CM822" s="92"/>
    </row>
    <row r="823" spans="38:91">
      <c r="AL823" s="92"/>
      <c r="AM823" s="92"/>
      <c r="AN823" s="92"/>
      <c r="AO823" s="92"/>
      <c r="AP823" s="92"/>
      <c r="AQ823" s="92"/>
      <c r="AR823" s="92"/>
      <c r="AS823" s="92"/>
      <c r="AT823" s="92"/>
      <c r="AU823" s="92"/>
      <c r="AV823" s="92"/>
      <c r="AW823" s="92"/>
      <c r="AX823" s="92"/>
      <c r="AY823" s="92"/>
      <c r="AZ823" s="92"/>
      <c r="BA823" s="92"/>
      <c r="BB823" s="92"/>
      <c r="BC823" s="92"/>
      <c r="BD823" s="92"/>
      <c r="BE823" s="92"/>
      <c r="BF823" s="92"/>
      <c r="BG823" s="92"/>
      <c r="BH823" s="92"/>
      <c r="BI823" s="92"/>
      <c r="BJ823" s="92"/>
      <c r="BK823" s="92"/>
      <c r="BL823" s="92"/>
      <c r="BM823" s="92"/>
      <c r="BN823" s="92"/>
      <c r="BO823" s="92"/>
      <c r="BP823" s="92"/>
      <c r="BQ823" s="92"/>
      <c r="BR823" s="92"/>
      <c r="BS823" s="92"/>
      <c r="BT823" s="92"/>
      <c r="BU823" s="92"/>
      <c r="BV823" s="92"/>
      <c r="BW823" s="92"/>
      <c r="BX823" s="92"/>
      <c r="BY823" s="92"/>
      <c r="BZ823" s="92"/>
      <c r="CA823" s="92"/>
      <c r="CB823" s="92"/>
      <c r="CC823" s="92"/>
      <c r="CD823" s="92"/>
      <c r="CE823" s="92"/>
      <c r="CF823" s="92"/>
      <c r="CG823" s="92"/>
      <c r="CH823" s="92"/>
      <c r="CI823" s="92"/>
      <c r="CJ823" s="92"/>
      <c r="CK823" s="92"/>
      <c r="CL823" s="92"/>
      <c r="CM823" s="92"/>
    </row>
    <row r="824" spans="38:91">
      <c r="AL824" s="92"/>
      <c r="AM824" s="92"/>
      <c r="AN824" s="92"/>
      <c r="AO824" s="92"/>
      <c r="AP824" s="92"/>
      <c r="AQ824" s="92"/>
      <c r="AR824" s="92"/>
      <c r="AS824" s="92"/>
      <c r="AT824" s="92"/>
      <c r="AU824" s="92"/>
      <c r="AV824" s="92"/>
      <c r="AW824" s="92"/>
      <c r="AX824" s="92"/>
      <c r="AY824" s="92"/>
      <c r="AZ824" s="92"/>
      <c r="BA824" s="92"/>
      <c r="BB824" s="92"/>
      <c r="BC824" s="92"/>
      <c r="BD824" s="92"/>
      <c r="BE824" s="92"/>
      <c r="BF824" s="92"/>
      <c r="BG824" s="92"/>
      <c r="BH824" s="92"/>
      <c r="BI824" s="92"/>
      <c r="BJ824" s="92"/>
      <c r="BK824" s="92"/>
      <c r="BL824" s="92"/>
      <c r="BM824" s="92"/>
      <c r="BN824" s="92"/>
      <c r="BO824" s="92"/>
      <c r="BP824" s="92"/>
      <c r="BQ824" s="92"/>
      <c r="BR824" s="92"/>
      <c r="BS824" s="92"/>
      <c r="BT824" s="92"/>
      <c r="BU824" s="92"/>
      <c r="BV824" s="92"/>
      <c r="BW824" s="92"/>
      <c r="BX824" s="92"/>
      <c r="BY824" s="92"/>
      <c r="BZ824" s="92"/>
      <c r="CA824" s="92"/>
      <c r="CB824" s="92"/>
      <c r="CC824" s="92"/>
      <c r="CD824" s="92"/>
      <c r="CE824" s="92"/>
      <c r="CF824" s="92"/>
      <c r="CG824" s="92"/>
      <c r="CH824" s="92"/>
      <c r="CI824" s="92"/>
      <c r="CJ824" s="92"/>
      <c r="CK824" s="92"/>
      <c r="CL824" s="92"/>
      <c r="CM824" s="92"/>
    </row>
    <row r="825" spans="38:91">
      <c r="AL825" s="92"/>
      <c r="AM825" s="92"/>
      <c r="AN825" s="92"/>
      <c r="AO825" s="92"/>
      <c r="AP825" s="92"/>
      <c r="AQ825" s="92"/>
      <c r="AR825" s="92"/>
      <c r="AS825" s="92"/>
      <c r="AT825" s="92"/>
      <c r="AU825" s="92"/>
      <c r="AV825" s="92"/>
      <c r="AW825" s="92"/>
      <c r="AX825" s="92"/>
      <c r="AY825" s="92"/>
      <c r="AZ825" s="92"/>
      <c r="BA825" s="92"/>
      <c r="BB825" s="92"/>
      <c r="BC825" s="92"/>
      <c r="BD825" s="92"/>
      <c r="BE825" s="92"/>
      <c r="BF825" s="92"/>
      <c r="BG825" s="92"/>
      <c r="BH825" s="92"/>
      <c r="BI825" s="92"/>
      <c r="BJ825" s="92"/>
      <c r="BK825" s="92"/>
      <c r="BL825" s="92"/>
      <c r="BM825" s="92"/>
      <c r="BN825" s="92"/>
      <c r="BO825" s="92"/>
      <c r="BP825" s="92"/>
      <c r="BQ825" s="92"/>
      <c r="BR825" s="92"/>
      <c r="BS825" s="92"/>
      <c r="BT825" s="92"/>
      <c r="BU825" s="92"/>
      <c r="BV825" s="92"/>
      <c r="BW825" s="92"/>
      <c r="BX825" s="92"/>
      <c r="BY825" s="92"/>
      <c r="BZ825" s="92"/>
      <c r="CA825" s="92"/>
      <c r="CB825" s="92"/>
      <c r="CC825" s="92"/>
      <c r="CD825" s="92"/>
      <c r="CE825" s="92"/>
      <c r="CF825" s="92"/>
      <c r="CG825" s="92"/>
      <c r="CH825" s="92"/>
      <c r="CI825" s="92"/>
      <c r="CJ825" s="92"/>
      <c r="CK825" s="92"/>
      <c r="CL825" s="92"/>
      <c r="CM825" s="92"/>
    </row>
    <row r="826" spans="38:91">
      <c r="AL826" s="92"/>
      <c r="AM826" s="92"/>
      <c r="AN826" s="92"/>
      <c r="AO826" s="92"/>
      <c r="AP826" s="92"/>
      <c r="AQ826" s="92"/>
      <c r="AR826" s="92"/>
      <c r="AS826" s="92"/>
      <c r="AT826" s="92"/>
      <c r="AU826" s="92"/>
      <c r="AV826" s="92"/>
      <c r="AW826" s="92"/>
      <c r="AX826" s="92"/>
      <c r="AY826" s="92"/>
      <c r="AZ826" s="92"/>
      <c r="BA826" s="92"/>
      <c r="BB826" s="92"/>
      <c r="BC826" s="92"/>
      <c r="BD826" s="92"/>
      <c r="BE826" s="92"/>
      <c r="BF826" s="92"/>
      <c r="BG826" s="92"/>
      <c r="BH826" s="92"/>
      <c r="BI826" s="92"/>
      <c r="BJ826" s="92"/>
      <c r="BK826" s="92"/>
      <c r="BL826" s="92"/>
      <c r="BM826" s="92"/>
      <c r="BN826" s="92"/>
      <c r="BO826" s="92"/>
      <c r="BP826" s="92"/>
      <c r="BQ826" s="92"/>
      <c r="BR826" s="92"/>
      <c r="BS826" s="92"/>
      <c r="BT826" s="92"/>
      <c r="BU826" s="92"/>
      <c r="BV826" s="92"/>
      <c r="BW826" s="92"/>
      <c r="BX826" s="92"/>
      <c r="BY826" s="92"/>
      <c r="BZ826" s="92"/>
      <c r="CA826" s="92"/>
      <c r="CB826" s="92"/>
      <c r="CC826" s="92"/>
      <c r="CD826" s="92"/>
      <c r="CE826" s="92"/>
      <c r="CF826" s="92"/>
      <c r="CG826" s="92"/>
      <c r="CH826" s="92"/>
      <c r="CI826" s="92"/>
      <c r="CJ826" s="92"/>
      <c r="CK826" s="92"/>
      <c r="CL826" s="92"/>
      <c r="CM826" s="92"/>
    </row>
    <row r="827" spans="38:91">
      <c r="AL827" s="92"/>
      <c r="AM827" s="92"/>
      <c r="AN827" s="92"/>
      <c r="AO827" s="92"/>
      <c r="AP827" s="92"/>
      <c r="AQ827" s="92"/>
      <c r="AR827" s="92"/>
      <c r="AS827" s="92"/>
      <c r="AT827" s="92"/>
      <c r="AU827" s="92"/>
      <c r="AV827" s="92"/>
      <c r="AW827" s="92"/>
      <c r="AX827" s="92"/>
      <c r="AY827" s="92"/>
      <c r="AZ827" s="92"/>
      <c r="BA827" s="92"/>
      <c r="BB827" s="92"/>
      <c r="BC827" s="92"/>
      <c r="BD827" s="92"/>
      <c r="BE827" s="92"/>
      <c r="BF827" s="92"/>
      <c r="BG827" s="92"/>
      <c r="BH827" s="92"/>
      <c r="BI827" s="92"/>
      <c r="BJ827" s="92"/>
      <c r="BK827" s="92"/>
      <c r="BL827" s="92"/>
      <c r="BM827" s="92"/>
      <c r="BN827" s="92"/>
      <c r="BO827" s="92"/>
      <c r="BP827" s="92"/>
      <c r="BQ827" s="92"/>
      <c r="BR827" s="92"/>
      <c r="BS827" s="92"/>
      <c r="BT827" s="92"/>
      <c r="BU827" s="92"/>
      <c r="BV827" s="92"/>
      <c r="BW827" s="92"/>
      <c r="BX827" s="92"/>
      <c r="BY827" s="92"/>
      <c r="BZ827" s="92"/>
      <c r="CA827" s="92"/>
      <c r="CB827" s="92"/>
      <c r="CC827" s="92"/>
      <c r="CD827" s="92"/>
      <c r="CE827" s="92"/>
      <c r="CF827" s="92"/>
      <c r="CG827" s="92"/>
      <c r="CH827" s="92"/>
      <c r="CI827" s="92"/>
      <c r="CJ827" s="92"/>
      <c r="CK827" s="92"/>
      <c r="CL827" s="92"/>
      <c r="CM827" s="92"/>
    </row>
    <row r="828" spans="38:91">
      <c r="AL828" s="92"/>
      <c r="AM828" s="92"/>
      <c r="AN828" s="92"/>
      <c r="AO828" s="92"/>
      <c r="AP828" s="92"/>
      <c r="AQ828" s="92"/>
      <c r="AR828" s="92"/>
      <c r="AS828" s="92"/>
      <c r="AT828" s="92"/>
      <c r="AU828" s="92"/>
      <c r="AV828" s="92"/>
      <c r="AW828" s="92"/>
      <c r="AX828" s="92"/>
      <c r="AY828" s="92"/>
      <c r="AZ828" s="92"/>
      <c r="BA828" s="92"/>
      <c r="BB828" s="92"/>
      <c r="BC828" s="92"/>
      <c r="BD828" s="92"/>
      <c r="BE828" s="92"/>
      <c r="BF828" s="92"/>
      <c r="BG828" s="92"/>
      <c r="BH828" s="92"/>
      <c r="BI828" s="92"/>
      <c r="BJ828" s="92"/>
      <c r="BK828" s="92"/>
      <c r="BL828" s="92"/>
      <c r="BM828" s="92"/>
      <c r="BN828" s="92"/>
      <c r="BO828" s="92"/>
      <c r="BP828" s="92"/>
      <c r="BQ828" s="92"/>
      <c r="BR828" s="92"/>
      <c r="BS828" s="92"/>
      <c r="BT828" s="92"/>
      <c r="BU828" s="92"/>
      <c r="BV828" s="92"/>
      <c r="BW828" s="92"/>
      <c r="BX828" s="92"/>
      <c r="BY828" s="92"/>
      <c r="BZ828" s="92"/>
      <c r="CA828" s="92"/>
      <c r="CB828" s="92"/>
      <c r="CC828" s="92"/>
      <c r="CD828" s="92"/>
      <c r="CE828" s="92"/>
      <c r="CF828" s="92"/>
      <c r="CG828" s="92"/>
      <c r="CH828" s="92"/>
      <c r="CI828" s="92"/>
      <c r="CJ828" s="92"/>
      <c r="CK828" s="92"/>
      <c r="CL828" s="92"/>
      <c r="CM828" s="92"/>
    </row>
    <row r="829" spans="38:91">
      <c r="AL829" s="92"/>
      <c r="AM829" s="92"/>
      <c r="AN829" s="92"/>
      <c r="AO829" s="92"/>
      <c r="AP829" s="92"/>
      <c r="AQ829" s="92"/>
      <c r="AR829" s="92"/>
      <c r="AS829" s="92"/>
      <c r="AT829" s="92"/>
      <c r="AU829" s="92"/>
      <c r="AV829" s="92"/>
      <c r="AW829" s="92"/>
      <c r="AX829" s="92"/>
      <c r="AY829" s="92"/>
      <c r="AZ829" s="92"/>
      <c r="BA829" s="92"/>
      <c r="BB829" s="92"/>
      <c r="BC829" s="92"/>
      <c r="BD829" s="92"/>
      <c r="BE829" s="92"/>
      <c r="BF829" s="92"/>
      <c r="BG829" s="92"/>
      <c r="BH829" s="92"/>
      <c r="BI829" s="92"/>
      <c r="BJ829" s="92"/>
      <c r="BK829" s="92"/>
      <c r="BL829" s="92"/>
      <c r="BM829" s="92"/>
      <c r="BN829" s="92"/>
      <c r="BO829" s="92"/>
      <c r="BP829" s="92"/>
      <c r="BQ829" s="92"/>
      <c r="BR829" s="92"/>
      <c r="BS829" s="92"/>
      <c r="BT829" s="92"/>
      <c r="BU829" s="92"/>
      <c r="BV829" s="92"/>
      <c r="BW829" s="92"/>
      <c r="BX829" s="92"/>
      <c r="BY829" s="92"/>
      <c r="BZ829" s="92"/>
      <c r="CA829" s="92"/>
      <c r="CB829" s="92"/>
      <c r="CC829" s="92"/>
      <c r="CD829" s="92"/>
      <c r="CE829" s="92"/>
      <c r="CF829" s="92"/>
      <c r="CG829" s="92"/>
      <c r="CH829" s="92"/>
      <c r="CI829" s="92"/>
      <c r="CJ829" s="92"/>
      <c r="CK829" s="92"/>
      <c r="CL829" s="92"/>
      <c r="CM829" s="92"/>
    </row>
    <row r="830" spans="38:91">
      <c r="AL830" s="92"/>
      <c r="AM830" s="92"/>
      <c r="AN830" s="92"/>
      <c r="AO830" s="92"/>
      <c r="AP830" s="92"/>
      <c r="AQ830" s="92"/>
      <c r="AR830" s="92"/>
      <c r="AS830" s="92"/>
      <c r="AT830" s="92"/>
      <c r="AU830" s="92"/>
      <c r="AV830" s="92"/>
      <c r="AW830" s="92"/>
      <c r="AX830" s="92"/>
      <c r="AY830" s="92"/>
      <c r="AZ830" s="92"/>
      <c r="BA830" s="92"/>
      <c r="BB830" s="92"/>
      <c r="BC830" s="92"/>
      <c r="BD830" s="92"/>
      <c r="BE830" s="92"/>
      <c r="BF830" s="92"/>
      <c r="BG830" s="92"/>
      <c r="BH830" s="92"/>
      <c r="BI830" s="92"/>
      <c r="BJ830" s="92"/>
      <c r="BK830" s="92"/>
      <c r="BL830" s="92"/>
      <c r="BM830" s="92"/>
      <c r="BN830" s="92"/>
      <c r="BO830" s="92"/>
      <c r="BP830" s="92"/>
      <c r="BQ830" s="92"/>
      <c r="BR830" s="92"/>
      <c r="BS830" s="92"/>
      <c r="BT830" s="92"/>
      <c r="BU830" s="92"/>
      <c r="BV830" s="92"/>
      <c r="BW830" s="92"/>
      <c r="BX830" s="92"/>
      <c r="BY830" s="92"/>
      <c r="BZ830" s="92"/>
      <c r="CA830" s="92"/>
      <c r="CB830" s="92"/>
      <c r="CC830" s="92"/>
      <c r="CD830" s="92"/>
      <c r="CE830" s="92"/>
      <c r="CF830" s="92"/>
      <c r="CG830" s="92"/>
      <c r="CH830" s="92"/>
      <c r="CI830" s="92"/>
      <c r="CJ830" s="92"/>
      <c r="CK830" s="92"/>
      <c r="CL830" s="92"/>
      <c r="CM830" s="92"/>
    </row>
    <row r="831" spans="38:91">
      <c r="AL831" s="92"/>
      <c r="AM831" s="92"/>
      <c r="AN831" s="92"/>
      <c r="AO831" s="92"/>
      <c r="AP831" s="92"/>
      <c r="AQ831" s="92"/>
      <c r="AR831" s="92"/>
      <c r="AS831" s="92"/>
      <c r="AT831" s="92"/>
      <c r="AU831" s="92"/>
      <c r="AV831" s="92"/>
      <c r="AW831" s="92"/>
      <c r="AX831" s="92"/>
      <c r="AY831" s="92"/>
      <c r="AZ831" s="92"/>
      <c r="BA831" s="92"/>
      <c r="BB831" s="92"/>
      <c r="BC831" s="92"/>
      <c r="BD831" s="92"/>
      <c r="BE831" s="92"/>
      <c r="BF831" s="92"/>
      <c r="BG831" s="92"/>
      <c r="BH831" s="92"/>
      <c r="BI831" s="92"/>
      <c r="BJ831" s="92"/>
      <c r="BK831" s="92"/>
      <c r="BL831" s="92"/>
      <c r="BM831" s="92"/>
      <c r="BN831" s="92"/>
      <c r="BO831" s="92"/>
      <c r="BP831" s="92"/>
      <c r="BQ831" s="92"/>
      <c r="BR831" s="92"/>
      <c r="BS831" s="92"/>
      <c r="BT831" s="92"/>
      <c r="BU831" s="92"/>
      <c r="BV831" s="92"/>
      <c r="BW831" s="92"/>
      <c r="BX831" s="92"/>
      <c r="BY831" s="92"/>
      <c r="BZ831" s="92"/>
      <c r="CA831" s="92"/>
      <c r="CB831" s="92"/>
      <c r="CC831" s="92"/>
      <c r="CD831" s="92"/>
      <c r="CE831" s="92"/>
      <c r="CF831" s="92"/>
      <c r="CG831" s="92"/>
      <c r="CH831" s="92"/>
      <c r="CI831" s="92"/>
      <c r="CJ831" s="92"/>
      <c r="CK831" s="92"/>
      <c r="CL831" s="92"/>
      <c r="CM831" s="92"/>
    </row>
    <row r="832" spans="38:91">
      <c r="AL832" s="92"/>
      <c r="AM832" s="92"/>
      <c r="AN832" s="92"/>
      <c r="AO832" s="92"/>
      <c r="AP832" s="92"/>
      <c r="AQ832" s="92"/>
      <c r="AR832" s="92"/>
      <c r="AS832" s="92"/>
      <c r="AT832" s="92"/>
      <c r="AU832" s="92"/>
      <c r="AV832" s="92"/>
      <c r="AW832" s="92"/>
      <c r="AX832" s="92"/>
      <c r="AY832" s="92"/>
      <c r="AZ832" s="92"/>
      <c r="BA832" s="92"/>
      <c r="BB832" s="92"/>
      <c r="BC832" s="92"/>
      <c r="BD832" s="92"/>
      <c r="BE832" s="92"/>
      <c r="BF832" s="92"/>
      <c r="BG832" s="92"/>
      <c r="BH832" s="92"/>
      <c r="BI832" s="92"/>
      <c r="BJ832" s="92"/>
      <c r="BK832" s="92"/>
      <c r="BL832" s="92"/>
      <c r="BM832" s="92"/>
      <c r="BN832" s="92"/>
      <c r="BO832" s="92"/>
      <c r="BP832" s="92"/>
      <c r="BQ832" s="92"/>
      <c r="BR832" s="92"/>
      <c r="BS832" s="92"/>
      <c r="BT832" s="92"/>
      <c r="BU832" s="92"/>
      <c r="BV832" s="92"/>
      <c r="BW832" s="92"/>
      <c r="BX832" s="92"/>
      <c r="BY832" s="92"/>
      <c r="BZ832" s="92"/>
      <c r="CA832" s="92"/>
      <c r="CB832" s="92"/>
      <c r="CC832" s="92"/>
      <c r="CD832" s="92"/>
      <c r="CE832" s="92"/>
      <c r="CF832" s="92"/>
      <c r="CG832" s="92"/>
      <c r="CH832" s="92"/>
      <c r="CI832" s="92"/>
      <c r="CJ832" s="92"/>
      <c r="CK832" s="92"/>
      <c r="CL832" s="92"/>
      <c r="CM832" s="92"/>
    </row>
    <row r="833" spans="38:91">
      <c r="AL833" s="92"/>
      <c r="AM833" s="92"/>
      <c r="AN833" s="92"/>
      <c r="AO833" s="92"/>
      <c r="AP833" s="92"/>
      <c r="AQ833" s="92"/>
      <c r="AR833" s="92"/>
      <c r="AS833" s="92"/>
      <c r="AT833" s="92"/>
      <c r="AU833" s="92"/>
      <c r="AV833" s="92"/>
      <c r="AW833" s="92"/>
      <c r="AX833" s="92"/>
      <c r="AY833" s="92"/>
      <c r="AZ833" s="92"/>
      <c r="BA833" s="92"/>
      <c r="BB833" s="92"/>
      <c r="BC833" s="92"/>
      <c r="BD833" s="92"/>
      <c r="BE833" s="92"/>
      <c r="BF833" s="92"/>
      <c r="BG833" s="92"/>
      <c r="BH833" s="92"/>
      <c r="BI833" s="92"/>
      <c r="BJ833" s="92"/>
      <c r="BK833" s="92"/>
      <c r="BL833" s="92"/>
      <c r="BM833" s="92"/>
      <c r="BN833" s="92"/>
      <c r="BO833" s="92"/>
      <c r="BP833" s="92"/>
      <c r="BQ833" s="92"/>
      <c r="BR833" s="92"/>
      <c r="BS833" s="92"/>
      <c r="BT833" s="92"/>
      <c r="BU833" s="92"/>
      <c r="BV833" s="92"/>
      <c r="BW833" s="92"/>
      <c r="BX833" s="92"/>
      <c r="BY833" s="92"/>
      <c r="BZ833" s="92"/>
      <c r="CA833" s="92"/>
      <c r="CB833" s="92"/>
      <c r="CC833" s="92"/>
      <c r="CD833" s="92"/>
      <c r="CE833" s="92"/>
      <c r="CF833" s="92"/>
      <c r="CG833" s="92"/>
      <c r="CH833" s="92"/>
      <c r="CI833" s="92"/>
      <c r="CJ833" s="92"/>
      <c r="CK833" s="92"/>
      <c r="CL833" s="92"/>
      <c r="CM833" s="92"/>
    </row>
    <row r="834" spans="38:91">
      <c r="AL834" s="92"/>
      <c r="AM834" s="92"/>
      <c r="AN834" s="92"/>
      <c r="AO834" s="92"/>
      <c r="AP834" s="92"/>
      <c r="AQ834" s="92"/>
      <c r="AR834" s="92"/>
      <c r="AS834" s="92"/>
      <c r="AT834" s="92"/>
      <c r="AU834" s="92"/>
      <c r="AV834" s="92"/>
      <c r="AW834" s="92"/>
      <c r="AX834" s="92"/>
      <c r="AY834" s="92"/>
      <c r="AZ834" s="92"/>
      <c r="BA834" s="92"/>
      <c r="BB834" s="92"/>
      <c r="BC834" s="92"/>
      <c r="BD834" s="92"/>
      <c r="BE834" s="92"/>
      <c r="BF834" s="92"/>
      <c r="BG834" s="92"/>
      <c r="BH834" s="92"/>
      <c r="BI834" s="92"/>
      <c r="BJ834" s="92"/>
      <c r="BK834" s="92"/>
      <c r="BL834" s="92"/>
      <c r="BM834" s="92"/>
      <c r="BN834" s="92"/>
      <c r="BO834" s="92"/>
      <c r="BP834" s="92"/>
      <c r="BQ834" s="92"/>
      <c r="BR834" s="92"/>
      <c r="BS834" s="92"/>
      <c r="BT834" s="92"/>
      <c r="BU834" s="92"/>
      <c r="BV834" s="92"/>
      <c r="BW834" s="92"/>
      <c r="BX834" s="92"/>
      <c r="BY834" s="92"/>
      <c r="BZ834" s="92"/>
      <c r="CA834" s="92"/>
      <c r="CB834" s="92"/>
      <c r="CC834" s="92"/>
      <c r="CD834" s="92"/>
      <c r="CE834" s="92"/>
      <c r="CF834" s="92"/>
      <c r="CG834" s="92"/>
      <c r="CH834" s="92"/>
      <c r="CI834" s="92"/>
      <c r="CJ834" s="92"/>
      <c r="CK834" s="92"/>
      <c r="CL834" s="92"/>
      <c r="CM834" s="92"/>
    </row>
    <row r="835" spans="38:91">
      <c r="AL835" s="92"/>
      <c r="AM835" s="92"/>
      <c r="AN835" s="92"/>
      <c r="AO835" s="92"/>
      <c r="AP835" s="92"/>
      <c r="AQ835" s="92"/>
      <c r="AR835" s="92"/>
      <c r="AS835" s="92"/>
      <c r="AT835" s="92"/>
      <c r="AU835" s="92"/>
      <c r="AV835" s="92"/>
      <c r="AW835" s="92"/>
      <c r="AX835" s="92"/>
      <c r="AY835" s="92"/>
      <c r="AZ835" s="92"/>
      <c r="BA835" s="92"/>
      <c r="BB835" s="92"/>
      <c r="BC835" s="92"/>
      <c r="BD835" s="92"/>
      <c r="BE835" s="92"/>
      <c r="BF835" s="92"/>
      <c r="BG835" s="92"/>
      <c r="BH835" s="92"/>
      <c r="BI835" s="92"/>
      <c r="BJ835" s="92"/>
      <c r="BK835" s="92"/>
      <c r="BL835" s="92"/>
      <c r="BM835" s="92"/>
      <c r="BN835" s="92"/>
      <c r="BO835" s="92"/>
      <c r="BP835" s="92"/>
      <c r="BQ835" s="92"/>
      <c r="BR835" s="92"/>
      <c r="BS835" s="92"/>
      <c r="BT835" s="92"/>
      <c r="BU835" s="92"/>
      <c r="BV835" s="92"/>
      <c r="BW835" s="92"/>
      <c r="BX835" s="92"/>
      <c r="BY835" s="92"/>
      <c r="BZ835" s="92"/>
      <c r="CA835" s="92"/>
      <c r="CB835" s="92"/>
      <c r="CC835" s="92"/>
      <c r="CD835" s="92"/>
      <c r="CE835" s="92"/>
      <c r="CF835" s="92"/>
      <c r="CG835" s="92"/>
      <c r="CH835" s="92"/>
      <c r="CI835" s="92"/>
      <c r="CJ835" s="92"/>
      <c r="CK835" s="92"/>
      <c r="CL835" s="92"/>
      <c r="CM835" s="92"/>
    </row>
    <row r="836" spans="38:91">
      <c r="AL836" s="92"/>
      <c r="AM836" s="92"/>
      <c r="AN836" s="92"/>
      <c r="AO836" s="92"/>
      <c r="AP836" s="92"/>
      <c r="AQ836" s="92"/>
      <c r="AR836" s="92"/>
      <c r="AS836" s="92"/>
      <c r="AT836" s="92"/>
      <c r="AU836" s="92"/>
      <c r="AV836" s="92"/>
      <c r="AW836" s="92"/>
      <c r="AX836" s="92"/>
      <c r="AY836" s="92"/>
      <c r="AZ836" s="92"/>
      <c r="BA836" s="92"/>
      <c r="BB836" s="92"/>
      <c r="BC836" s="92"/>
      <c r="BD836" s="92"/>
      <c r="BE836" s="92"/>
      <c r="BF836" s="92"/>
      <c r="BG836" s="92"/>
      <c r="BH836" s="92"/>
      <c r="BI836" s="92"/>
      <c r="BJ836" s="92"/>
      <c r="BK836" s="92"/>
      <c r="BL836" s="92"/>
      <c r="BM836" s="92"/>
      <c r="BN836" s="92"/>
      <c r="BO836" s="92"/>
      <c r="BP836" s="92"/>
      <c r="BQ836" s="92"/>
      <c r="BR836" s="92"/>
      <c r="BS836" s="92"/>
      <c r="BT836" s="92"/>
      <c r="BU836" s="92"/>
      <c r="BV836" s="92"/>
      <c r="BW836" s="92"/>
      <c r="BX836" s="92"/>
      <c r="BY836" s="92"/>
      <c r="BZ836" s="92"/>
      <c r="CA836" s="92"/>
      <c r="CB836" s="92"/>
      <c r="CC836" s="92"/>
      <c r="CD836" s="92"/>
      <c r="CE836" s="92"/>
      <c r="CF836" s="92"/>
      <c r="CG836" s="92"/>
      <c r="CH836" s="92"/>
      <c r="CI836" s="92"/>
      <c r="CJ836" s="92"/>
      <c r="CK836" s="92"/>
      <c r="CL836" s="92"/>
      <c r="CM836" s="92"/>
    </row>
    <row r="837" spans="38:91">
      <c r="AL837" s="92"/>
      <c r="AM837" s="92"/>
      <c r="AN837" s="92"/>
      <c r="AO837" s="92"/>
      <c r="AP837" s="92"/>
      <c r="AQ837" s="92"/>
      <c r="AR837" s="92"/>
      <c r="AS837" s="92"/>
      <c r="AT837" s="92"/>
      <c r="AU837" s="92"/>
      <c r="AV837" s="92"/>
      <c r="AW837" s="92"/>
      <c r="AX837" s="92"/>
      <c r="AY837" s="92"/>
      <c r="AZ837" s="92"/>
      <c r="BA837" s="92"/>
      <c r="BB837" s="92"/>
      <c r="BC837" s="92"/>
      <c r="BD837" s="92"/>
      <c r="BE837" s="92"/>
      <c r="BF837" s="92"/>
      <c r="BG837" s="92"/>
      <c r="BH837" s="92"/>
      <c r="BI837" s="92"/>
      <c r="BJ837" s="92"/>
      <c r="BK837" s="92"/>
      <c r="BL837" s="92"/>
      <c r="BM837" s="92"/>
      <c r="BN837" s="92"/>
      <c r="BO837" s="92"/>
      <c r="BP837" s="92"/>
      <c r="BQ837" s="92"/>
      <c r="BR837" s="92"/>
      <c r="BS837" s="92"/>
      <c r="BT837" s="92"/>
      <c r="BU837" s="92"/>
      <c r="BV837" s="92"/>
      <c r="BW837" s="92"/>
      <c r="BX837" s="92"/>
      <c r="BY837" s="92"/>
      <c r="BZ837" s="92"/>
      <c r="CA837" s="92"/>
      <c r="CB837" s="92"/>
      <c r="CC837" s="92"/>
      <c r="CD837" s="92"/>
      <c r="CE837" s="92"/>
      <c r="CF837" s="92"/>
      <c r="CG837" s="92"/>
      <c r="CH837" s="92"/>
      <c r="CI837" s="92"/>
      <c r="CJ837" s="92"/>
      <c r="CK837" s="92"/>
      <c r="CL837" s="92"/>
      <c r="CM837" s="92"/>
    </row>
    <row r="838" spans="38:91">
      <c r="AL838" s="92"/>
      <c r="AM838" s="92"/>
      <c r="AN838" s="92"/>
      <c r="AO838" s="92"/>
      <c r="AP838" s="92"/>
      <c r="AQ838" s="92"/>
      <c r="AR838" s="92"/>
      <c r="AS838" s="92"/>
      <c r="AT838" s="92"/>
      <c r="AU838" s="92"/>
      <c r="AV838" s="92"/>
      <c r="AW838" s="92"/>
      <c r="AX838" s="92"/>
      <c r="AY838" s="92"/>
      <c r="AZ838" s="92"/>
      <c r="BA838" s="92"/>
      <c r="BB838" s="92"/>
      <c r="BC838" s="92"/>
      <c r="BD838" s="92"/>
      <c r="BE838" s="92"/>
      <c r="BF838" s="92"/>
      <c r="BG838" s="92"/>
      <c r="BH838" s="92"/>
      <c r="BI838" s="92"/>
      <c r="BJ838" s="92"/>
      <c r="BK838" s="92"/>
      <c r="BL838" s="92"/>
      <c r="BM838" s="92"/>
      <c r="BN838" s="92"/>
      <c r="BO838" s="92"/>
      <c r="BP838" s="92"/>
      <c r="BQ838" s="92"/>
      <c r="BR838" s="92"/>
      <c r="BS838" s="92"/>
      <c r="BT838" s="92"/>
      <c r="BU838" s="92"/>
      <c r="BV838" s="92"/>
      <c r="BW838" s="92"/>
      <c r="BX838" s="92"/>
      <c r="BY838" s="92"/>
      <c r="BZ838" s="92"/>
      <c r="CA838" s="92"/>
      <c r="CB838" s="92"/>
      <c r="CC838" s="92"/>
      <c r="CD838" s="92"/>
      <c r="CE838" s="92"/>
      <c r="CF838" s="92"/>
      <c r="CG838" s="92"/>
      <c r="CH838" s="92"/>
      <c r="CI838" s="92"/>
      <c r="CJ838" s="92"/>
      <c r="CK838" s="92"/>
      <c r="CL838" s="92"/>
      <c r="CM838" s="92"/>
    </row>
    <row r="839" spans="38:91">
      <c r="AL839" s="92"/>
      <c r="AM839" s="92"/>
      <c r="AN839" s="92"/>
      <c r="AO839" s="92"/>
      <c r="AP839" s="92"/>
      <c r="AQ839" s="92"/>
      <c r="AR839" s="92"/>
      <c r="AS839" s="92"/>
      <c r="AT839" s="92"/>
      <c r="AU839" s="92"/>
      <c r="AV839" s="92"/>
      <c r="AW839" s="92"/>
      <c r="AX839" s="92"/>
      <c r="AY839" s="92"/>
      <c r="AZ839" s="92"/>
      <c r="BA839" s="92"/>
      <c r="BB839" s="92"/>
      <c r="BC839" s="92"/>
      <c r="BD839" s="92"/>
      <c r="BE839" s="92"/>
      <c r="BF839" s="92"/>
      <c r="BG839" s="92"/>
      <c r="BH839" s="92"/>
      <c r="BI839" s="92"/>
      <c r="BJ839" s="92"/>
      <c r="BK839" s="92"/>
      <c r="BL839" s="92"/>
      <c r="BM839" s="92"/>
      <c r="BN839" s="92"/>
      <c r="BO839" s="92"/>
      <c r="BP839" s="92"/>
      <c r="BQ839" s="92"/>
      <c r="BR839" s="92"/>
      <c r="BS839" s="92"/>
      <c r="BT839" s="92"/>
      <c r="BU839" s="92"/>
      <c r="BV839" s="92"/>
      <c r="BW839" s="92"/>
      <c r="BX839" s="92"/>
      <c r="BY839" s="92"/>
      <c r="BZ839" s="92"/>
      <c r="CA839" s="92"/>
      <c r="CB839" s="92"/>
      <c r="CC839" s="92"/>
      <c r="CD839" s="92"/>
      <c r="CE839" s="92"/>
      <c r="CF839" s="92"/>
      <c r="CG839" s="92"/>
      <c r="CH839" s="92"/>
      <c r="CI839" s="92"/>
      <c r="CJ839" s="92"/>
      <c r="CK839" s="92"/>
      <c r="CL839" s="92"/>
      <c r="CM839" s="92"/>
    </row>
    <row r="840" spans="38:91">
      <c r="AL840" s="92"/>
      <c r="AM840" s="92"/>
      <c r="AN840" s="92"/>
      <c r="AO840" s="92"/>
      <c r="AP840" s="92"/>
      <c r="AQ840" s="92"/>
      <c r="AR840" s="92"/>
      <c r="AS840" s="92"/>
      <c r="AT840" s="92"/>
      <c r="AU840" s="92"/>
      <c r="AV840" s="92"/>
      <c r="AW840" s="92"/>
      <c r="AX840" s="92"/>
      <c r="AY840" s="92"/>
      <c r="AZ840" s="92"/>
      <c r="BA840" s="92"/>
      <c r="BB840" s="92"/>
      <c r="BC840" s="92"/>
      <c r="BD840" s="92"/>
      <c r="BE840" s="92"/>
      <c r="BF840" s="92"/>
      <c r="BG840" s="92"/>
      <c r="BH840" s="92"/>
      <c r="BI840" s="92"/>
      <c r="BJ840" s="92"/>
      <c r="BK840" s="92"/>
      <c r="BL840" s="92"/>
      <c r="BM840" s="92"/>
      <c r="BN840" s="92"/>
      <c r="BO840" s="92"/>
      <c r="BP840" s="92"/>
      <c r="BQ840" s="92"/>
      <c r="BR840" s="92"/>
      <c r="BS840" s="92"/>
      <c r="BT840" s="92"/>
      <c r="BU840" s="92"/>
      <c r="BV840" s="92"/>
      <c r="BW840" s="92"/>
      <c r="BX840" s="92"/>
      <c r="BY840" s="92"/>
      <c r="BZ840" s="92"/>
      <c r="CA840" s="92"/>
      <c r="CB840" s="92"/>
      <c r="CC840" s="92"/>
      <c r="CD840" s="92"/>
      <c r="CE840" s="92"/>
      <c r="CF840" s="92"/>
      <c r="CG840" s="92"/>
      <c r="CH840" s="92"/>
      <c r="CI840" s="92"/>
      <c r="CJ840" s="92"/>
      <c r="CK840" s="92"/>
      <c r="CL840" s="92"/>
      <c r="CM840" s="92"/>
    </row>
    <row r="841" spans="38:91">
      <c r="AL841" s="92"/>
      <c r="AM841" s="92"/>
      <c r="AN841" s="92"/>
      <c r="AO841" s="92"/>
      <c r="AP841" s="92"/>
      <c r="AQ841" s="92"/>
      <c r="AR841" s="92"/>
      <c r="AS841" s="92"/>
      <c r="AT841" s="92"/>
      <c r="AU841" s="92"/>
      <c r="AV841" s="92"/>
      <c r="AW841" s="92"/>
      <c r="AX841" s="92"/>
      <c r="AY841" s="92"/>
      <c r="AZ841" s="92"/>
      <c r="BA841" s="92"/>
      <c r="BB841" s="92"/>
      <c r="BC841" s="92"/>
      <c r="BD841" s="92"/>
      <c r="BE841" s="92"/>
      <c r="BF841" s="92"/>
      <c r="BG841" s="92"/>
      <c r="BH841" s="92"/>
      <c r="BI841" s="92"/>
      <c r="BJ841" s="92"/>
      <c r="BK841" s="92"/>
      <c r="BL841" s="92"/>
      <c r="BM841" s="92"/>
      <c r="BN841" s="92"/>
      <c r="BO841" s="92"/>
      <c r="BP841" s="92"/>
      <c r="BQ841" s="92"/>
      <c r="BR841" s="92"/>
      <c r="BS841" s="92"/>
      <c r="BT841" s="92"/>
      <c r="BU841" s="92"/>
      <c r="BV841" s="92"/>
      <c r="BW841" s="92"/>
      <c r="BX841" s="92"/>
      <c r="BY841" s="92"/>
      <c r="BZ841" s="92"/>
      <c r="CA841" s="92"/>
      <c r="CB841" s="92"/>
      <c r="CC841" s="92"/>
      <c r="CD841" s="92"/>
      <c r="CE841" s="92"/>
      <c r="CF841" s="92"/>
      <c r="CG841" s="92"/>
      <c r="CH841" s="92"/>
      <c r="CI841" s="92"/>
      <c r="CJ841" s="92"/>
      <c r="CK841" s="92"/>
      <c r="CL841" s="92"/>
      <c r="CM841" s="92"/>
    </row>
    <row r="842" spans="38:91">
      <c r="AL842" s="92"/>
      <c r="AM842" s="92"/>
      <c r="AN842" s="92"/>
      <c r="AO842" s="92"/>
      <c r="AP842" s="92"/>
      <c r="AQ842" s="92"/>
      <c r="AR842" s="92"/>
      <c r="AS842" s="92"/>
      <c r="AT842" s="92"/>
      <c r="AU842" s="92"/>
      <c r="AV842" s="92"/>
      <c r="AW842" s="92"/>
      <c r="AX842" s="92"/>
      <c r="AY842" s="92"/>
      <c r="AZ842" s="92"/>
      <c r="BA842" s="92"/>
      <c r="BB842" s="92"/>
      <c r="BC842" s="92"/>
      <c r="BD842" s="92"/>
      <c r="BE842" s="92"/>
      <c r="BF842" s="92"/>
      <c r="BG842" s="92"/>
      <c r="BH842" s="92"/>
      <c r="BI842" s="92"/>
      <c r="BJ842" s="92"/>
      <c r="BK842" s="92"/>
      <c r="BL842" s="92"/>
      <c r="BM842" s="92"/>
      <c r="BN842" s="92"/>
      <c r="BO842" s="92"/>
      <c r="BP842" s="92"/>
      <c r="BQ842" s="92"/>
      <c r="BR842" s="92"/>
      <c r="BS842" s="92"/>
      <c r="BT842" s="92"/>
      <c r="BU842" s="92"/>
      <c r="BV842" s="92"/>
      <c r="BW842" s="92"/>
      <c r="BX842" s="92"/>
      <c r="BY842" s="92"/>
      <c r="BZ842" s="92"/>
      <c r="CA842" s="92"/>
      <c r="CB842" s="92"/>
      <c r="CC842" s="92"/>
      <c r="CD842" s="92"/>
      <c r="CE842" s="92"/>
      <c r="CF842" s="92"/>
      <c r="CG842" s="92"/>
      <c r="CH842" s="92"/>
      <c r="CI842" s="92"/>
      <c r="CJ842" s="92"/>
      <c r="CK842" s="92"/>
      <c r="CL842" s="92"/>
      <c r="CM842" s="92"/>
    </row>
    <row r="843" spans="38:91">
      <c r="AL843" s="92"/>
      <c r="AM843" s="92"/>
      <c r="AN843" s="92"/>
      <c r="AO843" s="92"/>
      <c r="AP843" s="92"/>
      <c r="AQ843" s="92"/>
      <c r="AR843" s="92"/>
      <c r="AS843" s="92"/>
      <c r="AT843" s="92"/>
      <c r="AU843" s="92"/>
      <c r="AV843" s="92"/>
      <c r="AW843" s="92"/>
      <c r="AX843" s="92"/>
      <c r="AY843" s="92"/>
      <c r="AZ843" s="92"/>
      <c r="BA843" s="92"/>
      <c r="BB843" s="92"/>
      <c r="BC843" s="92"/>
      <c r="BD843" s="92"/>
      <c r="BE843" s="92"/>
      <c r="BF843" s="92"/>
      <c r="BG843" s="92"/>
      <c r="BH843" s="92"/>
      <c r="BI843" s="92"/>
      <c r="BJ843" s="92"/>
      <c r="BK843" s="92"/>
      <c r="BL843" s="92"/>
      <c r="BM843" s="92"/>
      <c r="BN843" s="92"/>
      <c r="BO843" s="92"/>
      <c r="BP843" s="92"/>
      <c r="BQ843" s="92"/>
      <c r="BR843" s="92"/>
      <c r="BS843" s="92"/>
      <c r="BT843" s="92"/>
      <c r="BU843" s="92"/>
      <c r="BV843" s="92"/>
      <c r="BW843" s="92"/>
      <c r="BX843" s="92"/>
      <c r="BY843" s="92"/>
      <c r="BZ843" s="92"/>
      <c r="CA843" s="92"/>
      <c r="CB843" s="92"/>
      <c r="CC843" s="92"/>
      <c r="CD843" s="92"/>
      <c r="CE843" s="92"/>
      <c r="CF843" s="92"/>
      <c r="CG843" s="92"/>
      <c r="CH843" s="92"/>
      <c r="CI843" s="92"/>
      <c r="CJ843" s="92"/>
      <c r="CK843" s="92"/>
      <c r="CL843" s="92"/>
      <c r="CM843" s="92"/>
    </row>
    <row r="844" spans="38:91">
      <c r="AL844" s="92"/>
      <c r="AM844" s="92"/>
      <c r="AN844" s="92"/>
      <c r="AO844" s="92"/>
      <c r="AP844" s="92"/>
      <c r="AQ844" s="92"/>
      <c r="AR844" s="92"/>
      <c r="AS844" s="92"/>
      <c r="AT844" s="92"/>
      <c r="AU844" s="92"/>
      <c r="AV844" s="92"/>
      <c r="AW844" s="92"/>
      <c r="AX844" s="92"/>
      <c r="AY844" s="92"/>
      <c r="AZ844" s="92"/>
      <c r="BA844" s="92"/>
      <c r="BB844" s="92"/>
      <c r="BC844" s="92"/>
      <c r="BD844" s="92"/>
      <c r="BE844" s="92"/>
      <c r="BF844" s="92"/>
      <c r="BG844" s="92"/>
      <c r="BH844" s="92"/>
      <c r="BI844" s="92"/>
      <c r="BJ844" s="92"/>
      <c r="BK844" s="92"/>
      <c r="BL844" s="92"/>
      <c r="BM844" s="92"/>
      <c r="BN844" s="92"/>
      <c r="BO844" s="92"/>
      <c r="BP844" s="92"/>
      <c r="BQ844" s="92"/>
      <c r="BR844" s="92"/>
      <c r="BS844" s="92"/>
      <c r="BT844" s="92"/>
      <c r="BU844" s="92"/>
      <c r="BV844" s="92"/>
      <c r="BW844" s="92"/>
      <c r="BX844" s="92"/>
      <c r="BY844" s="92"/>
      <c r="BZ844" s="92"/>
      <c r="CA844" s="92"/>
      <c r="CB844" s="92"/>
      <c r="CC844" s="92"/>
      <c r="CD844" s="92"/>
      <c r="CE844" s="92"/>
      <c r="CF844" s="92"/>
      <c r="CG844" s="92"/>
      <c r="CH844" s="92"/>
      <c r="CI844" s="92"/>
      <c r="CJ844" s="92"/>
      <c r="CK844" s="92"/>
      <c r="CL844" s="92"/>
      <c r="CM844" s="92"/>
    </row>
    <row r="845" spans="38:91">
      <c r="AL845" s="92"/>
      <c r="AM845" s="92"/>
      <c r="AN845" s="92"/>
      <c r="AO845" s="92"/>
      <c r="AP845" s="92"/>
      <c r="AQ845" s="92"/>
      <c r="AR845" s="92"/>
      <c r="AS845" s="92"/>
      <c r="AT845" s="92"/>
      <c r="AU845" s="92"/>
      <c r="AV845" s="92"/>
      <c r="AW845" s="92"/>
      <c r="AX845" s="92"/>
      <c r="AY845" s="92"/>
      <c r="AZ845" s="92"/>
      <c r="BA845" s="92"/>
      <c r="BB845" s="92"/>
      <c r="BC845" s="92"/>
      <c r="BD845" s="92"/>
      <c r="BE845" s="92"/>
      <c r="BF845" s="92"/>
      <c r="BG845" s="92"/>
      <c r="BH845" s="92"/>
      <c r="BI845" s="92"/>
      <c r="BJ845" s="92"/>
      <c r="BK845" s="92"/>
      <c r="BL845" s="92"/>
      <c r="BM845" s="92"/>
      <c r="BN845" s="92"/>
      <c r="BO845" s="92"/>
      <c r="BP845" s="92"/>
      <c r="BQ845" s="92"/>
      <c r="BR845" s="92"/>
      <c r="BS845" s="92"/>
      <c r="BT845" s="92"/>
      <c r="BU845" s="92"/>
      <c r="BV845" s="92"/>
      <c r="BW845" s="92"/>
      <c r="BX845" s="92"/>
      <c r="BY845" s="92"/>
      <c r="BZ845" s="92"/>
      <c r="CA845" s="92"/>
      <c r="CB845" s="92"/>
      <c r="CC845" s="92"/>
      <c r="CD845" s="92"/>
      <c r="CE845" s="92"/>
      <c r="CF845" s="92"/>
      <c r="CG845" s="92"/>
      <c r="CH845" s="92"/>
      <c r="CI845" s="92"/>
      <c r="CJ845" s="92"/>
      <c r="CK845" s="92"/>
      <c r="CL845" s="92"/>
      <c r="CM845" s="92"/>
    </row>
    <row r="846" spans="38:91">
      <c r="AL846" s="92"/>
      <c r="AM846" s="92"/>
      <c r="AN846" s="92"/>
      <c r="AO846" s="92"/>
      <c r="AP846" s="92"/>
      <c r="AQ846" s="92"/>
      <c r="AR846" s="92"/>
      <c r="AS846" s="92"/>
      <c r="AT846" s="92"/>
      <c r="AU846" s="92"/>
      <c r="AV846" s="92"/>
      <c r="AW846" s="92"/>
      <c r="AX846" s="92"/>
      <c r="AY846" s="92"/>
      <c r="AZ846" s="92"/>
      <c r="BA846" s="92"/>
      <c r="BB846" s="92"/>
      <c r="BC846" s="92"/>
      <c r="BD846" s="92"/>
      <c r="BE846" s="92"/>
      <c r="BF846" s="92"/>
      <c r="BG846" s="92"/>
      <c r="BH846" s="92"/>
      <c r="BI846" s="92"/>
      <c r="BJ846" s="92"/>
      <c r="BK846" s="92"/>
      <c r="BL846" s="92"/>
      <c r="BM846" s="92"/>
      <c r="BN846" s="92"/>
      <c r="BO846" s="92"/>
      <c r="BP846" s="92"/>
      <c r="BQ846" s="92"/>
      <c r="BR846" s="92"/>
      <c r="BS846" s="92"/>
      <c r="BT846" s="92"/>
      <c r="BU846" s="92"/>
      <c r="BV846" s="92"/>
      <c r="BW846" s="92"/>
      <c r="BX846" s="92"/>
      <c r="BY846" s="92"/>
      <c r="BZ846" s="92"/>
      <c r="CA846" s="92"/>
      <c r="CB846" s="92"/>
      <c r="CC846" s="92"/>
      <c r="CD846" s="92"/>
      <c r="CE846" s="92"/>
      <c r="CF846" s="92"/>
      <c r="CG846" s="92"/>
      <c r="CH846" s="92"/>
      <c r="CI846" s="92"/>
      <c r="CJ846" s="92"/>
      <c r="CK846" s="92"/>
      <c r="CL846" s="92"/>
      <c r="CM846" s="92"/>
    </row>
    <row r="847" spans="38:91">
      <c r="AL847" s="92"/>
      <c r="AM847" s="92"/>
      <c r="AN847" s="92"/>
      <c r="AO847" s="92"/>
      <c r="AP847" s="92"/>
      <c r="AQ847" s="92"/>
      <c r="AR847" s="92"/>
      <c r="AS847" s="92"/>
      <c r="AT847" s="92"/>
      <c r="AU847" s="92"/>
      <c r="AV847" s="92"/>
      <c r="AW847" s="92"/>
      <c r="AX847" s="92"/>
      <c r="AY847" s="92"/>
      <c r="AZ847" s="92"/>
      <c r="BA847" s="92"/>
      <c r="BB847" s="92"/>
      <c r="BC847" s="92"/>
      <c r="BD847" s="92"/>
      <c r="BE847" s="92"/>
      <c r="BF847" s="92"/>
      <c r="BG847" s="92"/>
      <c r="BH847" s="92"/>
      <c r="BI847" s="92"/>
      <c r="BJ847" s="92"/>
      <c r="BK847" s="92"/>
      <c r="BL847" s="92"/>
      <c r="BM847" s="92"/>
      <c r="BN847" s="92"/>
      <c r="BO847" s="92"/>
      <c r="BP847" s="92"/>
      <c r="BQ847" s="92"/>
      <c r="BR847" s="92"/>
      <c r="BS847" s="92"/>
      <c r="BT847" s="92"/>
      <c r="BU847" s="92"/>
      <c r="BV847" s="92"/>
      <c r="BW847" s="92"/>
      <c r="BX847" s="92"/>
      <c r="BY847" s="92"/>
      <c r="BZ847" s="92"/>
      <c r="CA847" s="92"/>
      <c r="CB847" s="92"/>
      <c r="CC847" s="92"/>
      <c r="CD847" s="92"/>
      <c r="CE847" s="92"/>
      <c r="CF847" s="92"/>
      <c r="CG847" s="92"/>
      <c r="CH847" s="92"/>
      <c r="CI847" s="92"/>
      <c r="CJ847" s="92"/>
      <c r="CK847" s="92"/>
      <c r="CL847" s="92"/>
      <c r="CM847" s="92"/>
    </row>
    <row r="848" spans="38:91">
      <c r="AL848" s="92"/>
      <c r="AM848" s="92"/>
      <c r="AN848" s="92"/>
      <c r="AO848" s="92"/>
      <c r="AP848" s="92"/>
      <c r="AQ848" s="92"/>
      <c r="AR848" s="92"/>
      <c r="AS848" s="92"/>
      <c r="AT848" s="92"/>
      <c r="AU848" s="92"/>
      <c r="AV848" s="92"/>
      <c r="AW848" s="92"/>
      <c r="AX848" s="92"/>
      <c r="AY848" s="92"/>
      <c r="AZ848" s="92"/>
      <c r="BA848" s="92"/>
      <c r="BB848" s="92"/>
      <c r="BC848" s="92"/>
      <c r="BD848" s="92"/>
      <c r="BE848" s="92"/>
      <c r="BF848" s="92"/>
      <c r="BG848" s="92"/>
      <c r="BH848" s="92"/>
      <c r="BI848" s="92"/>
      <c r="BJ848" s="92"/>
      <c r="BK848" s="92"/>
      <c r="BL848" s="92"/>
      <c r="BM848" s="92"/>
      <c r="BN848" s="92"/>
      <c r="BO848" s="92"/>
      <c r="BP848" s="92"/>
      <c r="BQ848" s="92"/>
      <c r="BR848" s="92"/>
      <c r="BS848" s="92"/>
      <c r="BT848" s="92"/>
      <c r="BU848" s="92"/>
      <c r="BV848" s="92"/>
      <c r="BW848" s="92"/>
      <c r="BX848" s="92"/>
      <c r="BY848" s="92"/>
      <c r="BZ848" s="92"/>
      <c r="CA848" s="92"/>
      <c r="CB848" s="92"/>
      <c r="CC848" s="92"/>
      <c r="CD848" s="92"/>
      <c r="CE848" s="92"/>
      <c r="CF848" s="92"/>
      <c r="CG848" s="92"/>
      <c r="CH848" s="92"/>
      <c r="CI848" s="92"/>
      <c r="CJ848" s="92"/>
      <c r="CK848" s="92"/>
      <c r="CL848" s="92"/>
      <c r="CM848" s="92"/>
    </row>
    <row r="849" spans="38:91">
      <c r="AL849" s="92"/>
      <c r="AM849" s="92"/>
      <c r="AN849" s="92"/>
      <c r="AO849" s="92"/>
      <c r="AP849" s="92"/>
      <c r="AQ849" s="92"/>
      <c r="AR849" s="92"/>
      <c r="AS849" s="92"/>
      <c r="AT849" s="92"/>
      <c r="AU849" s="92"/>
      <c r="AV849" s="92"/>
      <c r="AW849" s="92"/>
      <c r="AX849" s="92"/>
      <c r="AY849" s="92"/>
      <c r="AZ849" s="92"/>
      <c r="BA849" s="92"/>
      <c r="BB849" s="92"/>
      <c r="BC849" s="92"/>
      <c r="BD849" s="92"/>
      <c r="BE849" s="92"/>
      <c r="BF849" s="92"/>
      <c r="BG849" s="92"/>
      <c r="BH849" s="92"/>
      <c r="BI849" s="92"/>
      <c r="BJ849" s="92"/>
      <c r="BK849" s="92"/>
      <c r="BL849" s="92"/>
      <c r="BM849" s="92"/>
      <c r="BN849" s="92"/>
      <c r="BO849" s="92"/>
      <c r="BP849" s="92"/>
      <c r="BQ849" s="92"/>
      <c r="BR849" s="92"/>
      <c r="BS849" s="92"/>
      <c r="BT849" s="92"/>
      <c r="BU849" s="92"/>
      <c r="BV849" s="92"/>
      <c r="BW849" s="92"/>
      <c r="BX849" s="92"/>
      <c r="BY849" s="92"/>
      <c r="BZ849" s="92"/>
      <c r="CA849" s="92"/>
      <c r="CB849" s="92"/>
      <c r="CC849" s="92"/>
      <c r="CD849" s="92"/>
      <c r="CE849" s="92"/>
      <c r="CF849" s="92"/>
      <c r="CG849" s="92"/>
      <c r="CH849" s="92"/>
      <c r="CI849" s="92"/>
      <c r="CJ849" s="92"/>
      <c r="CK849" s="92"/>
      <c r="CL849" s="92"/>
      <c r="CM849" s="92"/>
    </row>
    <row r="850" spans="38:91">
      <c r="AL850" s="92"/>
      <c r="AM850" s="92"/>
      <c r="AN850" s="92"/>
      <c r="AO850" s="92"/>
      <c r="AP850" s="92"/>
      <c r="AQ850" s="92"/>
      <c r="AR850" s="92"/>
      <c r="AS850" s="92"/>
      <c r="AT850" s="92"/>
      <c r="AU850" s="92"/>
      <c r="AV850" s="92"/>
      <c r="AW850" s="92"/>
      <c r="AX850" s="92"/>
      <c r="AY850" s="92"/>
      <c r="AZ850" s="92"/>
      <c r="BA850" s="92"/>
      <c r="BB850" s="92"/>
      <c r="BC850" s="92"/>
      <c r="BD850" s="92"/>
      <c r="BE850" s="92"/>
      <c r="BF850" s="92"/>
      <c r="BG850" s="92"/>
      <c r="BH850" s="92"/>
      <c r="BI850" s="92"/>
      <c r="BJ850" s="92"/>
      <c r="BK850" s="92"/>
      <c r="BL850" s="92"/>
      <c r="BM850" s="92"/>
      <c r="BN850" s="92"/>
      <c r="BO850" s="92"/>
      <c r="BP850" s="92"/>
      <c r="BQ850" s="92"/>
      <c r="BR850" s="92"/>
      <c r="BS850" s="92"/>
      <c r="BT850" s="92"/>
      <c r="BU850" s="92"/>
      <c r="BV850" s="92"/>
      <c r="BW850" s="92"/>
      <c r="BX850" s="92"/>
      <c r="BY850" s="92"/>
      <c r="BZ850" s="92"/>
      <c r="CA850" s="92"/>
      <c r="CB850" s="92"/>
      <c r="CC850" s="92"/>
      <c r="CD850" s="92"/>
      <c r="CE850" s="92"/>
      <c r="CF850" s="92"/>
      <c r="CG850" s="92"/>
      <c r="CH850" s="92"/>
      <c r="CI850" s="92"/>
      <c r="CJ850" s="92"/>
      <c r="CK850" s="92"/>
      <c r="CL850" s="92"/>
      <c r="CM850" s="92"/>
    </row>
    <row r="851" spans="38:91">
      <c r="AL851" s="92"/>
      <c r="AM851" s="92"/>
      <c r="AN851" s="92"/>
      <c r="AO851" s="92"/>
      <c r="AP851" s="92"/>
      <c r="AQ851" s="92"/>
      <c r="AR851" s="92"/>
      <c r="AS851" s="92"/>
      <c r="AT851" s="92"/>
      <c r="AU851" s="92"/>
      <c r="AV851" s="92"/>
      <c r="AW851" s="92"/>
      <c r="AX851" s="92"/>
      <c r="AY851" s="92"/>
      <c r="AZ851" s="92"/>
      <c r="BA851" s="92"/>
      <c r="BB851" s="92"/>
      <c r="BC851" s="92"/>
      <c r="BD851" s="92"/>
      <c r="BE851" s="92"/>
      <c r="BF851" s="92"/>
      <c r="BG851" s="92"/>
      <c r="BH851" s="92"/>
      <c r="BI851" s="92"/>
      <c r="BJ851" s="92"/>
      <c r="BK851" s="92"/>
      <c r="BL851" s="92"/>
      <c r="BM851" s="92"/>
      <c r="BN851" s="92"/>
      <c r="BO851" s="92"/>
      <c r="BP851" s="92"/>
      <c r="BQ851" s="92"/>
      <c r="BR851" s="92"/>
      <c r="BS851" s="92"/>
      <c r="BT851" s="92"/>
      <c r="BU851" s="92"/>
      <c r="BV851" s="92"/>
      <c r="BW851" s="92"/>
      <c r="BX851" s="92"/>
      <c r="BY851" s="92"/>
      <c r="BZ851" s="92"/>
      <c r="CA851" s="92"/>
      <c r="CB851" s="92"/>
      <c r="CC851" s="92"/>
      <c r="CD851" s="92"/>
      <c r="CE851" s="92"/>
      <c r="CF851" s="92"/>
      <c r="CG851" s="92"/>
      <c r="CH851" s="92"/>
      <c r="CI851" s="92"/>
      <c r="CJ851" s="92"/>
      <c r="CK851" s="92"/>
      <c r="CL851" s="92"/>
      <c r="CM851" s="92"/>
    </row>
    <row r="852" spans="38:91">
      <c r="AL852" s="92"/>
      <c r="AM852" s="92"/>
      <c r="AN852" s="92"/>
      <c r="AO852" s="92"/>
      <c r="AP852" s="92"/>
      <c r="AQ852" s="92"/>
      <c r="AR852" s="92"/>
      <c r="AS852" s="92"/>
      <c r="AT852" s="92"/>
      <c r="AU852" s="92"/>
      <c r="AV852" s="92"/>
      <c r="AW852" s="92"/>
      <c r="AX852" s="92"/>
      <c r="AY852" s="92"/>
      <c r="AZ852" s="92"/>
      <c r="BA852" s="92"/>
      <c r="BB852" s="92"/>
      <c r="BC852" s="92"/>
      <c r="BD852" s="92"/>
      <c r="BE852" s="92"/>
      <c r="BF852" s="92"/>
      <c r="BG852" s="92"/>
      <c r="BH852" s="92"/>
      <c r="BI852" s="92"/>
      <c r="BJ852" s="92"/>
      <c r="BK852" s="92"/>
      <c r="BL852" s="92"/>
      <c r="BM852" s="92"/>
      <c r="BN852" s="92"/>
      <c r="BO852" s="92"/>
      <c r="BP852" s="92"/>
      <c r="BQ852" s="92"/>
      <c r="BR852" s="92"/>
      <c r="BS852" s="92"/>
      <c r="BT852" s="92"/>
      <c r="BU852" s="92"/>
      <c r="BV852" s="92"/>
      <c r="BW852" s="92"/>
      <c r="BX852" s="92"/>
      <c r="BY852" s="92"/>
      <c r="BZ852" s="92"/>
      <c r="CA852" s="92"/>
      <c r="CB852" s="92"/>
      <c r="CC852" s="92"/>
      <c r="CD852" s="92"/>
      <c r="CE852" s="92"/>
      <c r="CF852" s="92"/>
      <c r="CG852" s="92"/>
      <c r="CH852" s="92"/>
      <c r="CI852" s="92"/>
      <c r="CJ852" s="92"/>
      <c r="CK852" s="92"/>
      <c r="CL852" s="92"/>
      <c r="CM852" s="92"/>
    </row>
    <row r="853" spans="38:91">
      <c r="AL853" s="92"/>
      <c r="AM853" s="92"/>
      <c r="AN853" s="92"/>
      <c r="AO853" s="92"/>
      <c r="AP853" s="92"/>
      <c r="AQ853" s="92"/>
      <c r="AR853" s="92"/>
      <c r="AS853" s="92"/>
      <c r="AT853" s="92"/>
      <c r="AU853" s="92"/>
      <c r="AV853" s="92"/>
      <c r="AW853" s="92"/>
      <c r="AX853" s="92"/>
      <c r="AY853" s="92"/>
      <c r="AZ853" s="92"/>
      <c r="BA853" s="92"/>
      <c r="BB853" s="92"/>
      <c r="BC853" s="92"/>
      <c r="BD853" s="92"/>
      <c r="BE853" s="92"/>
      <c r="BF853" s="92"/>
      <c r="BG853" s="92"/>
      <c r="BH853" s="92"/>
      <c r="BI853" s="92"/>
      <c r="BJ853" s="92"/>
      <c r="BK853" s="92"/>
      <c r="BL853" s="92"/>
      <c r="BM853" s="92"/>
      <c r="BN853" s="92"/>
      <c r="BO853" s="92"/>
      <c r="BP853" s="92"/>
      <c r="BQ853" s="92"/>
      <c r="BR853" s="92"/>
      <c r="BS853" s="92"/>
      <c r="BT853" s="92"/>
      <c r="BU853" s="92"/>
      <c r="BV853" s="92"/>
      <c r="BW853" s="92"/>
      <c r="BX853" s="92"/>
      <c r="BY853" s="92"/>
      <c r="BZ853" s="92"/>
      <c r="CA853" s="92"/>
      <c r="CB853" s="92"/>
      <c r="CC853" s="92"/>
      <c r="CD853" s="92"/>
      <c r="CE853" s="92"/>
      <c r="CF853" s="92"/>
      <c r="CG853" s="92"/>
      <c r="CH853" s="92"/>
      <c r="CI853" s="92"/>
      <c r="CJ853" s="92"/>
      <c r="CK853" s="92"/>
      <c r="CL853" s="92"/>
      <c r="CM853" s="92"/>
    </row>
    <row r="854" spans="38:91">
      <c r="AL854" s="92"/>
      <c r="AM854" s="92"/>
      <c r="AN854" s="92"/>
      <c r="AO854" s="92"/>
      <c r="AP854" s="92"/>
      <c r="AQ854" s="92"/>
      <c r="AR854" s="92"/>
      <c r="AS854" s="92"/>
      <c r="AT854" s="92"/>
      <c r="AU854" s="92"/>
      <c r="AV854" s="92"/>
      <c r="AW854" s="92"/>
      <c r="AX854" s="92"/>
      <c r="AY854" s="92"/>
      <c r="AZ854" s="92"/>
      <c r="BA854" s="92"/>
      <c r="BB854" s="92"/>
      <c r="BC854" s="92"/>
      <c r="BD854" s="92"/>
      <c r="BE854" s="92"/>
      <c r="BF854" s="92"/>
      <c r="BG854" s="92"/>
      <c r="BH854" s="92"/>
      <c r="BI854" s="92"/>
      <c r="BJ854" s="92"/>
      <c r="BK854" s="92"/>
      <c r="BL854" s="92"/>
      <c r="BM854" s="92"/>
      <c r="BN854" s="92"/>
      <c r="BO854" s="92"/>
      <c r="BP854" s="92"/>
      <c r="BQ854" s="92"/>
      <c r="BR854" s="92"/>
      <c r="BS854" s="92"/>
      <c r="BT854" s="92"/>
      <c r="BU854" s="92"/>
      <c r="BV854" s="92"/>
      <c r="BW854" s="92"/>
      <c r="BX854" s="92"/>
      <c r="BY854" s="92"/>
      <c r="BZ854" s="92"/>
      <c r="CA854" s="92"/>
      <c r="CB854" s="92"/>
      <c r="CC854" s="92"/>
      <c r="CD854" s="92"/>
      <c r="CE854" s="92"/>
      <c r="CF854" s="92"/>
      <c r="CG854" s="92"/>
      <c r="CH854" s="92"/>
      <c r="CI854" s="92"/>
      <c r="CJ854" s="92"/>
      <c r="CK854" s="92"/>
      <c r="CL854" s="92"/>
      <c r="CM854" s="92"/>
    </row>
    <row r="855" spans="38:91">
      <c r="AL855" s="92"/>
      <c r="AM855" s="92"/>
      <c r="AN855" s="92"/>
      <c r="AO855" s="92"/>
      <c r="AP855" s="92"/>
      <c r="AQ855" s="92"/>
      <c r="AR855" s="92"/>
      <c r="AS855" s="92"/>
      <c r="AT855" s="92"/>
      <c r="AU855" s="92"/>
      <c r="AV855" s="92"/>
      <c r="AW855" s="92"/>
      <c r="AX855" s="92"/>
      <c r="AY855" s="92"/>
      <c r="AZ855" s="92"/>
      <c r="BA855" s="92"/>
      <c r="BB855" s="92"/>
      <c r="BC855" s="92"/>
      <c r="BD855" s="92"/>
      <c r="BE855" s="92"/>
      <c r="BF855" s="92"/>
      <c r="BG855" s="92"/>
      <c r="BH855" s="92"/>
      <c r="BI855" s="92"/>
      <c r="BJ855" s="92"/>
      <c r="BK855" s="92"/>
      <c r="BL855" s="92"/>
      <c r="BM855" s="92"/>
      <c r="BN855" s="92"/>
      <c r="BO855" s="92"/>
      <c r="BP855" s="92"/>
      <c r="BQ855" s="92"/>
      <c r="BR855" s="92"/>
      <c r="BS855" s="92"/>
      <c r="BT855" s="92"/>
      <c r="BU855" s="92"/>
      <c r="BV855" s="92"/>
      <c r="BW855" s="92"/>
      <c r="BX855" s="92"/>
      <c r="BY855" s="92"/>
      <c r="BZ855" s="92"/>
      <c r="CA855" s="92"/>
      <c r="CB855" s="92"/>
      <c r="CC855" s="92"/>
      <c r="CD855" s="92"/>
      <c r="CE855" s="92"/>
      <c r="CF855" s="92"/>
      <c r="CG855" s="92"/>
      <c r="CH855" s="92"/>
      <c r="CI855" s="92"/>
      <c r="CJ855" s="92"/>
      <c r="CK855" s="92"/>
      <c r="CL855" s="92"/>
      <c r="CM855" s="92"/>
    </row>
    <row r="856" spans="38:91">
      <c r="AL856" s="92"/>
      <c r="AM856" s="92"/>
      <c r="AN856" s="92"/>
      <c r="AO856" s="92"/>
      <c r="AP856" s="92"/>
      <c r="AQ856" s="92"/>
      <c r="AR856" s="92"/>
      <c r="AS856" s="92"/>
      <c r="AT856" s="92"/>
      <c r="AU856" s="92"/>
      <c r="AV856" s="92"/>
      <c r="AW856" s="92"/>
      <c r="AX856" s="92"/>
      <c r="AY856" s="92"/>
      <c r="AZ856" s="92"/>
      <c r="BA856" s="92"/>
      <c r="BB856" s="92"/>
      <c r="BC856" s="92"/>
      <c r="BD856" s="92"/>
      <c r="BE856" s="92"/>
      <c r="BF856" s="92"/>
      <c r="BG856" s="92"/>
      <c r="BH856" s="92"/>
      <c r="BI856" s="92"/>
      <c r="BJ856" s="92"/>
      <c r="BK856" s="92"/>
      <c r="BL856" s="92"/>
      <c r="BM856" s="92"/>
      <c r="BN856" s="92"/>
      <c r="BO856" s="92"/>
      <c r="BP856" s="92"/>
      <c r="BQ856" s="92"/>
      <c r="BR856" s="92"/>
      <c r="BS856" s="92"/>
      <c r="BT856" s="92"/>
      <c r="BU856" s="92"/>
      <c r="BV856" s="92"/>
      <c r="BW856" s="92"/>
      <c r="BX856" s="92"/>
      <c r="BY856" s="92"/>
      <c r="BZ856" s="92"/>
      <c r="CA856" s="92"/>
      <c r="CB856" s="92"/>
      <c r="CC856" s="92"/>
      <c r="CD856" s="92"/>
      <c r="CE856" s="92"/>
      <c r="CF856" s="92"/>
      <c r="CG856" s="92"/>
      <c r="CH856" s="92"/>
      <c r="CI856" s="92"/>
      <c r="CJ856" s="92"/>
      <c r="CK856" s="92"/>
      <c r="CL856" s="92"/>
      <c r="CM856" s="92"/>
    </row>
    <row r="857" spans="38:91">
      <c r="AL857" s="92"/>
      <c r="AM857" s="92"/>
      <c r="AN857" s="92"/>
      <c r="AO857" s="92"/>
      <c r="AP857" s="92"/>
      <c r="AQ857" s="92"/>
      <c r="AR857" s="92"/>
      <c r="AS857" s="92"/>
      <c r="AT857" s="92"/>
      <c r="AU857" s="92"/>
      <c r="AV857" s="92"/>
      <c r="AW857" s="92"/>
      <c r="AX857" s="92"/>
      <c r="AY857" s="92"/>
      <c r="AZ857" s="92"/>
      <c r="BA857" s="92"/>
      <c r="BB857" s="92"/>
      <c r="BC857" s="92"/>
      <c r="BD857" s="92"/>
      <c r="BE857" s="92"/>
      <c r="BF857" s="92"/>
      <c r="BG857" s="92"/>
      <c r="BH857" s="92"/>
      <c r="BI857" s="92"/>
      <c r="BJ857" s="92"/>
      <c r="BK857" s="92"/>
      <c r="BL857" s="92"/>
      <c r="BM857" s="92"/>
      <c r="BN857" s="92"/>
      <c r="BO857" s="92"/>
      <c r="BP857" s="92"/>
      <c r="BQ857" s="92"/>
      <c r="BR857" s="92"/>
      <c r="BS857" s="92"/>
      <c r="BT857" s="92"/>
      <c r="BU857" s="92"/>
      <c r="BV857" s="92"/>
      <c r="BW857" s="92"/>
      <c r="BX857" s="92"/>
      <c r="BY857" s="92"/>
      <c r="BZ857" s="92"/>
      <c r="CA857" s="92"/>
      <c r="CB857" s="92"/>
      <c r="CC857" s="92"/>
      <c r="CD857" s="92"/>
      <c r="CE857" s="92"/>
      <c r="CF857" s="92"/>
      <c r="CG857" s="92"/>
      <c r="CH857" s="92"/>
      <c r="CI857" s="92"/>
      <c r="CJ857" s="92"/>
      <c r="CK857" s="92"/>
      <c r="CL857" s="92"/>
      <c r="CM857" s="92"/>
    </row>
    <row r="858" spans="38:91">
      <c r="AL858" s="92"/>
      <c r="AM858" s="92"/>
      <c r="AN858" s="92"/>
      <c r="AO858" s="92"/>
      <c r="AP858" s="92"/>
      <c r="AQ858" s="92"/>
      <c r="AR858" s="92"/>
      <c r="AS858" s="92"/>
      <c r="AT858" s="92"/>
      <c r="AU858" s="92"/>
      <c r="AV858" s="92"/>
      <c r="AW858" s="92"/>
      <c r="AX858" s="92"/>
      <c r="AY858" s="92"/>
      <c r="AZ858" s="92"/>
      <c r="BA858" s="92"/>
      <c r="BB858" s="92"/>
      <c r="BC858" s="92"/>
      <c r="BD858" s="92"/>
      <c r="BE858" s="92"/>
      <c r="BF858" s="92"/>
      <c r="BG858" s="92"/>
      <c r="BH858" s="92"/>
      <c r="BI858" s="92"/>
      <c r="BJ858" s="92"/>
      <c r="BK858" s="92"/>
      <c r="BL858" s="92"/>
      <c r="BM858" s="92"/>
      <c r="BN858" s="92"/>
      <c r="BO858" s="92"/>
      <c r="BP858" s="92"/>
      <c r="BQ858" s="92"/>
      <c r="BR858" s="92"/>
      <c r="BS858" s="92"/>
      <c r="BT858" s="92"/>
      <c r="BU858" s="92"/>
      <c r="BV858" s="92"/>
      <c r="BW858" s="92"/>
      <c r="BX858" s="92"/>
      <c r="BY858" s="92"/>
      <c r="BZ858" s="92"/>
      <c r="CA858" s="92"/>
      <c r="CB858" s="92"/>
      <c r="CC858" s="92"/>
      <c r="CD858" s="92"/>
      <c r="CE858" s="92"/>
      <c r="CF858" s="92"/>
      <c r="CG858" s="92"/>
      <c r="CH858" s="92"/>
      <c r="CI858" s="92"/>
      <c r="CJ858" s="92"/>
      <c r="CK858" s="92"/>
      <c r="CL858" s="92"/>
      <c r="CM858" s="92"/>
    </row>
    <row r="859" spans="38:91">
      <c r="AL859" s="92"/>
      <c r="AM859" s="92"/>
      <c r="AN859" s="92"/>
      <c r="AO859" s="92"/>
      <c r="AP859" s="92"/>
      <c r="AQ859" s="92"/>
      <c r="AR859" s="92"/>
      <c r="AS859" s="92"/>
      <c r="AT859" s="92"/>
      <c r="AU859" s="92"/>
      <c r="AV859" s="92"/>
      <c r="AW859" s="92"/>
      <c r="AX859" s="92"/>
      <c r="AY859" s="92"/>
      <c r="AZ859" s="92"/>
      <c r="BA859" s="92"/>
      <c r="BB859" s="92"/>
      <c r="BC859" s="92"/>
      <c r="BD859" s="92"/>
      <c r="BE859" s="92"/>
      <c r="BF859" s="92"/>
      <c r="BG859" s="92"/>
      <c r="BH859" s="92"/>
      <c r="BI859" s="92"/>
      <c r="BJ859" s="92"/>
      <c r="BK859" s="92"/>
      <c r="BL859" s="92"/>
      <c r="BM859" s="92"/>
      <c r="BN859" s="92"/>
      <c r="BO859" s="92"/>
      <c r="BP859" s="92"/>
      <c r="BQ859" s="92"/>
      <c r="BR859" s="92"/>
      <c r="BS859" s="92"/>
      <c r="BT859" s="92"/>
      <c r="BU859" s="92"/>
      <c r="BV859" s="92"/>
      <c r="BW859" s="92"/>
      <c r="BX859" s="92"/>
      <c r="BY859" s="92"/>
      <c r="BZ859" s="92"/>
      <c r="CA859" s="92"/>
      <c r="CB859" s="92"/>
      <c r="CC859" s="92"/>
      <c r="CD859" s="92"/>
      <c r="CE859" s="92"/>
      <c r="CF859" s="92"/>
      <c r="CG859" s="92"/>
      <c r="CH859" s="92"/>
      <c r="CI859" s="92"/>
      <c r="CJ859" s="92"/>
      <c r="CK859" s="92"/>
      <c r="CL859" s="92"/>
      <c r="CM859" s="92"/>
    </row>
    <row r="860" spans="38:91">
      <c r="AL860" s="92"/>
      <c r="AM860" s="92"/>
      <c r="AN860" s="92"/>
      <c r="AO860" s="92"/>
      <c r="AP860" s="92"/>
      <c r="AQ860" s="92"/>
      <c r="AR860" s="92"/>
      <c r="AS860" s="92"/>
      <c r="AT860" s="92"/>
      <c r="AU860" s="92"/>
      <c r="AV860" s="92"/>
      <c r="AW860" s="92"/>
      <c r="AX860" s="92"/>
      <c r="AY860" s="92"/>
      <c r="AZ860" s="92"/>
      <c r="BA860" s="92"/>
      <c r="BB860" s="92"/>
      <c r="BC860" s="92"/>
      <c r="BD860" s="92"/>
      <c r="BE860" s="92"/>
      <c r="BF860" s="92"/>
      <c r="BG860" s="92"/>
      <c r="BH860" s="92"/>
      <c r="BI860" s="92"/>
      <c r="BJ860" s="92"/>
      <c r="BK860" s="92"/>
      <c r="BL860" s="92"/>
      <c r="BM860" s="92"/>
      <c r="BN860" s="92"/>
      <c r="BO860" s="92"/>
      <c r="BP860" s="92"/>
      <c r="BQ860" s="92"/>
      <c r="BR860" s="92"/>
      <c r="BS860" s="92"/>
      <c r="BT860" s="92"/>
      <c r="BU860" s="92"/>
      <c r="BV860" s="92"/>
      <c r="BW860" s="92"/>
      <c r="BX860" s="92"/>
      <c r="BY860" s="92"/>
      <c r="BZ860" s="92"/>
      <c r="CA860" s="92"/>
      <c r="CB860" s="92"/>
      <c r="CC860" s="92"/>
      <c r="CD860" s="92"/>
      <c r="CE860" s="92"/>
      <c r="CF860" s="92"/>
      <c r="CG860" s="92"/>
      <c r="CH860" s="92"/>
      <c r="CI860" s="92"/>
      <c r="CJ860" s="92"/>
      <c r="CK860" s="92"/>
      <c r="CL860" s="92"/>
      <c r="CM860" s="92"/>
    </row>
    <row r="861" spans="38:91">
      <c r="AL861" s="92"/>
      <c r="AM861" s="92"/>
      <c r="AN861" s="92"/>
      <c r="AO861" s="92"/>
      <c r="AP861" s="92"/>
      <c r="AQ861" s="92"/>
      <c r="AR861" s="92"/>
      <c r="AS861" s="92"/>
      <c r="AT861" s="92"/>
      <c r="AU861" s="92"/>
      <c r="AV861" s="92"/>
      <c r="AW861" s="92"/>
      <c r="AX861" s="92"/>
      <c r="AY861" s="92"/>
      <c r="AZ861" s="92"/>
      <c r="BA861" s="92"/>
      <c r="BB861" s="92"/>
      <c r="BC861" s="92"/>
      <c r="BD861" s="92"/>
      <c r="BE861" s="92"/>
      <c r="BF861" s="92"/>
      <c r="BG861" s="92"/>
      <c r="BH861" s="92"/>
      <c r="BI861" s="92"/>
      <c r="BJ861" s="92"/>
      <c r="BK861" s="92"/>
      <c r="BL861" s="92"/>
      <c r="BM861" s="92"/>
      <c r="BN861" s="92"/>
      <c r="BO861" s="92"/>
      <c r="BP861" s="92"/>
      <c r="BQ861" s="92"/>
      <c r="BR861" s="92"/>
      <c r="BS861" s="92"/>
      <c r="BT861" s="92"/>
      <c r="BU861" s="92"/>
      <c r="BV861" s="92"/>
      <c r="BW861" s="92"/>
      <c r="BX861" s="92"/>
      <c r="BY861" s="92"/>
      <c r="BZ861" s="92"/>
      <c r="CA861" s="92"/>
      <c r="CB861" s="92"/>
      <c r="CC861" s="92"/>
      <c r="CD861" s="92"/>
      <c r="CE861" s="92"/>
      <c r="CF861" s="92"/>
      <c r="CG861" s="92"/>
      <c r="CH861" s="92"/>
      <c r="CI861" s="92"/>
      <c r="CJ861" s="92"/>
      <c r="CK861" s="92"/>
      <c r="CL861" s="92"/>
      <c r="CM861" s="92"/>
    </row>
    <row r="862" spans="38:91">
      <c r="AL862" s="92"/>
      <c r="AM862" s="92"/>
      <c r="AN862" s="92"/>
      <c r="AO862" s="92"/>
      <c r="AP862" s="92"/>
      <c r="AQ862" s="92"/>
      <c r="AR862" s="92"/>
      <c r="AS862" s="92"/>
      <c r="AT862" s="92"/>
      <c r="AU862" s="92"/>
      <c r="AV862" s="92"/>
      <c r="AW862" s="92"/>
      <c r="AX862" s="92"/>
      <c r="AY862" s="92"/>
      <c r="AZ862" s="92"/>
      <c r="BA862" s="92"/>
      <c r="BB862" s="92"/>
      <c r="BC862" s="92"/>
      <c r="BD862" s="92"/>
      <c r="BE862" s="92"/>
      <c r="BF862" s="92"/>
      <c r="BG862" s="92"/>
      <c r="BH862" s="92"/>
      <c r="BI862" s="92"/>
      <c r="BJ862" s="92"/>
      <c r="BK862" s="92"/>
      <c r="BL862" s="92"/>
      <c r="BM862" s="92"/>
      <c r="BN862" s="92"/>
      <c r="BO862" s="92"/>
      <c r="BP862" s="92"/>
      <c r="BQ862" s="92"/>
      <c r="BR862" s="92"/>
      <c r="BS862" s="92"/>
      <c r="BT862" s="92"/>
      <c r="BU862" s="92"/>
      <c r="BV862" s="92"/>
      <c r="BW862" s="92"/>
      <c r="BX862" s="92"/>
      <c r="BY862" s="92"/>
      <c r="BZ862" s="92"/>
      <c r="CA862" s="92"/>
      <c r="CB862" s="92"/>
      <c r="CC862" s="92"/>
      <c r="CD862" s="92"/>
      <c r="CE862" s="92"/>
      <c r="CF862" s="92"/>
      <c r="CG862" s="92"/>
      <c r="CH862" s="92"/>
      <c r="CI862" s="92"/>
      <c r="CJ862" s="92"/>
      <c r="CK862" s="92"/>
      <c r="CL862" s="92"/>
      <c r="CM862" s="92"/>
    </row>
    <row r="863" spans="38:91">
      <c r="AL863" s="92"/>
      <c r="AM863" s="92"/>
      <c r="AN863" s="92"/>
      <c r="AO863" s="92"/>
      <c r="AP863" s="92"/>
      <c r="AQ863" s="92"/>
      <c r="AR863" s="92"/>
      <c r="AS863" s="92"/>
      <c r="AT863" s="92"/>
      <c r="AU863" s="92"/>
      <c r="AV863" s="92"/>
      <c r="AW863" s="92"/>
      <c r="AX863" s="92"/>
      <c r="AY863" s="92"/>
      <c r="AZ863" s="92"/>
      <c r="BA863" s="92"/>
      <c r="BB863" s="92"/>
      <c r="BC863" s="92"/>
      <c r="BD863" s="92"/>
      <c r="BE863" s="92"/>
      <c r="BF863" s="92"/>
      <c r="BG863" s="92"/>
      <c r="BH863" s="92"/>
      <c r="BI863" s="92"/>
      <c r="BJ863" s="92"/>
      <c r="BK863" s="92"/>
      <c r="BL863" s="92"/>
      <c r="BM863" s="92"/>
      <c r="BN863" s="92"/>
      <c r="BO863" s="92"/>
      <c r="BP863" s="92"/>
      <c r="BQ863" s="92"/>
      <c r="BR863" s="92"/>
      <c r="BS863" s="92"/>
      <c r="BT863" s="92"/>
      <c r="BU863" s="92"/>
      <c r="BV863" s="92"/>
      <c r="BW863" s="92"/>
      <c r="BX863" s="92"/>
      <c r="BY863" s="92"/>
      <c r="BZ863" s="92"/>
      <c r="CA863" s="92"/>
      <c r="CB863" s="92"/>
      <c r="CC863" s="92"/>
      <c r="CD863" s="92"/>
      <c r="CE863" s="92"/>
      <c r="CF863" s="92"/>
      <c r="CG863" s="92"/>
      <c r="CH863" s="92"/>
      <c r="CI863" s="92"/>
      <c r="CJ863" s="92"/>
      <c r="CK863" s="92"/>
      <c r="CL863" s="92"/>
      <c r="CM863" s="92"/>
    </row>
    <row r="864" spans="38:91">
      <c r="AL864" s="92"/>
      <c r="AM864" s="92"/>
      <c r="AN864" s="92"/>
      <c r="AO864" s="92"/>
      <c r="AP864" s="92"/>
      <c r="AQ864" s="92"/>
      <c r="AR864" s="92"/>
      <c r="AS864" s="92"/>
      <c r="AT864" s="92"/>
      <c r="AU864" s="92"/>
      <c r="AV864" s="92"/>
      <c r="AW864" s="92"/>
      <c r="AX864" s="92"/>
      <c r="AY864" s="92"/>
      <c r="AZ864" s="92"/>
      <c r="BA864" s="92"/>
      <c r="BB864" s="92"/>
      <c r="BC864" s="92"/>
      <c r="BD864" s="92"/>
      <c r="BE864" s="92"/>
      <c r="BF864" s="92"/>
      <c r="BG864" s="92"/>
      <c r="BH864" s="92"/>
      <c r="BI864" s="92"/>
      <c r="BJ864" s="92"/>
      <c r="BK864" s="92"/>
      <c r="BL864" s="92"/>
      <c r="BM864" s="92"/>
      <c r="BN864" s="92"/>
      <c r="BO864" s="92"/>
      <c r="BP864" s="92"/>
      <c r="BQ864" s="92"/>
      <c r="BR864" s="92"/>
      <c r="BS864" s="92"/>
      <c r="BT864" s="92"/>
      <c r="BU864" s="92"/>
      <c r="BV864" s="92"/>
      <c r="BW864" s="92"/>
      <c r="BX864" s="92"/>
      <c r="BY864" s="92"/>
      <c r="BZ864" s="92"/>
      <c r="CA864" s="92"/>
      <c r="CB864" s="92"/>
      <c r="CC864" s="92"/>
      <c r="CD864" s="92"/>
      <c r="CE864" s="92"/>
      <c r="CF864" s="92"/>
      <c r="CG864" s="92"/>
      <c r="CH864" s="92"/>
      <c r="CI864" s="92"/>
      <c r="CJ864" s="92"/>
      <c r="CK864" s="92"/>
      <c r="CL864" s="92"/>
      <c r="CM864" s="92"/>
    </row>
    <row r="865" spans="38:91">
      <c r="AL865" s="92"/>
      <c r="AM865" s="92"/>
      <c r="AN865" s="92"/>
      <c r="AO865" s="92"/>
      <c r="AP865" s="92"/>
      <c r="AQ865" s="92"/>
      <c r="AR865" s="92"/>
      <c r="AS865" s="92"/>
      <c r="AT865" s="92"/>
      <c r="AU865" s="92"/>
      <c r="AV865" s="92"/>
      <c r="AW865" s="92"/>
      <c r="AX865" s="92"/>
      <c r="AY865" s="92"/>
      <c r="AZ865" s="92"/>
      <c r="BA865" s="92"/>
      <c r="BB865" s="92"/>
      <c r="BC865" s="92"/>
      <c r="BD865" s="92"/>
      <c r="BE865" s="92"/>
      <c r="BF865" s="92"/>
      <c r="BG865" s="92"/>
      <c r="BH865" s="92"/>
      <c r="BI865" s="92"/>
      <c r="BJ865" s="92"/>
      <c r="BK865" s="92"/>
      <c r="BL865" s="92"/>
      <c r="BM865" s="92"/>
      <c r="BN865" s="92"/>
      <c r="BO865" s="92"/>
      <c r="BP865" s="92"/>
      <c r="BQ865" s="92"/>
      <c r="BR865" s="92"/>
      <c r="BS865" s="92"/>
      <c r="BT865" s="92"/>
      <c r="BU865" s="92"/>
      <c r="BV865" s="92"/>
      <c r="BW865" s="92"/>
      <c r="BX865" s="92"/>
      <c r="BY865" s="92"/>
      <c r="BZ865" s="92"/>
      <c r="CA865" s="92"/>
      <c r="CB865" s="92"/>
      <c r="CC865" s="92"/>
      <c r="CD865" s="92"/>
      <c r="CE865" s="92"/>
      <c r="CF865" s="92"/>
      <c r="CG865" s="92"/>
      <c r="CH865" s="92"/>
      <c r="CI865" s="92"/>
      <c r="CJ865" s="92"/>
      <c r="CK865" s="92"/>
      <c r="CL865" s="92"/>
      <c r="CM865" s="92"/>
    </row>
    <row r="866" spans="38:91">
      <c r="AL866" s="92"/>
      <c r="AM866" s="92"/>
      <c r="AN866" s="92"/>
      <c r="AO866" s="92"/>
      <c r="AP866" s="92"/>
      <c r="AQ866" s="92"/>
      <c r="AR866" s="92"/>
      <c r="AS866" s="92"/>
      <c r="AT866" s="92"/>
      <c r="AU866" s="92"/>
      <c r="AV866" s="92"/>
      <c r="AW866" s="92"/>
      <c r="AX866" s="92"/>
      <c r="AY866" s="92"/>
      <c r="AZ866" s="92"/>
      <c r="BA866" s="92"/>
      <c r="BB866" s="92"/>
      <c r="BC866" s="92"/>
      <c r="BD866" s="92"/>
      <c r="BE866" s="92"/>
      <c r="BF866" s="92"/>
      <c r="BG866" s="92"/>
      <c r="BH866" s="92"/>
      <c r="BI866" s="92"/>
      <c r="BJ866" s="92"/>
      <c r="BK866" s="92"/>
      <c r="BL866" s="92"/>
      <c r="BM866" s="92"/>
      <c r="BN866" s="92"/>
      <c r="BO866" s="92"/>
      <c r="BP866" s="92"/>
      <c r="BQ866" s="92"/>
      <c r="BR866" s="92"/>
      <c r="BS866" s="92"/>
      <c r="BT866" s="92"/>
      <c r="BU866" s="92"/>
      <c r="BV866" s="92"/>
      <c r="BW866" s="92"/>
      <c r="BX866" s="92"/>
      <c r="BY866" s="92"/>
      <c r="BZ866" s="92"/>
      <c r="CA866" s="92"/>
      <c r="CB866" s="92"/>
      <c r="CC866" s="92"/>
      <c r="CD866" s="92"/>
      <c r="CE866" s="92"/>
      <c r="CF866" s="92"/>
      <c r="CG866" s="92"/>
      <c r="CH866" s="92"/>
      <c r="CI866" s="92"/>
      <c r="CJ866" s="92"/>
      <c r="CK866" s="92"/>
      <c r="CL866" s="92"/>
      <c r="CM866" s="92"/>
    </row>
    <row r="867" spans="38:91">
      <c r="AL867" s="92"/>
      <c r="AM867" s="92"/>
      <c r="AN867" s="92"/>
      <c r="AO867" s="92"/>
      <c r="AP867" s="92"/>
      <c r="AQ867" s="92"/>
      <c r="AR867" s="92"/>
      <c r="AS867" s="92"/>
      <c r="AT867" s="92"/>
      <c r="AU867" s="92"/>
      <c r="AV867" s="92"/>
      <c r="AW867" s="92"/>
      <c r="AX867" s="92"/>
      <c r="AY867" s="92"/>
      <c r="AZ867" s="92"/>
      <c r="BA867" s="92"/>
      <c r="BB867" s="92"/>
      <c r="BC867" s="92"/>
      <c r="BD867" s="92"/>
      <c r="BE867" s="92"/>
      <c r="BF867" s="92"/>
      <c r="BG867" s="92"/>
      <c r="BH867" s="92"/>
      <c r="BI867" s="92"/>
      <c r="BJ867" s="92"/>
      <c r="BK867" s="92"/>
      <c r="BL867" s="92"/>
      <c r="BM867" s="92"/>
      <c r="BN867" s="92"/>
      <c r="BO867" s="92"/>
      <c r="BP867" s="92"/>
      <c r="BQ867" s="92"/>
      <c r="BR867" s="92"/>
      <c r="BS867" s="92"/>
      <c r="BT867" s="92"/>
      <c r="BU867" s="92"/>
      <c r="BV867" s="92"/>
      <c r="BW867" s="92"/>
      <c r="BX867" s="92"/>
      <c r="BY867" s="92"/>
      <c r="BZ867" s="92"/>
      <c r="CA867" s="92"/>
      <c r="CB867" s="92"/>
      <c r="CC867" s="92"/>
      <c r="CD867" s="92"/>
      <c r="CE867" s="92"/>
      <c r="CF867" s="92"/>
      <c r="CG867" s="92"/>
      <c r="CH867" s="92"/>
      <c r="CI867" s="92"/>
      <c r="CJ867" s="92"/>
      <c r="CK867" s="92"/>
      <c r="CL867" s="92"/>
      <c r="CM867" s="92"/>
    </row>
    <row r="868" spans="38:91">
      <c r="AL868" s="92"/>
      <c r="AM868" s="92"/>
      <c r="AN868" s="92"/>
      <c r="AO868" s="92"/>
      <c r="AP868" s="92"/>
      <c r="AQ868" s="92"/>
      <c r="AR868" s="92"/>
      <c r="AS868" s="92"/>
      <c r="AT868" s="92"/>
      <c r="AU868" s="92"/>
      <c r="AV868" s="92"/>
      <c r="AW868" s="92"/>
      <c r="AX868" s="92"/>
      <c r="AY868" s="92"/>
      <c r="AZ868" s="92"/>
      <c r="BA868" s="92"/>
      <c r="BB868" s="92"/>
      <c r="BC868" s="92"/>
      <c r="BD868" s="92"/>
      <c r="BE868" s="92"/>
      <c r="BF868" s="92"/>
      <c r="BG868" s="92"/>
      <c r="BH868" s="92"/>
      <c r="BI868" s="92"/>
      <c r="BJ868" s="92"/>
      <c r="BK868" s="92"/>
      <c r="BL868" s="92"/>
      <c r="BM868" s="92"/>
      <c r="BN868" s="92"/>
      <c r="BO868" s="92"/>
      <c r="BP868" s="92"/>
      <c r="BQ868" s="92"/>
      <c r="BR868" s="92"/>
      <c r="BS868" s="92"/>
      <c r="BT868" s="92"/>
      <c r="BU868" s="92"/>
      <c r="BV868" s="92"/>
      <c r="BW868" s="92"/>
      <c r="BX868" s="92"/>
      <c r="BY868" s="92"/>
      <c r="BZ868" s="92"/>
      <c r="CA868" s="92"/>
      <c r="CB868" s="92"/>
      <c r="CC868" s="92"/>
      <c r="CD868" s="92"/>
      <c r="CE868" s="92"/>
      <c r="CF868" s="92"/>
      <c r="CG868" s="92"/>
      <c r="CH868" s="92"/>
      <c r="CI868" s="92"/>
      <c r="CJ868" s="92"/>
      <c r="CK868" s="92"/>
      <c r="CL868" s="92"/>
      <c r="CM868" s="92"/>
    </row>
    <row r="869" spans="38:91">
      <c r="AL869" s="92"/>
      <c r="AM869" s="92"/>
      <c r="AN869" s="92"/>
      <c r="AO869" s="92"/>
      <c r="AP869" s="92"/>
      <c r="AQ869" s="92"/>
      <c r="AR869" s="92"/>
      <c r="AS869" s="92"/>
      <c r="AT869" s="92"/>
      <c r="AU869" s="92"/>
      <c r="AV869" s="92"/>
      <c r="AW869" s="92"/>
      <c r="AX869" s="92"/>
      <c r="AY869" s="92"/>
      <c r="AZ869" s="92"/>
      <c r="BA869" s="92"/>
      <c r="BB869" s="92"/>
      <c r="BC869" s="92"/>
      <c r="BD869" s="92"/>
      <c r="BE869" s="92"/>
      <c r="BF869" s="92"/>
      <c r="BG869" s="92"/>
      <c r="BH869" s="92"/>
      <c r="BI869" s="92"/>
      <c r="BJ869" s="92"/>
      <c r="BK869" s="92"/>
      <c r="BL869" s="92"/>
      <c r="BM869" s="92"/>
      <c r="BN869" s="92"/>
      <c r="BO869" s="92"/>
      <c r="BP869" s="92"/>
      <c r="BQ869" s="92"/>
      <c r="BR869" s="92"/>
      <c r="BS869" s="92"/>
      <c r="BT869" s="92"/>
      <c r="BU869" s="92"/>
      <c r="BV869" s="92"/>
      <c r="BW869" s="92"/>
      <c r="BX869" s="92"/>
      <c r="BY869" s="92"/>
      <c r="BZ869" s="92"/>
      <c r="CA869" s="92"/>
      <c r="CB869" s="92"/>
      <c r="CC869" s="92"/>
      <c r="CD869" s="92"/>
      <c r="CE869" s="92"/>
      <c r="CF869" s="92"/>
      <c r="CG869" s="92"/>
      <c r="CH869" s="92"/>
      <c r="CI869" s="92"/>
      <c r="CJ869" s="92"/>
      <c r="CK869" s="92"/>
      <c r="CL869" s="92"/>
      <c r="CM869" s="92"/>
    </row>
    <row r="870" spans="38:91">
      <c r="AL870" s="92"/>
      <c r="AM870" s="92"/>
      <c r="AN870" s="92"/>
      <c r="AO870" s="92"/>
      <c r="AP870" s="92"/>
      <c r="AQ870" s="92"/>
      <c r="AR870" s="92"/>
      <c r="AS870" s="92"/>
      <c r="AT870" s="92"/>
      <c r="AU870" s="92"/>
      <c r="AV870" s="92"/>
      <c r="AW870" s="92"/>
      <c r="AX870" s="92"/>
      <c r="AY870" s="92"/>
      <c r="AZ870" s="92"/>
      <c r="BA870" s="92"/>
      <c r="BB870" s="92"/>
      <c r="BC870" s="92"/>
      <c r="BD870" s="92"/>
      <c r="BE870" s="92"/>
      <c r="BF870" s="92"/>
      <c r="BG870" s="92"/>
      <c r="BH870" s="92"/>
      <c r="BI870" s="92"/>
      <c r="BJ870" s="92"/>
      <c r="BK870" s="92"/>
      <c r="BL870" s="92"/>
      <c r="BM870" s="92"/>
      <c r="BN870" s="92"/>
      <c r="BO870" s="92"/>
      <c r="BP870" s="92"/>
      <c r="BQ870" s="92"/>
      <c r="BR870" s="92"/>
      <c r="BS870" s="92"/>
      <c r="BT870" s="92"/>
      <c r="BU870" s="92"/>
      <c r="BV870" s="92"/>
      <c r="BW870" s="92"/>
      <c r="BX870" s="92"/>
      <c r="BY870" s="92"/>
      <c r="BZ870" s="92"/>
      <c r="CA870" s="92"/>
      <c r="CB870" s="92"/>
      <c r="CC870" s="92"/>
      <c r="CD870" s="92"/>
      <c r="CE870" s="92"/>
      <c r="CF870" s="92"/>
      <c r="CG870" s="92"/>
      <c r="CH870" s="92"/>
      <c r="CI870" s="92"/>
      <c r="CJ870" s="92"/>
      <c r="CK870" s="92"/>
      <c r="CL870" s="92"/>
      <c r="CM870" s="92"/>
    </row>
    <row r="871" spans="38:91">
      <c r="AL871" s="92"/>
      <c r="AM871" s="92"/>
      <c r="AN871" s="92"/>
      <c r="AO871" s="92"/>
      <c r="AP871" s="92"/>
      <c r="AQ871" s="92"/>
      <c r="AR871" s="92"/>
      <c r="AS871" s="92"/>
      <c r="AT871" s="92"/>
      <c r="AU871" s="92"/>
      <c r="AV871" s="92"/>
      <c r="AW871" s="92"/>
      <c r="AX871" s="92"/>
      <c r="AY871" s="92"/>
      <c r="AZ871" s="92"/>
      <c r="BA871" s="92"/>
      <c r="BB871" s="92"/>
      <c r="BC871" s="92"/>
      <c r="BD871" s="92"/>
      <c r="BE871" s="92"/>
      <c r="BF871" s="92"/>
      <c r="BG871" s="92"/>
      <c r="BH871" s="92"/>
      <c r="BI871" s="92"/>
      <c r="BJ871" s="92"/>
      <c r="BK871" s="92"/>
      <c r="BL871" s="92"/>
      <c r="BM871" s="92"/>
      <c r="BN871" s="92"/>
      <c r="BO871" s="92"/>
      <c r="BP871" s="92"/>
      <c r="BQ871" s="92"/>
      <c r="BR871" s="92"/>
      <c r="BS871" s="92"/>
      <c r="BT871" s="92"/>
      <c r="BU871" s="92"/>
      <c r="BV871" s="92"/>
      <c r="BW871" s="92"/>
      <c r="BX871" s="92"/>
      <c r="BY871" s="92"/>
      <c r="BZ871" s="92"/>
      <c r="CA871" s="92"/>
      <c r="CB871" s="92"/>
      <c r="CC871" s="92"/>
      <c r="CD871" s="92"/>
      <c r="CE871" s="92"/>
      <c r="CF871" s="92"/>
      <c r="CG871" s="92"/>
      <c r="CH871" s="92"/>
      <c r="CI871" s="92"/>
      <c r="CJ871" s="92"/>
      <c r="CK871" s="92"/>
      <c r="CL871" s="92"/>
      <c r="CM871" s="92"/>
    </row>
    <row r="872" spans="38:91">
      <c r="AL872" s="92"/>
      <c r="AM872" s="92"/>
      <c r="AN872" s="92"/>
      <c r="AO872" s="92"/>
      <c r="AP872" s="92"/>
      <c r="AQ872" s="92"/>
      <c r="AR872" s="92"/>
      <c r="AS872" s="92"/>
      <c r="AT872" s="92"/>
      <c r="AU872" s="92"/>
      <c r="AV872" s="92"/>
      <c r="AW872" s="92"/>
      <c r="AX872" s="92"/>
      <c r="AY872" s="92"/>
      <c r="AZ872" s="92"/>
      <c r="BA872" s="92"/>
      <c r="BB872" s="92"/>
      <c r="BC872" s="92"/>
      <c r="BD872" s="92"/>
      <c r="BE872" s="92"/>
      <c r="BF872" s="92"/>
      <c r="BG872" s="92"/>
      <c r="BH872" s="92"/>
      <c r="BI872" s="92"/>
      <c r="BJ872" s="92"/>
      <c r="BK872" s="92"/>
      <c r="BL872" s="92"/>
      <c r="BM872" s="92"/>
      <c r="BN872" s="92"/>
      <c r="BO872" s="92"/>
      <c r="BP872" s="92"/>
      <c r="BQ872" s="92"/>
      <c r="BR872" s="92"/>
      <c r="BS872" s="92"/>
      <c r="BT872" s="92"/>
      <c r="BU872" s="92"/>
      <c r="BV872" s="92"/>
      <c r="BW872" s="92"/>
      <c r="BX872" s="92"/>
      <c r="BY872" s="92"/>
      <c r="BZ872" s="92"/>
      <c r="CA872" s="92"/>
      <c r="CB872" s="92"/>
      <c r="CC872" s="92"/>
      <c r="CD872" s="92"/>
      <c r="CE872" s="92"/>
      <c r="CF872" s="92"/>
      <c r="CG872" s="92"/>
      <c r="CH872" s="92"/>
      <c r="CI872" s="92"/>
      <c r="CJ872" s="92"/>
      <c r="CK872" s="92"/>
      <c r="CL872" s="92"/>
      <c r="CM872" s="92"/>
    </row>
    <row r="873" spans="38:91">
      <c r="AL873" s="92"/>
      <c r="AM873" s="92"/>
      <c r="AN873" s="92"/>
      <c r="AO873" s="92"/>
      <c r="AP873" s="92"/>
      <c r="AQ873" s="92"/>
      <c r="AR873" s="92"/>
      <c r="AS873" s="92"/>
      <c r="AT873" s="92"/>
      <c r="AU873" s="92"/>
      <c r="AV873" s="92"/>
      <c r="AW873" s="92"/>
      <c r="AX873" s="92"/>
      <c r="AY873" s="92"/>
      <c r="AZ873" s="92"/>
      <c r="BA873" s="92"/>
      <c r="BB873" s="92"/>
      <c r="BC873" s="92"/>
      <c r="BD873" s="92"/>
      <c r="BE873" s="92"/>
      <c r="BF873" s="92"/>
      <c r="BG873" s="92"/>
      <c r="BH873" s="92"/>
      <c r="BI873" s="92"/>
      <c r="BJ873" s="92"/>
      <c r="BK873" s="92"/>
      <c r="BL873" s="92"/>
      <c r="BM873" s="92"/>
      <c r="BN873" s="92"/>
      <c r="BO873" s="92"/>
      <c r="BP873" s="92"/>
      <c r="BQ873" s="92"/>
      <c r="BR873" s="92"/>
      <c r="BS873" s="92"/>
      <c r="BT873" s="92"/>
      <c r="BU873" s="92"/>
      <c r="BV873" s="92"/>
      <c r="BW873" s="92"/>
      <c r="BX873" s="92"/>
      <c r="BY873" s="92"/>
      <c r="BZ873" s="92"/>
      <c r="CA873" s="92"/>
      <c r="CB873" s="92"/>
      <c r="CC873" s="92"/>
      <c r="CD873" s="92"/>
      <c r="CE873" s="92"/>
      <c r="CF873" s="92"/>
      <c r="CG873" s="92"/>
      <c r="CH873" s="92"/>
      <c r="CI873" s="92"/>
      <c r="CJ873" s="92"/>
      <c r="CK873" s="92"/>
      <c r="CL873" s="92"/>
      <c r="CM873" s="92"/>
    </row>
    <row r="874" spans="38:91">
      <c r="AL874" s="92"/>
      <c r="AM874" s="92"/>
      <c r="AN874" s="92"/>
      <c r="AO874" s="92"/>
      <c r="AP874" s="92"/>
      <c r="AQ874" s="92"/>
      <c r="AR874" s="92"/>
      <c r="AS874" s="92"/>
      <c r="AT874" s="92"/>
      <c r="AU874" s="92"/>
      <c r="AV874" s="92"/>
      <c r="AW874" s="92"/>
      <c r="AX874" s="92"/>
      <c r="AY874" s="92"/>
      <c r="AZ874" s="92"/>
      <c r="BA874" s="92"/>
      <c r="BB874" s="92"/>
      <c r="BC874" s="92"/>
      <c r="BD874" s="92"/>
      <c r="BE874" s="92"/>
      <c r="BF874" s="92"/>
      <c r="BG874" s="92"/>
      <c r="BH874" s="92"/>
      <c r="BI874" s="92"/>
      <c r="BJ874" s="92"/>
      <c r="BK874" s="92"/>
      <c r="BL874" s="92"/>
      <c r="BM874" s="92"/>
      <c r="BN874" s="92"/>
      <c r="BO874" s="92"/>
      <c r="BP874" s="92"/>
      <c r="BQ874" s="92"/>
      <c r="BR874" s="92"/>
      <c r="BS874" s="92"/>
      <c r="BT874" s="92"/>
      <c r="BU874" s="92"/>
      <c r="BV874" s="92"/>
      <c r="BW874" s="92"/>
      <c r="BX874" s="92"/>
      <c r="BY874" s="92"/>
      <c r="BZ874" s="92"/>
      <c r="CA874" s="92"/>
      <c r="CB874" s="92"/>
      <c r="CC874" s="92"/>
      <c r="CD874" s="92"/>
      <c r="CE874" s="92"/>
      <c r="CF874" s="92"/>
      <c r="CG874" s="92"/>
      <c r="CH874" s="92"/>
      <c r="CI874" s="92"/>
      <c r="CJ874" s="92"/>
      <c r="CK874" s="92"/>
      <c r="CL874" s="92"/>
      <c r="CM874" s="92"/>
    </row>
    <row r="875" spans="38:91">
      <c r="AL875" s="92"/>
      <c r="AM875" s="92"/>
      <c r="AN875" s="92"/>
      <c r="AO875" s="92"/>
      <c r="AP875" s="92"/>
      <c r="AQ875" s="92"/>
      <c r="AR875" s="92"/>
      <c r="AS875" s="92"/>
      <c r="AT875" s="92"/>
      <c r="AU875" s="92"/>
      <c r="AV875" s="92"/>
      <c r="AW875" s="92"/>
      <c r="AX875" s="92"/>
      <c r="AY875" s="92"/>
      <c r="AZ875" s="92"/>
      <c r="BA875" s="92"/>
      <c r="BB875" s="92"/>
      <c r="BC875" s="92"/>
      <c r="BD875" s="92"/>
      <c r="BE875" s="92"/>
      <c r="BF875" s="92"/>
      <c r="BG875" s="92"/>
      <c r="BH875" s="92"/>
      <c r="BI875" s="92"/>
      <c r="BJ875" s="92"/>
      <c r="BK875" s="92"/>
      <c r="BL875" s="92"/>
      <c r="BM875" s="92"/>
      <c r="BN875" s="92"/>
      <c r="BO875" s="92"/>
      <c r="BP875" s="92"/>
      <c r="BQ875" s="92"/>
      <c r="BR875" s="92"/>
      <c r="BS875" s="92"/>
      <c r="BT875" s="92"/>
      <c r="BU875" s="92"/>
      <c r="BV875" s="92"/>
      <c r="BW875" s="92"/>
      <c r="BX875" s="92"/>
      <c r="BY875" s="92"/>
      <c r="BZ875" s="92"/>
      <c r="CA875" s="92"/>
      <c r="CB875" s="92"/>
      <c r="CC875" s="92"/>
      <c r="CD875" s="92"/>
      <c r="CE875" s="92"/>
      <c r="CF875" s="92"/>
      <c r="CG875" s="92"/>
      <c r="CH875" s="92"/>
      <c r="CI875" s="92"/>
      <c r="CJ875" s="92"/>
      <c r="CK875" s="92"/>
      <c r="CL875" s="92"/>
      <c r="CM875" s="92"/>
    </row>
    <row r="876" spans="38:91">
      <c r="AL876" s="92"/>
      <c r="AM876" s="92"/>
      <c r="AN876" s="92"/>
      <c r="AO876" s="92"/>
      <c r="AP876" s="92"/>
      <c r="AQ876" s="92"/>
      <c r="AR876" s="92"/>
      <c r="AS876" s="92"/>
      <c r="AT876" s="92"/>
      <c r="AU876" s="92"/>
      <c r="AV876" s="92"/>
      <c r="AW876" s="92"/>
      <c r="AX876" s="92"/>
      <c r="AY876" s="92"/>
      <c r="AZ876" s="92"/>
      <c r="BA876" s="92"/>
      <c r="BB876" s="92"/>
      <c r="BC876" s="92"/>
      <c r="BD876" s="92"/>
      <c r="BE876" s="92"/>
      <c r="BF876" s="92"/>
      <c r="BG876" s="92"/>
      <c r="BH876" s="92"/>
      <c r="BI876" s="92"/>
      <c r="BJ876" s="92"/>
      <c r="BK876" s="92"/>
      <c r="BL876" s="92"/>
      <c r="BM876" s="92"/>
      <c r="BN876" s="92"/>
      <c r="BO876" s="92"/>
      <c r="BP876" s="92"/>
      <c r="BQ876" s="92"/>
      <c r="BR876" s="92"/>
      <c r="BS876" s="92"/>
      <c r="BT876" s="92"/>
      <c r="BU876" s="92"/>
      <c r="BV876" s="92"/>
      <c r="BW876" s="92"/>
      <c r="BX876" s="92"/>
      <c r="BY876" s="92"/>
      <c r="BZ876" s="92"/>
      <c r="CA876" s="92"/>
      <c r="CB876" s="92"/>
      <c r="CC876" s="92"/>
      <c r="CD876" s="92"/>
      <c r="CE876" s="92"/>
      <c r="CF876" s="92"/>
      <c r="CG876" s="92"/>
      <c r="CH876" s="92"/>
      <c r="CI876" s="92"/>
      <c r="CJ876" s="92"/>
      <c r="CK876" s="92"/>
      <c r="CL876" s="92"/>
      <c r="CM876" s="92"/>
    </row>
    <row r="877" spans="38:91">
      <c r="AL877" s="92"/>
      <c r="AM877" s="92"/>
      <c r="AN877" s="92"/>
      <c r="AO877" s="92"/>
      <c r="AP877" s="92"/>
      <c r="AQ877" s="92"/>
      <c r="AR877" s="92"/>
      <c r="AS877" s="92"/>
      <c r="AT877" s="92"/>
      <c r="AU877" s="92"/>
      <c r="AV877" s="92"/>
      <c r="AW877" s="92"/>
      <c r="AX877" s="92"/>
      <c r="AY877" s="92"/>
      <c r="AZ877" s="92"/>
      <c r="BA877" s="92"/>
      <c r="BB877" s="92"/>
      <c r="BC877" s="92"/>
      <c r="BD877" s="92"/>
      <c r="BE877" s="92"/>
      <c r="BF877" s="92"/>
      <c r="BG877" s="92"/>
      <c r="BH877" s="92"/>
      <c r="BI877" s="92"/>
      <c r="BJ877" s="92"/>
      <c r="BK877" s="92"/>
      <c r="BL877" s="92"/>
      <c r="BM877" s="92"/>
      <c r="BN877" s="92"/>
      <c r="BO877" s="92"/>
      <c r="BP877" s="92"/>
      <c r="BQ877" s="92"/>
      <c r="BR877" s="92"/>
      <c r="BS877" s="92"/>
      <c r="BT877" s="92"/>
      <c r="BU877" s="92"/>
      <c r="BV877" s="92"/>
      <c r="BW877" s="92"/>
      <c r="BX877" s="92"/>
      <c r="BY877" s="92"/>
      <c r="BZ877" s="92"/>
      <c r="CA877" s="92"/>
      <c r="CB877" s="92"/>
      <c r="CC877" s="92"/>
      <c r="CD877" s="92"/>
      <c r="CE877" s="92"/>
      <c r="CF877" s="92"/>
      <c r="CG877" s="92"/>
      <c r="CH877" s="92"/>
      <c r="CI877" s="92"/>
      <c r="CJ877" s="92"/>
      <c r="CK877" s="92"/>
      <c r="CL877" s="92"/>
      <c r="CM877" s="92"/>
    </row>
    <row r="878" spans="38:91">
      <c r="AL878" s="92"/>
      <c r="AM878" s="92"/>
      <c r="AN878" s="92"/>
      <c r="AO878" s="92"/>
      <c r="AP878" s="92"/>
      <c r="AQ878" s="92"/>
      <c r="AR878" s="92"/>
      <c r="AS878" s="92"/>
      <c r="AT878" s="92"/>
      <c r="AU878" s="92"/>
      <c r="AV878" s="92"/>
      <c r="AW878" s="92"/>
      <c r="AX878" s="92"/>
      <c r="AY878" s="92"/>
      <c r="AZ878" s="92"/>
      <c r="BA878" s="92"/>
      <c r="BB878" s="92"/>
      <c r="BC878" s="92"/>
      <c r="BD878" s="92"/>
      <c r="BE878" s="92"/>
      <c r="BF878" s="92"/>
      <c r="BG878" s="92"/>
      <c r="BH878" s="92"/>
      <c r="BI878" s="92"/>
      <c r="BJ878" s="92"/>
      <c r="BK878" s="92"/>
      <c r="BL878" s="92"/>
      <c r="BM878" s="92"/>
      <c r="BN878" s="92"/>
      <c r="BO878" s="92"/>
      <c r="BP878" s="92"/>
      <c r="BQ878" s="92"/>
      <c r="BR878" s="92"/>
      <c r="BS878" s="92"/>
      <c r="BT878" s="92"/>
      <c r="BU878" s="92"/>
      <c r="BV878" s="92"/>
      <c r="BW878" s="92"/>
      <c r="BX878" s="92"/>
      <c r="BY878" s="92"/>
      <c r="BZ878" s="92"/>
      <c r="CA878" s="92"/>
      <c r="CB878" s="92"/>
      <c r="CC878" s="92"/>
      <c r="CD878" s="92"/>
      <c r="CE878" s="92"/>
      <c r="CF878" s="92"/>
      <c r="CG878" s="92"/>
      <c r="CH878" s="92"/>
      <c r="CI878" s="92"/>
      <c r="CJ878" s="92"/>
      <c r="CK878" s="92"/>
      <c r="CL878" s="92"/>
      <c r="CM878" s="92"/>
    </row>
    <row r="879" spans="38:91">
      <c r="AL879" s="92"/>
      <c r="AM879" s="92"/>
      <c r="AN879" s="92"/>
      <c r="AO879" s="92"/>
      <c r="AP879" s="92"/>
      <c r="AQ879" s="92"/>
      <c r="AR879" s="92"/>
      <c r="AS879" s="92"/>
      <c r="AT879" s="92"/>
      <c r="AU879" s="92"/>
      <c r="AV879" s="92"/>
      <c r="AW879" s="92"/>
      <c r="AX879" s="92"/>
      <c r="AY879" s="92"/>
      <c r="AZ879" s="92"/>
      <c r="BA879" s="92"/>
      <c r="BB879" s="92"/>
      <c r="BC879" s="92"/>
      <c r="BD879" s="92"/>
      <c r="BE879" s="92"/>
      <c r="BF879" s="92"/>
      <c r="BG879" s="92"/>
      <c r="BH879" s="92"/>
      <c r="BI879" s="92"/>
      <c r="BJ879" s="92"/>
      <c r="BK879" s="92"/>
      <c r="BL879" s="92"/>
      <c r="BM879" s="92"/>
      <c r="BN879" s="92"/>
      <c r="BO879" s="92"/>
      <c r="BP879" s="92"/>
      <c r="BQ879" s="92"/>
      <c r="BR879" s="92"/>
      <c r="BS879" s="92"/>
      <c r="BT879" s="92"/>
      <c r="BU879" s="92"/>
      <c r="BV879" s="92"/>
      <c r="BW879" s="92"/>
      <c r="BX879" s="92"/>
      <c r="BY879" s="92"/>
      <c r="BZ879" s="92"/>
      <c r="CA879" s="92"/>
      <c r="CB879" s="92"/>
      <c r="CC879" s="92"/>
      <c r="CD879" s="92"/>
      <c r="CE879" s="92"/>
      <c r="CF879" s="92"/>
      <c r="CG879" s="92"/>
      <c r="CH879" s="92"/>
      <c r="CI879" s="92"/>
      <c r="CJ879" s="92"/>
      <c r="CK879" s="92"/>
      <c r="CL879" s="92"/>
      <c r="CM879" s="92"/>
    </row>
    <row r="880" spans="38:91">
      <c r="AL880" s="92"/>
      <c r="AM880" s="92"/>
      <c r="AN880" s="92"/>
      <c r="AO880" s="92"/>
      <c r="AP880" s="92"/>
      <c r="AQ880" s="92"/>
      <c r="AR880" s="92"/>
      <c r="AS880" s="92"/>
      <c r="AT880" s="92"/>
      <c r="AU880" s="92"/>
      <c r="AV880" s="92"/>
      <c r="AW880" s="92"/>
      <c r="AX880" s="92"/>
      <c r="AY880" s="92"/>
      <c r="AZ880" s="92"/>
      <c r="BA880" s="92"/>
      <c r="BB880" s="92"/>
      <c r="BC880" s="92"/>
      <c r="BD880" s="92"/>
      <c r="BE880" s="92"/>
      <c r="BF880" s="92"/>
      <c r="BG880" s="92"/>
      <c r="BH880" s="92"/>
      <c r="BI880" s="92"/>
      <c r="BJ880" s="92"/>
      <c r="BK880" s="92"/>
      <c r="BL880" s="92"/>
      <c r="BM880" s="92"/>
      <c r="BN880" s="92"/>
      <c r="BO880" s="92"/>
      <c r="BP880" s="92"/>
      <c r="BQ880" s="92"/>
      <c r="BR880" s="92"/>
      <c r="BS880" s="92"/>
      <c r="BT880" s="92"/>
      <c r="BU880" s="92"/>
      <c r="BV880" s="92"/>
      <c r="BW880" s="92"/>
      <c r="BX880" s="92"/>
      <c r="BY880" s="92"/>
      <c r="BZ880" s="92"/>
      <c r="CA880" s="92"/>
      <c r="CB880" s="92"/>
      <c r="CC880" s="92"/>
      <c r="CD880" s="92"/>
      <c r="CE880" s="92"/>
      <c r="CF880" s="92"/>
      <c r="CG880" s="92"/>
      <c r="CH880" s="92"/>
      <c r="CI880" s="92"/>
      <c r="CJ880" s="92"/>
      <c r="CK880" s="92"/>
      <c r="CL880" s="92"/>
      <c r="CM880" s="92"/>
    </row>
    <row r="881" spans="38:91">
      <c r="AL881" s="92"/>
      <c r="AM881" s="92"/>
      <c r="AN881" s="92"/>
      <c r="AO881" s="92"/>
      <c r="AP881" s="92"/>
      <c r="AQ881" s="92"/>
      <c r="AR881" s="92"/>
      <c r="AS881" s="92"/>
      <c r="AT881" s="92"/>
      <c r="AU881" s="92"/>
      <c r="AV881" s="92"/>
      <c r="AW881" s="92"/>
      <c r="AX881" s="92"/>
      <c r="AY881" s="92"/>
      <c r="AZ881" s="92"/>
      <c r="BA881" s="92"/>
      <c r="BB881" s="92"/>
      <c r="BC881" s="92"/>
      <c r="BD881" s="92"/>
      <c r="BE881" s="92"/>
      <c r="BF881" s="92"/>
      <c r="BG881" s="92"/>
      <c r="BH881" s="92"/>
      <c r="BI881" s="92"/>
      <c r="BJ881" s="92"/>
      <c r="BK881" s="92"/>
      <c r="BL881" s="92"/>
      <c r="BM881" s="92"/>
      <c r="BN881" s="92"/>
      <c r="BO881" s="92"/>
      <c r="BP881" s="92"/>
      <c r="BQ881" s="92"/>
      <c r="BR881" s="92"/>
      <c r="BS881" s="92"/>
      <c r="BT881" s="92"/>
      <c r="BU881" s="92"/>
      <c r="BV881" s="92"/>
      <c r="BW881" s="92"/>
      <c r="BX881" s="92"/>
      <c r="BY881" s="92"/>
      <c r="BZ881" s="92"/>
      <c r="CA881" s="92"/>
      <c r="CB881" s="92"/>
      <c r="CC881" s="92"/>
      <c r="CD881" s="92"/>
      <c r="CE881" s="92"/>
      <c r="CF881" s="92"/>
      <c r="CG881" s="92"/>
      <c r="CH881" s="92"/>
      <c r="CI881" s="92"/>
      <c r="CJ881" s="92"/>
      <c r="CK881" s="92"/>
      <c r="CL881" s="92"/>
      <c r="CM881" s="92"/>
    </row>
    <row r="882" spans="38:91">
      <c r="AL882" s="92"/>
      <c r="AM882" s="92"/>
      <c r="AN882" s="92"/>
      <c r="AO882" s="92"/>
      <c r="AP882" s="92"/>
      <c r="AQ882" s="92"/>
      <c r="AR882" s="92"/>
      <c r="AS882" s="92"/>
      <c r="AT882" s="92"/>
      <c r="AU882" s="92"/>
      <c r="AV882" s="92"/>
      <c r="AW882" s="92"/>
      <c r="AX882" s="92"/>
      <c r="AY882" s="92"/>
      <c r="AZ882" s="92"/>
      <c r="BA882" s="92"/>
      <c r="BB882" s="92"/>
      <c r="BC882" s="92"/>
      <c r="BD882" s="92"/>
      <c r="BE882" s="92"/>
      <c r="BF882" s="92"/>
      <c r="BG882" s="92"/>
      <c r="BH882" s="92"/>
      <c r="BI882" s="92"/>
      <c r="BJ882" s="92"/>
      <c r="BK882" s="92"/>
      <c r="BL882" s="92"/>
      <c r="BM882" s="92"/>
      <c r="BN882" s="92"/>
      <c r="BO882" s="92"/>
      <c r="BP882" s="92"/>
      <c r="BQ882" s="92"/>
      <c r="BR882" s="92"/>
      <c r="BS882" s="92"/>
      <c r="BT882" s="92"/>
      <c r="BU882" s="92"/>
      <c r="BV882" s="92"/>
      <c r="BW882" s="92"/>
      <c r="BX882" s="92"/>
      <c r="BY882" s="92"/>
      <c r="BZ882" s="92"/>
      <c r="CA882" s="92"/>
      <c r="CB882" s="92"/>
      <c r="CC882" s="92"/>
      <c r="CD882" s="92"/>
      <c r="CE882" s="92"/>
      <c r="CF882" s="92"/>
      <c r="CG882" s="92"/>
      <c r="CH882" s="92"/>
      <c r="CI882" s="92"/>
      <c r="CJ882" s="92"/>
      <c r="CK882" s="92"/>
      <c r="CL882" s="92"/>
      <c r="CM882" s="92"/>
    </row>
    <row r="883" spans="38:91">
      <c r="AL883" s="92"/>
      <c r="AM883" s="92"/>
      <c r="AN883" s="92"/>
      <c r="AO883" s="92"/>
      <c r="AP883" s="92"/>
      <c r="AQ883" s="92"/>
      <c r="AR883" s="92"/>
      <c r="AS883" s="92"/>
      <c r="AT883" s="92"/>
      <c r="AU883" s="92"/>
      <c r="AV883" s="92"/>
      <c r="AW883" s="92"/>
      <c r="AX883" s="92"/>
      <c r="AY883" s="92"/>
      <c r="AZ883" s="92"/>
      <c r="BA883" s="92"/>
      <c r="BB883" s="92"/>
      <c r="BC883" s="92"/>
      <c r="BD883" s="92"/>
      <c r="BE883" s="92"/>
      <c r="BF883" s="92"/>
      <c r="BG883" s="92"/>
      <c r="BH883" s="92"/>
      <c r="BI883" s="92"/>
      <c r="BJ883" s="92"/>
      <c r="BK883" s="92"/>
      <c r="BL883" s="92"/>
      <c r="BM883" s="92"/>
      <c r="BN883" s="92"/>
      <c r="BO883" s="92"/>
      <c r="BP883" s="92"/>
      <c r="BQ883" s="92"/>
      <c r="BR883" s="92"/>
      <c r="BS883" s="92"/>
      <c r="BT883" s="92"/>
      <c r="BU883" s="92"/>
      <c r="BV883" s="92"/>
      <c r="BW883" s="92"/>
      <c r="BX883" s="92"/>
      <c r="BY883" s="92"/>
      <c r="BZ883" s="92"/>
      <c r="CA883" s="92"/>
      <c r="CB883" s="92"/>
      <c r="CC883" s="92"/>
      <c r="CD883" s="92"/>
      <c r="CE883" s="92"/>
      <c r="CF883" s="92"/>
      <c r="CG883" s="92"/>
      <c r="CH883" s="92"/>
      <c r="CI883" s="92"/>
      <c r="CJ883" s="92"/>
      <c r="CK883" s="92"/>
      <c r="CL883" s="92"/>
      <c r="CM883" s="92"/>
    </row>
    <row r="884" spans="38:91">
      <c r="AL884" s="92"/>
      <c r="AM884" s="92"/>
      <c r="AN884" s="92"/>
      <c r="AO884" s="92"/>
      <c r="AP884" s="92"/>
      <c r="AQ884" s="92"/>
      <c r="AR884" s="92"/>
      <c r="AS884" s="92"/>
      <c r="AT884" s="92"/>
      <c r="AU884" s="92"/>
      <c r="AV884" s="92"/>
      <c r="AW884" s="92"/>
      <c r="AX884" s="92"/>
      <c r="AY884" s="92"/>
      <c r="AZ884" s="92"/>
      <c r="BA884" s="92"/>
      <c r="BB884" s="92"/>
      <c r="BC884" s="92"/>
      <c r="BD884" s="92"/>
      <c r="BE884" s="92"/>
      <c r="BF884" s="92"/>
      <c r="BG884" s="92"/>
      <c r="BH884" s="92"/>
      <c r="BI884" s="92"/>
      <c r="BJ884" s="92"/>
      <c r="BK884" s="92"/>
      <c r="BL884" s="92"/>
      <c r="BM884" s="92"/>
      <c r="BN884" s="92"/>
      <c r="BO884" s="92"/>
      <c r="BP884" s="92"/>
      <c r="BQ884" s="92"/>
      <c r="BR884" s="92"/>
      <c r="BS884" s="92"/>
      <c r="BT884" s="92"/>
      <c r="BU884" s="92"/>
      <c r="BV884" s="92"/>
      <c r="BW884" s="92"/>
      <c r="BX884" s="92"/>
      <c r="BY884" s="92"/>
      <c r="BZ884" s="92"/>
      <c r="CA884" s="92"/>
      <c r="CB884" s="92"/>
      <c r="CC884" s="92"/>
      <c r="CD884" s="92"/>
      <c r="CE884" s="92"/>
      <c r="CF884" s="92"/>
      <c r="CG884" s="92"/>
      <c r="CH884" s="92"/>
      <c r="CI884" s="92"/>
      <c r="CJ884" s="92"/>
      <c r="CK884" s="92"/>
      <c r="CL884" s="92"/>
      <c r="CM884" s="92"/>
    </row>
    <row r="885" spans="38:91">
      <c r="AL885" s="92"/>
      <c r="AM885" s="92"/>
      <c r="AN885" s="92"/>
      <c r="AO885" s="92"/>
      <c r="AP885" s="92"/>
      <c r="AQ885" s="92"/>
      <c r="AR885" s="92"/>
      <c r="AS885" s="92"/>
      <c r="AT885" s="92"/>
      <c r="AU885" s="92"/>
      <c r="AV885" s="92"/>
      <c r="AW885" s="92"/>
      <c r="AX885" s="92"/>
      <c r="AY885" s="92"/>
      <c r="AZ885" s="92"/>
      <c r="BA885" s="92"/>
      <c r="BB885" s="92"/>
      <c r="BC885" s="92"/>
      <c r="BD885" s="92"/>
      <c r="BE885" s="92"/>
      <c r="BF885" s="92"/>
      <c r="BG885" s="92"/>
      <c r="BH885" s="92"/>
      <c r="BI885" s="92"/>
      <c r="BJ885" s="92"/>
      <c r="BK885" s="92"/>
      <c r="BL885" s="92"/>
      <c r="BM885" s="92"/>
      <c r="BN885" s="92"/>
      <c r="BO885" s="92"/>
      <c r="BP885" s="92"/>
      <c r="BQ885" s="92"/>
      <c r="BR885" s="92"/>
      <c r="BS885" s="92"/>
      <c r="BT885" s="92"/>
      <c r="BU885" s="92"/>
      <c r="BV885" s="92"/>
      <c r="BW885" s="92"/>
      <c r="BX885" s="92"/>
      <c r="BY885" s="92"/>
      <c r="BZ885" s="92"/>
      <c r="CA885" s="92"/>
      <c r="CB885" s="92"/>
      <c r="CC885" s="92"/>
      <c r="CD885" s="92"/>
      <c r="CE885" s="92"/>
      <c r="CF885" s="92"/>
      <c r="CG885" s="92"/>
      <c r="CH885" s="92"/>
      <c r="CI885" s="92"/>
      <c r="CJ885" s="92"/>
      <c r="CK885" s="92"/>
      <c r="CL885" s="92"/>
      <c r="CM885" s="92"/>
    </row>
    <row r="886" spans="38:91">
      <c r="AL886" s="92"/>
      <c r="AM886" s="92"/>
      <c r="AN886" s="92"/>
      <c r="AO886" s="92"/>
      <c r="AP886" s="92"/>
      <c r="AQ886" s="92"/>
      <c r="AR886" s="92"/>
      <c r="AS886" s="92"/>
      <c r="AT886" s="92"/>
      <c r="AU886" s="92"/>
      <c r="AV886" s="92"/>
      <c r="AW886" s="92"/>
      <c r="AX886" s="92"/>
      <c r="AY886" s="92"/>
      <c r="AZ886" s="92"/>
      <c r="BA886" s="92"/>
      <c r="BB886" s="92"/>
      <c r="BC886" s="92"/>
      <c r="BD886" s="92"/>
      <c r="BE886" s="92"/>
      <c r="BF886" s="92"/>
      <c r="BG886" s="92"/>
      <c r="BH886" s="92"/>
      <c r="BI886" s="92"/>
      <c r="BJ886" s="92"/>
      <c r="BK886" s="92"/>
      <c r="BL886" s="92"/>
      <c r="BM886" s="92"/>
      <c r="BN886" s="92"/>
      <c r="BO886" s="92"/>
      <c r="BP886" s="92"/>
      <c r="BQ886" s="92"/>
      <c r="BR886" s="92"/>
      <c r="BS886" s="92"/>
      <c r="BT886" s="92"/>
      <c r="BU886" s="92"/>
      <c r="BV886" s="92"/>
      <c r="BW886" s="92"/>
      <c r="BX886" s="92"/>
      <c r="BY886" s="92"/>
      <c r="BZ886" s="92"/>
      <c r="CA886" s="92"/>
      <c r="CB886" s="92"/>
      <c r="CC886" s="92"/>
      <c r="CD886" s="92"/>
      <c r="CE886" s="92"/>
      <c r="CF886" s="92"/>
      <c r="CG886" s="92"/>
      <c r="CH886" s="92"/>
      <c r="CI886" s="92"/>
      <c r="CJ886" s="92"/>
      <c r="CK886" s="92"/>
      <c r="CL886" s="92"/>
      <c r="CM886" s="92"/>
    </row>
    <row r="887" spans="38:91">
      <c r="AL887" s="92"/>
      <c r="AM887" s="92"/>
      <c r="AN887" s="92"/>
      <c r="AO887" s="92"/>
      <c r="AP887" s="92"/>
      <c r="AQ887" s="92"/>
      <c r="AR887" s="92"/>
      <c r="AS887" s="92"/>
      <c r="AT887" s="92"/>
      <c r="AU887" s="92"/>
      <c r="AV887" s="92"/>
      <c r="AW887" s="92"/>
      <c r="AX887" s="92"/>
      <c r="AY887" s="92"/>
      <c r="AZ887" s="92"/>
      <c r="BA887" s="92"/>
      <c r="BB887" s="92"/>
      <c r="BC887" s="92"/>
      <c r="BD887" s="92"/>
      <c r="BE887" s="92"/>
      <c r="BF887" s="92"/>
      <c r="BG887" s="92"/>
      <c r="BH887" s="92"/>
      <c r="BI887" s="92"/>
      <c r="BJ887" s="92"/>
      <c r="BK887" s="92"/>
      <c r="BL887" s="92"/>
      <c r="BM887" s="92"/>
      <c r="BN887" s="92"/>
      <c r="BO887" s="92"/>
      <c r="BP887" s="92"/>
      <c r="BQ887" s="92"/>
      <c r="BR887" s="92"/>
      <c r="BS887" s="92"/>
      <c r="BT887" s="92"/>
      <c r="BU887" s="92"/>
      <c r="BV887" s="92"/>
      <c r="BW887" s="92"/>
      <c r="BX887" s="92"/>
      <c r="BY887" s="92"/>
      <c r="BZ887" s="92"/>
      <c r="CA887" s="92"/>
      <c r="CB887" s="92"/>
      <c r="CC887" s="92"/>
      <c r="CD887" s="92"/>
      <c r="CE887" s="92"/>
      <c r="CF887" s="92"/>
      <c r="CG887" s="92"/>
      <c r="CH887" s="92"/>
      <c r="CI887" s="92"/>
      <c r="CJ887" s="92"/>
      <c r="CK887" s="92"/>
      <c r="CL887" s="92"/>
      <c r="CM887" s="92"/>
    </row>
    <row r="888" spans="38:91">
      <c r="AL888" s="92"/>
      <c r="AM888" s="92"/>
      <c r="AN888" s="92"/>
      <c r="AO888" s="92"/>
      <c r="AP888" s="92"/>
      <c r="AQ888" s="92"/>
      <c r="AR888" s="92"/>
      <c r="AS888" s="92"/>
      <c r="AT888" s="92"/>
      <c r="AU888" s="92"/>
      <c r="AV888" s="92"/>
      <c r="AW888" s="92"/>
      <c r="AX888" s="92"/>
      <c r="AY888" s="92"/>
      <c r="AZ888" s="92"/>
      <c r="BA888" s="92"/>
      <c r="BB888" s="92"/>
      <c r="BC888" s="92"/>
      <c r="BD888" s="92"/>
      <c r="BE888" s="92"/>
      <c r="BF888" s="92"/>
      <c r="BG888" s="92"/>
      <c r="BH888" s="92"/>
      <c r="BI888" s="92"/>
      <c r="BJ888" s="92"/>
      <c r="BK888" s="92"/>
      <c r="BL888" s="92"/>
      <c r="BM888" s="92"/>
      <c r="BN888" s="92"/>
      <c r="BO888" s="92"/>
      <c r="BP888" s="92"/>
      <c r="BQ888" s="92"/>
      <c r="BR888" s="92"/>
      <c r="BS888" s="92"/>
      <c r="BT888" s="92"/>
      <c r="BU888" s="92"/>
      <c r="BV888" s="92"/>
      <c r="BW888" s="92"/>
      <c r="BX888" s="92"/>
      <c r="BY888" s="92"/>
      <c r="BZ888" s="92"/>
      <c r="CA888" s="92"/>
      <c r="CB888" s="92"/>
      <c r="CC888" s="92"/>
      <c r="CD888" s="92"/>
      <c r="CE888" s="92"/>
      <c r="CF888" s="92"/>
      <c r="CG888" s="92"/>
      <c r="CH888" s="92"/>
      <c r="CI888" s="92"/>
      <c r="CJ888" s="92"/>
      <c r="CK888" s="92"/>
      <c r="CL888" s="92"/>
      <c r="CM888" s="92"/>
    </row>
    <row r="889" spans="38:91">
      <c r="AL889" s="92"/>
      <c r="AM889" s="92"/>
      <c r="AN889" s="92"/>
      <c r="AO889" s="92"/>
      <c r="AP889" s="92"/>
      <c r="AQ889" s="92"/>
      <c r="AR889" s="92"/>
      <c r="AS889" s="92"/>
      <c r="AT889" s="92"/>
      <c r="AU889" s="92"/>
      <c r="AV889" s="92"/>
      <c r="AW889" s="92"/>
      <c r="AX889" s="92"/>
      <c r="AY889" s="92"/>
      <c r="AZ889" s="92"/>
      <c r="BA889" s="92"/>
      <c r="BB889" s="92"/>
      <c r="BC889" s="92"/>
      <c r="BD889" s="92"/>
      <c r="BE889" s="92"/>
      <c r="BF889" s="92"/>
      <c r="BG889" s="92"/>
      <c r="BH889" s="92"/>
      <c r="BI889" s="92"/>
      <c r="BJ889" s="92"/>
      <c r="BK889" s="92"/>
      <c r="BL889" s="92"/>
      <c r="BM889" s="92"/>
      <c r="BN889" s="92"/>
      <c r="BO889" s="92"/>
      <c r="BP889" s="92"/>
      <c r="BQ889" s="92"/>
      <c r="BR889" s="92"/>
      <c r="BS889" s="92"/>
      <c r="BT889" s="92"/>
      <c r="BU889" s="92"/>
      <c r="BV889" s="92"/>
      <c r="BW889" s="92"/>
      <c r="BX889" s="92"/>
      <c r="BY889" s="92"/>
      <c r="BZ889" s="92"/>
      <c r="CA889" s="92"/>
      <c r="CB889" s="92"/>
      <c r="CC889" s="92"/>
      <c r="CD889" s="92"/>
      <c r="CE889" s="92"/>
      <c r="CF889" s="92"/>
      <c r="CG889" s="92"/>
      <c r="CH889" s="92"/>
      <c r="CI889" s="92"/>
      <c r="CJ889" s="92"/>
      <c r="CK889" s="92"/>
      <c r="CL889" s="92"/>
      <c r="CM889" s="92"/>
    </row>
    <row r="890" spans="38:91">
      <c r="AL890" s="92"/>
      <c r="AM890" s="92"/>
      <c r="AN890" s="92"/>
      <c r="AO890" s="92"/>
      <c r="AP890" s="92"/>
      <c r="AQ890" s="92"/>
      <c r="AR890" s="92"/>
      <c r="AS890" s="92"/>
      <c r="AT890" s="92"/>
      <c r="AU890" s="92"/>
      <c r="AV890" s="92"/>
      <c r="AW890" s="92"/>
      <c r="AX890" s="92"/>
      <c r="AY890" s="92"/>
      <c r="AZ890" s="92"/>
      <c r="BA890" s="92"/>
      <c r="BB890" s="92"/>
      <c r="BC890" s="92"/>
      <c r="BD890" s="92"/>
      <c r="BE890" s="92"/>
      <c r="BF890" s="92"/>
      <c r="BG890" s="92"/>
      <c r="BH890" s="92"/>
      <c r="BI890" s="92"/>
      <c r="BJ890" s="92"/>
      <c r="BK890" s="92"/>
      <c r="BL890" s="92"/>
      <c r="BM890" s="92"/>
      <c r="BN890" s="92"/>
      <c r="BO890" s="92"/>
      <c r="BP890" s="92"/>
      <c r="BQ890" s="92"/>
      <c r="BR890" s="92"/>
      <c r="BS890" s="92"/>
      <c r="BT890" s="92"/>
      <c r="BU890" s="92"/>
      <c r="BV890" s="92"/>
      <c r="BW890" s="92"/>
      <c r="BX890" s="92"/>
      <c r="BY890" s="92"/>
      <c r="BZ890" s="92"/>
      <c r="CA890" s="92"/>
      <c r="CB890" s="92"/>
      <c r="CC890" s="92"/>
      <c r="CD890" s="92"/>
      <c r="CE890" s="92"/>
      <c r="CF890" s="92"/>
      <c r="CG890" s="92"/>
      <c r="CH890" s="92"/>
      <c r="CI890" s="92"/>
      <c r="CJ890" s="92"/>
      <c r="CK890" s="92"/>
      <c r="CL890" s="92"/>
      <c r="CM890" s="92"/>
    </row>
    <row r="891" spans="38:91">
      <c r="AL891" s="92"/>
      <c r="AM891" s="92"/>
      <c r="AN891" s="92"/>
      <c r="AO891" s="92"/>
      <c r="AP891" s="92"/>
      <c r="AQ891" s="92"/>
      <c r="AR891" s="92"/>
      <c r="AS891" s="92"/>
      <c r="AT891" s="92"/>
      <c r="AU891" s="92"/>
      <c r="AV891" s="92"/>
      <c r="AW891" s="92"/>
      <c r="AX891" s="92"/>
      <c r="AY891" s="92"/>
      <c r="AZ891" s="92"/>
      <c r="BA891" s="92"/>
      <c r="BB891" s="92"/>
      <c r="BC891" s="92"/>
      <c r="BD891" s="92"/>
      <c r="BE891" s="92"/>
      <c r="BF891" s="92"/>
      <c r="BG891" s="92"/>
      <c r="BH891" s="92"/>
      <c r="BI891" s="92"/>
      <c r="BJ891" s="92"/>
      <c r="BK891" s="92"/>
      <c r="BL891" s="92"/>
      <c r="BM891" s="92"/>
      <c r="BN891" s="92"/>
      <c r="BO891" s="92"/>
      <c r="BP891" s="92"/>
      <c r="BQ891" s="92"/>
      <c r="BR891" s="92"/>
      <c r="BS891" s="92"/>
      <c r="BT891" s="92"/>
      <c r="BU891" s="92"/>
      <c r="BV891" s="92"/>
      <c r="BW891" s="92"/>
      <c r="BX891" s="92"/>
      <c r="BY891" s="92"/>
      <c r="BZ891" s="92"/>
      <c r="CA891" s="92"/>
      <c r="CB891" s="92"/>
      <c r="CC891" s="92"/>
      <c r="CD891" s="92"/>
      <c r="CE891" s="92"/>
      <c r="CF891" s="92"/>
      <c r="CG891" s="92"/>
      <c r="CH891" s="92"/>
      <c r="CI891" s="92"/>
      <c r="CJ891" s="92"/>
      <c r="CK891" s="92"/>
      <c r="CL891" s="92"/>
      <c r="CM891" s="92"/>
    </row>
    <row r="892" spans="38:91">
      <c r="AL892" s="92"/>
      <c r="AM892" s="92"/>
      <c r="AN892" s="92"/>
      <c r="AO892" s="92"/>
      <c r="AP892" s="92"/>
      <c r="AQ892" s="92"/>
      <c r="AR892" s="92"/>
      <c r="AS892" s="92"/>
      <c r="AT892" s="92"/>
      <c r="AU892" s="92"/>
      <c r="AV892" s="92"/>
      <c r="AW892" s="92"/>
      <c r="AX892" s="92"/>
      <c r="AY892" s="92"/>
      <c r="AZ892" s="92"/>
      <c r="BA892" s="92"/>
      <c r="BB892" s="92"/>
      <c r="BC892" s="92"/>
      <c r="BD892" s="92"/>
      <c r="BE892" s="92"/>
      <c r="BF892" s="92"/>
      <c r="BG892" s="92"/>
      <c r="BH892" s="92"/>
      <c r="BI892" s="92"/>
      <c r="BJ892" s="92"/>
      <c r="BK892" s="92"/>
      <c r="BL892" s="92"/>
      <c r="BM892" s="92"/>
      <c r="BN892" s="92"/>
      <c r="BO892" s="92"/>
      <c r="BP892" s="92"/>
      <c r="BQ892" s="92"/>
      <c r="BR892" s="92"/>
      <c r="BS892" s="92"/>
      <c r="BT892" s="92"/>
      <c r="BU892" s="92"/>
      <c r="BV892" s="92"/>
      <c r="BW892" s="92"/>
      <c r="BX892" s="92"/>
      <c r="BY892" s="92"/>
      <c r="BZ892" s="92"/>
      <c r="CA892" s="92"/>
      <c r="CB892" s="92"/>
      <c r="CC892" s="92"/>
      <c r="CD892" s="92"/>
      <c r="CE892" s="92"/>
      <c r="CF892" s="92"/>
      <c r="CG892" s="92"/>
      <c r="CH892" s="92"/>
      <c r="CI892" s="92"/>
      <c r="CJ892" s="92"/>
      <c r="CK892" s="92"/>
      <c r="CL892" s="92"/>
      <c r="CM892" s="92"/>
    </row>
    <row r="893" spans="38:91">
      <c r="AL893" s="92"/>
      <c r="AM893" s="92"/>
      <c r="AN893" s="92"/>
      <c r="AO893" s="92"/>
      <c r="AP893" s="92"/>
      <c r="AQ893" s="92"/>
      <c r="AR893" s="92"/>
      <c r="AS893" s="92"/>
      <c r="AT893" s="92"/>
      <c r="AU893" s="92"/>
      <c r="AV893" s="92"/>
      <c r="AW893" s="92"/>
      <c r="AX893" s="92"/>
      <c r="AY893" s="92"/>
      <c r="AZ893" s="92"/>
      <c r="BA893" s="92"/>
      <c r="BB893" s="92"/>
      <c r="BC893" s="92"/>
      <c r="BD893" s="92"/>
      <c r="BE893" s="92"/>
      <c r="BF893" s="92"/>
      <c r="BG893" s="92"/>
      <c r="BH893" s="92"/>
      <c r="BI893" s="92"/>
      <c r="BJ893" s="92"/>
      <c r="BK893" s="92"/>
      <c r="BL893" s="92"/>
      <c r="BM893" s="92"/>
      <c r="BN893" s="92"/>
      <c r="BO893" s="92"/>
      <c r="BP893" s="92"/>
      <c r="BQ893" s="92"/>
      <c r="BR893" s="92"/>
      <c r="BS893" s="92"/>
      <c r="BT893" s="92"/>
      <c r="BU893" s="92"/>
      <c r="BV893" s="92"/>
      <c r="BW893" s="92"/>
      <c r="BX893" s="92"/>
      <c r="BY893" s="92"/>
      <c r="BZ893" s="92"/>
      <c r="CA893" s="92"/>
      <c r="CB893" s="92"/>
      <c r="CC893" s="92"/>
      <c r="CD893" s="92"/>
      <c r="CE893" s="92"/>
      <c r="CF893" s="92"/>
      <c r="CG893" s="92"/>
      <c r="CH893" s="92"/>
      <c r="CI893" s="92"/>
      <c r="CJ893" s="92"/>
      <c r="CK893" s="92"/>
      <c r="CL893" s="92"/>
      <c r="CM893" s="92"/>
    </row>
    <row r="894" spans="38:91">
      <c r="AL894" s="92"/>
      <c r="AM894" s="92"/>
      <c r="AN894" s="92"/>
      <c r="AO894" s="92"/>
      <c r="AP894" s="92"/>
      <c r="AQ894" s="92"/>
      <c r="AR894" s="92"/>
      <c r="AS894" s="92"/>
      <c r="AT894" s="92"/>
      <c r="AU894" s="92"/>
      <c r="AV894" s="92"/>
      <c r="AW894" s="92"/>
      <c r="AX894" s="92"/>
      <c r="AY894" s="92"/>
      <c r="AZ894" s="92"/>
      <c r="BA894" s="92"/>
      <c r="BB894" s="92"/>
      <c r="BC894" s="92"/>
      <c r="BD894" s="92"/>
      <c r="BE894" s="92"/>
      <c r="BF894" s="92"/>
      <c r="BG894" s="92"/>
      <c r="BH894" s="92"/>
      <c r="BI894" s="92"/>
      <c r="BJ894" s="92"/>
      <c r="BK894" s="92"/>
      <c r="BL894" s="92"/>
      <c r="BM894" s="92"/>
      <c r="BN894" s="92"/>
      <c r="BO894" s="92"/>
      <c r="BP894" s="92"/>
      <c r="BQ894" s="92"/>
      <c r="BR894" s="92"/>
      <c r="BS894" s="92"/>
      <c r="BT894" s="92"/>
      <c r="BU894" s="92"/>
      <c r="BV894" s="92"/>
      <c r="BW894" s="92"/>
      <c r="BX894" s="92"/>
      <c r="BY894" s="92"/>
      <c r="BZ894" s="92"/>
      <c r="CA894" s="92"/>
      <c r="CB894" s="92"/>
      <c r="CC894" s="92"/>
      <c r="CD894" s="92"/>
      <c r="CE894" s="92"/>
      <c r="CF894" s="92"/>
      <c r="CG894" s="92"/>
      <c r="CH894" s="92"/>
      <c r="CI894" s="92"/>
      <c r="CJ894" s="92"/>
      <c r="CK894" s="92"/>
      <c r="CL894" s="92"/>
      <c r="CM894" s="92"/>
    </row>
    <row r="895" spans="38:91">
      <c r="AL895" s="92"/>
      <c r="AM895" s="92"/>
      <c r="AN895" s="92"/>
      <c r="AO895" s="92"/>
      <c r="AP895" s="92"/>
      <c r="AQ895" s="92"/>
      <c r="AR895" s="92"/>
      <c r="AS895" s="92"/>
      <c r="AT895" s="92"/>
      <c r="AU895" s="92"/>
      <c r="AV895" s="92"/>
      <c r="AW895" s="92"/>
      <c r="AX895" s="92"/>
      <c r="AY895" s="92"/>
      <c r="AZ895" s="92"/>
      <c r="BA895" s="92"/>
      <c r="BB895" s="92"/>
      <c r="BC895" s="92"/>
      <c r="BD895" s="92"/>
      <c r="BE895" s="92"/>
      <c r="BF895" s="92"/>
      <c r="BG895" s="92"/>
      <c r="BH895" s="92"/>
      <c r="BI895" s="92"/>
      <c r="BJ895" s="92"/>
      <c r="BK895" s="92"/>
      <c r="BL895" s="92"/>
      <c r="BM895" s="92"/>
      <c r="BN895" s="92"/>
      <c r="BO895" s="92"/>
      <c r="BP895" s="92"/>
      <c r="BQ895" s="92"/>
      <c r="BR895" s="92"/>
      <c r="BS895" s="92"/>
      <c r="BT895" s="92"/>
      <c r="BU895" s="92"/>
      <c r="BV895" s="92"/>
      <c r="BW895" s="92"/>
      <c r="BX895" s="92"/>
      <c r="BY895" s="92"/>
      <c r="BZ895" s="92"/>
      <c r="CA895" s="92"/>
      <c r="CB895" s="92"/>
      <c r="CC895" s="92"/>
      <c r="CD895" s="92"/>
      <c r="CE895" s="92"/>
      <c r="CF895" s="92"/>
      <c r="CG895" s="92"/>
      <c r="CH895" s="92"/>
      <c r="CI895" s="92"/>
      <c r="CJ895" s="92"/>
      <c r="CK895" s="92"/>
      <c r="CL895" s="92"/>
      <c r="CM895" s="92"/>
    </row>
    <row r="896" spans="38:91">
      <c r="AL896" s="92"/>
      <c r="AM896" s="92"/>
      <c r="AN896" s="92"/>
      <c r="AO896" s="92"/>
      <c r="AP896" s="92"/>
      <c r="AQ896" s="92"/>
      <c r="AR896" s="92"/>
      <c r="AS896" s="92"/>
      <c r="AT896" s="92"/>
      <c r="AU896" s="92"/>
      <c r="AV896" s="92"/>
      <c r="AW896" s="92"/>
      <c r="AX896" s="92"/>
      <c r="AY896" s="92"/>
      <c r="AZ896" s="92"/>
      <c r="BA896" s="92"/>
      <c r="BB896" s="92"/>
      <c r="BC896" s="92"/>
      <c r="BD896" s="92"/>
      <c r="BE896" s="92"/>
      <c r="BF896" s="92"/>
      <c r="BG896" s="92"/>
      <c r="BH896" s="92"/>
      <c r="BI896" s="92"/>
      <c r="BJ896" s="92"/>
      <c r="BK896" s="92"/>
      <c r="BL896" s="92"/>
      <c r="BM896" s="92"/>
      <c r="BN896" s="92"/>
      <c r="BO896" s="92"/>
      <c r="BP896" s="92"/>
      <c r="BQ896" s="92"/>
      <c r="BR896" s="92"/>
      <c r="BS896" s="92"/>
      <c r="BT896" s="92"/>
      <c r="BU896" s="92"/>
      <c r="BV896" s="92"/>
      <c r="BW896" s="92"/>
      <c r="BX896" s="92"/>
      <c r="BY896" s="92"/>
      <c r="BZ896" s="92"/>
      <c r="CA896" s="92"/>
      <c r="CB896" s="92"/>
      <c r="CC896" s="92"/>
      <c r="CD896" s="92"/>
      <c r="CE896" s="92"/>
      <c r="CF896" s="92"/>
      <c r="CG896" s="92"/>
      <c r="CH896" s="92"/>
      <c r="CI896" s="92"/>
      <c r="CJ896" s="92"/>
      <c r="CK896" s="92"/>
      <c r="CL896" s="92"/>
      <c r="CM896" s="92"/>
    </row>
    <row r="897" spans="38:91">
      <c r="AL897" s="92"/>
      <c r="AM897" s="92"/>
      <c r="AN897" s="92"/>
      <c r="AO897" s="92"/>
      <c r="AP897" s="92"/>
      <c r="AQ897" s="92"/>
      <c r="AR897" s="92"/>
      <c r="AS897" s="92"/>
      <c r="AT897" s="92"/>
      <c r="AU897" s="92"/>
      <c r="AV897" s="92"/>
      <c r="AW897" s="92"/>
      <c r="AX897" s="92"/>
      <c r="AY897" s="92"/>
      <c r="AZ897" s="92"/>
      <c r="BA897" s="92"/>
      <c r="BB897" s="92"/>
      <c r="BC897" s="92"/>
      <c r="BD897" s="92"/>
      <c r="BE897" s="92"/>
      <c r="BF897" s="92"/>
      <c r="BG897" s="92"/>
      <c r="BH897" s="92"/>
      <c r="BI897" s="92"/>
      <c r="BJ897" s="92"/>
      <c r="BK897" s="92"/>
      <c r="BL897" s="92"/>
      <c r="BM897" s="92"/>
      <c r="BN897" s="92"/>
      <c r="BO897" s="92"/>
      <c r="BP897" s="92"/>
      <c r="BQ897" s="92"/>
      <c r="BR897" s="92"/>
      <c r="BS897" s="92"/>
      <c r="BT897" s="92"/>
      <c r="BU897" s="92"/>
      <c r="BV897" s="92"/>
      <c r="BW897" s="92"/>
      <c r="BX897" s="92"/>
      <c r="BY897" s="92"/>
      <c r="BZ897" s="92"/>
      <c r="CA897" s="92"/>
      <c r="CB897" s="92"/>
      <c r="CC897" s="92"/>
      <c r="CD897" s="92"/>
      <c r="CE897" s="92"/>
      <c r="CF897" s="92"/>
      <c r="CG897" s="92"/>
      <c r="CH897" s="92"/>
      <c r="CI897" s="92"/>
      <c r="CJ897" s="92"/>
      <c r="CK897" s="92"/>
      <c r="CL897" s="92"/>
      <c r="CM897" s="92"/>
    </row>
    <row r="898" spans="38:91">
      <c r="AL898" s="92"/>
      <c r="AM898" s="92"/>
      <c r="AN898" s="92"/>
      <c r="AO898" s="92"/>
      <c r="AP898" s="92"/>
      <c r="AQ898" s="92"/>
      <c r="AR898" s="92"/>
      <c r="AS898" s="92"/>
      <c r="AT898" s="92"/>
      <c r="AU898" s="92"/>
      <c r="AV898" s="92"/>
      <c r="AW898" s="92"/>
      <c r="AX898" s="92"/>
      <c r="AY898" s="92"/>
      <c r="AZ898" s="92"/>
      <c r="BA898" s="92"/>
      <c r="BB898" s="92"/>
      <c r="BC898" s="92"/>
      <c r="BD898" s="92"/>
      <c r="BE898" s="92"/>
      <c r="BF898" s="92"/>
      <c r="BG898" s="92"/>
      <c r="BH898" s="92"/>
      <c r="BI898" s="92"/>
      <c r="BJ898" s="92"/>
      <c r="BK898" s="92"/>
      <c r="BL898" s="92"/>
      <c r="BM898" s="92"/>
      <c r="BN898" s="92"/>
      <c r="BO898" s="92"/>
      <c r="BP898" s="92"/>
      <c r="BQ898" s="92"/>
      <c r="BR898" s="92"/>
      <c r="BS898" s="92"/>
      <c r="BT898" s="92"/>
      <c r="BU898" s="92"/>
      <c r="BV898" s="92"/>
      <c r="BW898" s="92"/>
      <c r="BX898" s="92"/>
      <c r="BY898" s="92"/>
      <c r="BZ898" s="92"/>
      <c r="CA898" s="92"/>
      <c r="CB898" s="92"/>
      <c r="CC898" s="92"/>
      <c r="CD898" s="92"/>
      <c r="CE898" s="92"/>
      <c r="CF898" s="92"/>
      <c r="CG898" s="92"/>
      <c r="CH898" s="92"/>
      <c r="CI898" s="92"/>
      <c r="CJ898" s="92"/>
      <c r="CK898" s="92"/>
      <c r="CL898" s="92"/>
      <c r="CM898" s="92"/>
    </row>
    <row r="899" spans="38:91">
      <c r="AL899" s="92"/>
      <c r="AM899" s="92"/>
      <c r="AN899" s="92"/>
      <c r="AO899" s="92"/>
      <c r="AP899" s="92"/>
      <c r="AQ899" s="92"/>
      <c r="AR899" s="92"/>
      <c r="AS899" s="92"/>
      <c r="AT899" s="92"/>
      <c r="AU899" s="92"/>
      <c r="AV899" s="92"/>
      <c r="AW899" s="92"/>
      <c r="AX899" s="92"/>
      <c r="AY899" s="92"/>
      <c r="AZ899" s="92"/>
      <c r="BA899" s="92"/>
      <c r="BB899" s="92"/>
      <c r="BC899" s="92"/>
      <c r="BD899" s="92"/>
      <c r="BE899" s="92"/>
      <c r="BF899" s="92"/>
      <c r="BG899" s="92"/>
      <c r="BH899" s="92"/>
      <c r="BI899" s="92"/>
      <c r="BJ899" s="92"/>
      <c r="BK899" s="92"/>
      <c r="BL899" s="92"/>
      <c r="BM899" s="92"/>
      <c r="BN899" s="92"/>
      <c r="BO899" s="92"/>
      <c r="BP899" s="92"/>
      <c r="BQ899" s="92"/>
      <c r="BR899" s="92"/>
      <c r="BS899" s="92"/>
      <c r="BT899" s="92"/>
      <c r="BU899" s="92"/>
      <c r="BV899" s="92"/>
      <c r="BW899" s="92"/>
      <c r="BX899" s="92"/>
      <c r="BY899" s="92"/>
      <c r="BZ899" s="92"/>
      <c r="CA899" s="92"/>
      <c r="CB899" s="92"/>
      <c r="CC899" s="92"/>
      <c r="CD899" s="92"/>
      <c r="CE899" s="92"/>
      <c r="CF899" s="92"/>
      <c r="CG899" s="92"/>
      <c r="CH899" s="92"/>
      <c r="CI899" s="92"/>
      <c r="CJ899" s="92"/>
      <c r="CK899" s="92"/>
      <c r="CL899" s="92"/>
      <c r="CM899" s="92"/>
    </row>
    <row r="900" spans="38:91">
      <c r="AL900" s="92"/>
      <c r="AM900" s="92"/>
      <c r="AN900" s="92"/>
      <c r="AO900" s="92"/>
      <c r="AP900" s="92"/>
      <c r="AQ900" s="92"/>
      <c r="AR900" s="92"/>
      <c r="AS900" s="92"/>
      <c r="AT900" s="92"/>
      <c r="AU900" s="92"/>
      <c r="AV900" s="92"/>
      <c r="AW900" s="92"/>
      <c r="AX900" s="92"/>
      <c r="AY900" s="92"/>
      <c r="AZ900" s="92"/>
      <c r="BA900" s="92"/>
      <c r="BB900" s="92"/>
      <c r="BC900" s="92"/>
      <c r="BD900" s="92"/>
      <c r="BE900" s="92"/>
      <c r="BF900" s="92"/>
      <c r="BG900" s="92"/>
      <c r="BH900" s="92"/>
      <c r="BI900" s="92"/>
      <c r="BJ900" s="92"/>
      <c r="BK900" s="92"/>
      <c r="BL900" s="92"/>
      <c r="BM900" s="92"/>
      <c r="BN900" s="92"/>
      <c r="BO900" s="92"/>
      <c r="BP900" s="92"/>
      <c r="BQ900" s="92"/>
      <c r="BR900" s="92"/>
      <c r="BS900" s="92"/>
      <c r="BT900" s="92"/>
      <c r="BU900" s="92"/>
      <c r="BV900" s="92"/>
      <c r="BW900" s="92"/>
      <c r="BX900" s="92"/>
      <c r="BY900" s="92"/>
      <c r="BZ900" s="92"/>
      <c r="CA900" s="92"/>
      <c r="CB900" s="92"/>
      <c r="CC900" s="92"/>
      <c r="CD900" s="92"/>
      <c r="CE900" s="92"/>
      <c r="CF900" s="92"/>
      <c r="CG900" s="92"/>
      <c r="CH900" s="92"/>
      <c r="CI900" s="92"/>
      <c r="CJ900" s="92"/>
      <c r="CK900" s="92"/>
      <c r="CL900" s="92"/>
      <c r="CM900" s="92"/>
    </row>
    <row r="901" spans="38:91">
      <c r="AL901" s="92"/>
      <c r="AM901" s="92"/>
      <c r="AN901" s="92"/>
      <c r="AO901" s="92"/>
      <c r="AP901" s="92"/>
      <c r="AQ901" s="92"/>
      <c r="AR901" s="92"/>
      <c r="AS901" s="92"/>
      <c r="AT901" s="92"/>
      <c r="AU901" s="92"/>
      <c r="AV901" s="92"/>
      <c r="AW901" s="92"/>
      <c r="AX901" s="92"/>
      <c r="AY901" s="92"/>
      <c r="AZ901" s="92"/>
      <c r="BA901" s="92"/>
      <c r="BB901" s="92"/>
      <c r="BC901" s="92"/>
      <c r="BD901" s="92"/>
      <c r="BE901" s="92"/>
      <c r="BF901" s="92"/>
      <c r="BG901" s="92"/>
      <c r="BH901" s="92"/>
      <c r="BI901" s="92"/>
      <c r="BJ901" s="92"/>
      <c r="BK901" s="92"/>
      <c r="BL901" s="92"/>
      <c r="BM901" s="92"/>
      <c r="BN901" s="92"/>
      <c r="BO901" s="92"/>
      <c r="BP901" s="92"/>
      <c r="BQ901" s="92"/>
      <c r="BR901" s="92"/>
      <c r="BS901" s="92"/>
      <c r="BT901" s="92"/>
      <c r="BU901" s="92"/>
      <c r="BV901" s="92"/>
      <c r="BW901" s="92"/>
      <c r="BX901" s="92"/>
      <c r="BY901" s="92"/>
      <c r="BZ901" s="92"/>
      <c r="CA901" s="92"/>
      <c r="CB901" s="92"/>
      <c r="CC901" s="92"/>
      <c r="CD901" s="92"/>
      <c r="CE901" s="92"/>
      <c r="CF901" s="92"/>
      <c r="CG901" s="92"/>
      <c r="CH901" s="92"/>
      <c r="CI901" s="92"/>
      <c r="CJ901" s="92"/>
      <c r="CK901" s="92"/>
      <c r="CL901" s="92"/>
      <c r="CM901" s="92"/>
    </row>
    <row r="902" spans="38:91">
      <c r="AL902" s="92"/>
      <c r="AM902" s="92"/>
      <c r="AN902" s="92"/>
      <c r="AO902" s="92"/>
      <c r="AP902" s="92"/>
      <c r="AQ902" s="92"/>
      <c r="AR902" s="92"/>
      <c r="AS902" s="92"/>
      <c r="AT902" s="92"/>
      <c r="AU902" s="92"/>
      <c r="AV902" s="92"/>
      <c r="AW902" s="92"/>
      <c r="AX902" s="92"/>
      <c r="AY902" s="92"/>
      <c r="AZ902" s="92"/>
      <c r="BA902" s="92"/>
      <c r="BB902" s="92"/>
      <c r="BC902" s="92"/>
      <c r="BD902" s="92"/>
      <c r="BE902" s="92"/>
      <c r="BF902" s="92"/>
      <c r="BG902" s="92"/>
      <c r="BH902" s="92"/>
      <c r="BI902" s="92"/>
      <c r="BJ902" s="92"/>
      <c r="BK902" s="92"/>
      <c r="BL902" s="92"/>
      <c r="BM902" s="92"/>
      <c r="BN902" s="92"/>
      <c r="BO902" s="92"/>
      <c r="BP902" s="92"/>
      <c r="BQ902" s="92"/>
      <c r="BR902" s="92"/>
      <c r="BS902" s="92"/>
      <c r="BT902" s="92"/>
      <c r="BU902" s="92"/>
      <c r="BV902" s="92"/>
      <c r="BW902" s="92"/>
      <c r="BX902" s="92"/>
      <c r="BY902" s="92"/>
      <c r="BZ902" s="92"/>
      <c r="CA902" s="92"/>
      <c r="CB902" s="92"/>
      <c r="CC902" s="92"/>
      <c r="CD902" s="92"/>
      <c r="CE902" s="92"/>
      <c r="CF902" s="92"/>
      <c r="CG902" s="92"/>
      <c r="CH902" s="92"/>
      <c r="CI902" s="92"/>
      <c r="CJ902" s="92"/>
      <c r="CK902" s="92"/>
      <c r="CL902" s="92"/>
      <c r="CM902" s="92"/>
    </row>
    <row r="903" spans="38:91">
      <c r="AL903" s="92"/>
      <c r="AM903" s="92"/>
      <c r="AN903" s="92"/>
      <c r="AO903" s="92"/>
      <c r="AP903" s="92"/>
      <c r="AQ903" s="92"/>
      <c r="AR903" s="92"/>
      <c r="AS903" s="92"/>
      <c r="AT903" s="92"/>
      <c r="AU903" s="92"/>
      <c r="AV903" s="92"/>
      <c r="AW903" s="92"/>
      <c r="AX903" s="92"/>
      <c r="AY903" s="92"/>
      <c r="AZ903" s="92"/>
      <c r="BA903" s="92"/>
      <c r="BB903" s="92"/>
      <c r="BC903" s="92"/>
      <c r="BD903" s="92"/>
      <c r="BE903" s="92"/>
      <c r="BF903" s="92"/>
      <c r="BG903" s="92"/>
      <c r="BH903" s="92"/>
      <c r="BI903" s="92"/>
      <c r="BJ903" s="92"/>
      <c r="BK903" s="92"/>
      <c r="BL903" s="92"/>
      <c r="BM903" s="92"/>
      <c r="BN903" s="92"/>
      <c r="BO903" s="92"/>
      <c r="BP903" s="92"/>
      <c r="BQ903" s="92"/>
      <c r="BR903" s="92"/>
      <c r="BS903" s="92"/>
      <c r="BT903" s="92"/>
      <c r="BU903" s="92"/>
      <c r="BV903" s="92"/>
      <c r="BW903" s="92"/>
      <c r="BX903" s="92"/>
      <c r="BY903" s="92"/>
      <c r="BZ903" s="92"/>
      <c r="CA903" s="92"/>
      <c r="CB903" s="92"/>
      <c r="CC903" s="92"/>
      <c r="CD903" s="92"/>
      <c r="CE903" s="92"/>
      <c r="CF903" s="92"/>
      <c r="CG903" s="92"/>
      <c r="CH903" s="92"/>
      <c r="CI903" s="92"/>
      <c r="CJ903" s="92"/>
      <c r="CK903" s="92"/>
      <c r="CL903" s="92"/>
      <c r="CM903" s="92"/>
    </row>
    <row r="904" spans="38:91">
      <c r="AL904" s="92"/>
      <c r="AM904" s="92"/>
      <c r="AN904" s="92"/>
      <c r="AO904" s="92"/>
      <c r="AP904" s="92"/>
      <c r="AQ904" s="92"/>
      <c r="AR904" s="92"/>
      <c r="AS904" s="92"/>
      <c r="AT904" s="92"/>
      <c r="AU904" s="92"/>
      <c r="AV904" s="92"/>
      <c r="AW904" s="92"/>
      <c r="AX904" s="92"/>
      <c r="AY904" s="92"/>
      <c r="AZ904" s="92"/>
      <c r="BA904" s="92"/>
      <c r="BB904" s="92"/>
      <c r="BC904" s="92"/>
      <c r="BD904" s="92"/>
      <c r="BE904" s="92"/>
      <c r="BF904" s="92"/>
      <c r="BG904" s="92"/>
      <c r="BH904" s="92"/>
      <c r="BI904" s="92"/>
      <c r="BJ904" s="92"/>
      <c r="BK904" s="92"/>
      <c r="BL904" s="92"/>
      <c r="BM904" s="92"/>
      <c r="BN904" s="92"/>
      <c r="BO904" s="92"/>
      <c r="BP904" s="92"/>
      <c r="BQ904" s="92"/>
      <c r="BR904" s="92"/>
      <c r="BS904" s="92"/>
      <c r="BT904" s="92"/>
      <c r="BU904" s="92"/>
      <c r="BV904" s="92"/>
      <c r="BW904" s="92"/>
      <c r="BX904" s="92"/>
      <c r="BY904" s="92"/>
      <c r="BZ904" s="92"/>
      <c r="CA904" s="92"/>
      <c r="CB904" s="92"/>
      <c r="CC904" s="92"/>
      <c r="CD904" s="92"/>
      <c r="CE904" s="92"/>
      <c r="CF904" s="92"/>
      <c r="CG904" s="92"/>
      <c r="CH904" s="92"/>
      <c r="CI904" s="92"/>
      <c r="CJ904" s="92"/>
      <c r="CK904" s="92"/>
      <c r="CL904" s="92"/>
      <c r="CM904" s="92"/>
    </row>
    <row r="905" spans="38:91">
      <c r="AL905" s="92"/>
      <c r="AM905" s="92"/>
      <c r="AN905" s="92"/>
      <c r="AO905" s="92"/>
      <c r="AP905" s="92"/>
      <c r="AQ905" s="92"/>
      <c r="AR905" s="92"/>
      <c r="AS905" s="92"/>
      <c r="AT905" s="92"/>
      <c r="AU905" s="92"/>
      <c r="AV905" s="92"/>
      <c r="AW905" s="92"/>
      <c r="AX905" s="92"/>
      <c r="AY905" s="92"/>
      <c r="AZ905" s="92"/>
      <c r="BA905" s="92"/>
      <c r="BB905" s="92"/>
      <c r="BC905" s="92"/>
      <c r="BD905" s="92"/>
      <c r="BE905" s="92"/>
      <c r="BF905" s="92"/>
      <c r="BG905" s="92"/>
      <c r="BH905" s="92"/>
      <c r="BI905" s="92"/>
      <c r="BJ905" s="92"/>
      <c r="BK905" s="92"/>
      <c r="BL905" s="92"/>
      <c r="BM905" s="92"/>
      <c r="BN905" s="92"/>
      <c r="BO905" s="92"/>
      <c r="BP905" s="92"/>
      <c r="BQ905" s="92"/>
      <c r="BR905" s="92"/>
      <c r="BS905" s="92"/>
      <c r="BT905" s="92"/>
      <c r="BU905" s="92"/>
      <c r="BV905" s="92"/>
      <c r="BW905" s="92"/>
      <c r="BX905" s="92"/>
      <c r="BY905" s="92"/>
      <c r="BZ905" s="92"/>
      <c r="CA905" s="92"/>
      <c r="CB905" s="92"/>
      <c r="CC905" s="92"/>
      <c r="CD905" s="92"/>
      <c r="CE905" s="92"/>
      <c r="CF905" s="92"/>
      <c r="CG905" s="92"/>
      <c r="CH905" s="92"/>
      <c r="CI905" s="92"/>
      <c r="CJ905" s="92"/>
      <c r="CK905" s="92"/>
      <c r="CL905" s="92"/>
      <c r="CM905" s="92"/>
    </row>
    <row r="906" spans="38:91">
      <c r="AL906" s="92"/>
      <c r="AM906" s="92"/>
      <c r="AN906" s="92"/>
      <c r="AO906" s="92"/>
      <c r="AP906" s="92"/>
      <c r="AQ906" s="92"/>
      <c r="AR906" s="92"/>
      <c r="AS906" s="92"/>
      <c r="AT906" s="92"/>
      <c r="AU906" s="92"/>
      <c r="AV906" s="92"/>
      <c r="AW906" s="92"/>
      <c r="AX906" s="92"/>
      <c r="AY906" s="92"/>
      <c r="AZ906" s="92"/>
      <c r="BA906" s="92"/>
      <c r="BB906" s="92"/>
      <c r="BC906" s="92"/>
      <c r="BD906" s="92"/>
      <c r="BE906" s="92"/>
      <c r="BF906" s="92"/>
      <c r="BG906" s="92"/>
      <c r="BH906" s="92"/>
      <c r="BI906" s="92"/>
      <c r="BJ906" s="92"/>
      <c r="BK906" s="92"/>
      <c r="BL906" s="92"/>
      <c r="BM906" s="92"/>
      <c r="BN906" s="92"/>
      <c r="BO906" s="92"/>
      <c r="BP906" s="92"/>
      <c r="BQ906" s="92"/>
      <c r="BR906" s="92"/>
      <c r="BS906" s="92"/>
      <c r="BT906" s="92"/>
      <c r="BU906" s="92"/>
      <c r="BV906" s="92"/>
      <c r="BW906" s="92"/>
      <c r="BX906" s="92"/>
      <c r="BY906" s="92"/>
      <c r="BZ906" s="92"/>
      <c r="CA906" s="92"/>
      <c r="CB906" s="92"/>
      <c r="CC906" s="92"/>
      <c r="CD906" s="92"/>
      <c r="CE906" s="92"/>
      <c r="CF906" s="92"/>
      <c r="CG906" s="92"/>
      <c r="CH906" s="92"/>
      <c r="CI906" s="92"/>
      <c r="CJ906" s="92"/>
      <c r="CK906" s="92"/>
      <c r="CL906" s="92"/>
      <c r="CM906" s="92"/>
    </row>
    <row r="907" spans="38:91">
      <c r="AL907" s="92"/>
      <c r="AM907" s="92"/>
      <c r="AN907" s="92"/>
      <c r="AO907" s="92"/>
      <c r="AP907" s="92"/>
      <c r="AQ907" s="92"/>
      <c r="AR907" s="92"/>
      <c r="AS907" s="92"/>
      <c r="AT907" s="92"/>
      <c r="AU907" s="92"/>
      <c r="AV907" s="92"/>
      <c r="AW907" s="92"/>
      <c r="AX907" s="92"/>
      <c r="AY907" s="92"/>
      <c r="AZ907" s="92"/>
      <c r="BA907" s="92"/>
      <c r="BB907" s="92"/>
      <c r="BC907" s="92"/>
      <c r="BD907" s="92"/>
      <c r="BE907" s="92"/>
      <c r="BF907" s="92"/>
      <c r="BG907" s="92"/>
      <c r="BH907" s="92"/>
      <c r="BI907" s="92"/>
      <c r="BJ907" s="92"/>
      <c r="BK907" s="92"/>
      <c r="BL907" s="92"/>
      <c r="BM907" s="92"/>
      <c r="BN907" s="92"/>
      <c r="BO907" s="92"/>
      <c r="BP907" s="92"/>
      <c r="BQ907" s="92"/>
      <c r="BR907" s="92"/>
      <c r="BS907" s="92"/>
      <c r="BT907" s="92"/>
      <c r="BU907" s="92"/>
      <c r="BV907" s="92"/>
      <c r="BW907" s="92"/>
      <c r="BX907" s="92"/>
      <c r="BY907" s="92"/>
      <c r="BZ907" s="92"/>
      <c r="CA907" s="92"/>
      <c r="CB907" s="92"/>
      <c r="CC907" s="92"/>
      <c r="CD907" s="92"/>
      <c r="CE907" s="92"/>
      <c r="CF907" s="92"/>
      <c r="CG907" s="92"/>
      <c r="CH907" s="92"/>
      <c r="CI907" s="92"/>
      <c r="CJ907" s="92"/>
      <c r="CK907" s="92"/>
      <c r="CL907" s="92"/>
      <c r="CM907" s="92"/>
    </row>
    <row r="908" spans="38:91">
      <c r="AL908" s="92"/>
      <c r="AM908" s="92"/>
      <c r="AN908" s="92"/>
      <c r="AO908" s="92"/>
      <c r="AP908" s="92"/>
      <c r="AQ908" s="92"/>
      <c r="AR908" s="92"/>
      <c r="AS908" s="92"/>
      <c r="AT908" s="92"/>
      <c r="AU908" s="92"/>
      <c r="AV908" s="92"/>
      <c r="AW908" s="92"/>
      <c r="AX908" s="92"/>
      <c r="AY908" s="92"/>
      <c r="AZ908" s="92"/>
      <c r="BA908" s="92"/>
      <c r="BB908" s="92"/>
      <c r="BC908" s="92"/>
      <c r="BD908" s="92"/>
      <c r="BE908" s="92"/>
      <c r="BF908" s="92"/>
      <c r="BG908" s="92"/>
      <c r="BH908" s="92"/>
      <c r="BI908" s="92"/>
      <c r="BJ908" s="92"/>
      <c r="BK908" s="92"/>
      <c r="BL908" s="92"/>
      <c r="BM908" s="92"/>
      <c r="BN908" s="92"/>
      <c r="BO908" s="92"/>
      <c r="BP908" s="92"/>
      <c r="BQ908" s="92"/>
      <c r="BR908" s="92"/>
      <c r="BS908" s="92"/>
      <c r="BT908" s="92"/>
      <c r="BU908" s="92"/>
      <c r="BV908" s="92"/>
      <c r="BW908" s="92"/>
      <c r="BX908" s="92"/>
      <c r="BY908" s="92"/>
      <c r="BZ908" s="92"/>
      <c r="CA908" s="92"/>
      <c r="CB908" s="92"/>
      <c r="CC908" s="92"/>
      <c r="CD908" s="92"/>
      <c r="CE908" s="92"/>
      <c r="CF908" s="92"/>
      <c r="CG908" s="92"/>
      <c r="CH908" s="92"/>
      <c r="CI908" s="92"/>
      <c r="CJ908" s="92"/>
      <c r="CK908" s="92"/>
      <c r="CL908" s="92"/>
      <c r="CM908" s="92"/>
    </row>
    <row r="909" spans="38:91">
      <c r="AL909" s="92"/>
      <c r="AM909" s="92"/>
      <c r="AN909" s="92"/>
      <c r="AO909" s="92"/>
      <c r="AP909" s="92"/>
      <c r="AQ909" s="92"/>
      <c r="AR909" s="92"/>
      <c r="AS909" s="92"/>
      <c r="AT909" s="92"/>
      <c r="AU909" s="92"/>
      <c r="AV909" s="92"/>
      <c r="AW909" s="92"/>
      <c r="AX909" s="92"/>
      <c r="AY909" s="92"/>
      <c r="AZ909" s="92"/>
      <c r="BA909" s="92"/>
      <c r="BB909" s="92"/>
      <c r="BC909" s="92"/>
      <c r="BD909" s="92"/>
      <c r="BE909" s="92"/>
      <c r="BF909" s="92"/>
      <c r="BG909" s="92"/>
      <c r="BH909" s="92"/>
      <c r="BI909" s="92"/>
      <c r="BJ909" s="92"/>
      <c r="BK909" s="92"/>
      <c r="BL909" s="92"/>
      <c r="BM909" s="92"/>
      <c r="BN909" s="92"/>
      <c r="BO909" s="92"/>
      <c r="BP909" s="92"/>
      <c r="BQ909" s="92"/>
      <c r="BR909" s="92"/>
      <c r="BS909" s="92"/>
      <c r="BT909" s="92"/>
      <c r="BU909" s="92"/>
      <c r="BV909" s="92"/>
      <c r="BW909" s="92"/>
      <c r="BX909" s="92"/>
      <c r="BY909" s="92"/>
      <c r="BZ909" s="92"/>
      <c r="CA909" s="92"/>
      <c r="CB909" s="92"/>
      <c r="CC909" s="92"/>
      <c r="CD909" s="92"/>
      <c r="CE909" s="92"/>
      <c r="CF909" s="92"/>
      <c r="CG909" s="92"/>
      <c r="CH909" s="92"/>
      <c r="CI909" s="92"/>
      <c r="CJ909" s="92"/>
      <c r="CK909" s="92"/>
      <c r="CL909" s="92"/>
      <c r="CM909" s="92"/>
    </row>
    <row r="910" spans="38:91">
      <c r="AL910" s="92"/>
      <c r="AM910" s="92"/>
      <c r="AN910" s="92"/>
      <c r="AO910" s="92"/>
      <c r="AP910" s="92"/>
      <c r="AQ910" s="92"/>
      <c r="AR910" s="92"/>
      <c r="AS910" s="92"/>
      <c r="AT910" s="92"/>
      <c r="AU910" s="92"/>
      <c r="AV910" s="92"/>
      <c r="AW910" s="92"/>
      <c r="AX910" s="92"/>
      <c r="AY910" s="92"/>
      <c r="AZ910" s="92"/>
      <c r="BA910" s="92"/>
      <c r="BB910" s="92"/>
      <c r="BC910" s="92"/>
      <c r="BD910" s="92"/>
      <c r="BE910" s="92"/>
      <c r="BF910" s="92"/>
      <c r="BG910" s="92"/>
      <c r="BH910" s="92"/>
      <c r="BI910" s="92"/>
      <c r="BJ910" s="92"/>
      <c r="BK910" s="92"/>
      <c r="BL910" s="92"/>
      <c r="BM910" s="92"/>
      <c r="BN910" s="92"/>
      <c r="BO910" s="92"/>
      <c r="BP910" s="92"/>
      <c r="BQ910" s="92"/>
      <c r="BR910" s="92"/>
      <c r="BS910" s="92"/>
      <c r="BT910" s="92"/>
      <c r="BU910" s="92"/>
      <c r="BV910" s="92"/>
      <c r="BW910" s="92"/>
      <c r="BX910" s="92"/>
      <c r="BY910" s="92"/>
      <c r="BZ910" s="92"/>
      <c r="CA910" s="92"/>
      <c r="CB910" s="92"/>
      <c r="CC910" s="92"/>
      <c r="CD910" s="92"/>
      <c r="CE910" s="92"/>
      <c r="CF910" s="92"/>
      <c r="CG910" s="92"/>
      <c r="CH910" s="92"/>
      <c r="CI910" s="92"/>
      <c r="CJ910" s="92"/>
      <c r="CK910" s="92"/>
      <c r="CL910" s="92"/>
      <c r="CM910" s="92"/>
    </row>
    <row r="911" spans="38:91">
      <c r="AL911" s="92"/>
      <c r="AM911" s="92"/>
      <c r="AN911" s="92"/>
      <c r="AO911" s="92"/>
      <c r="AP911" s="92"/>
      <c r="AQ911" s="92"/>
      <c r="AR911" s="92"/>
      <c r="AS911" s="92"/>
      <c r="AT911" s="92"/>
      <c r="AU911" s="92"/>
      <c r="AV911" s="92"/>
      <c r="AW911" s="92"/>
      <c r="AX911" s="92"/>
      <c r="AY911" s="92"/>
      <c r="AZ911" s="92"/>
      <c r="BA911" s="92"/>
      <c r="BB911" s="92"/>
      <c r="BC911" s="92"/>
      <c r="BD911" s="92"/>
      <c r="BE911" s="92"/>
      <c r="BF911" s="92"/>
      <c r="BG911" s="92"/>
      <c r="BH911" s="92"/>
      <c r="BI911" s="92"/>
      <c r="BJ911" s="92"/>
      <c r="BK911" s="92"/>
      <c r="BL911" s="92"/>
      <c r="BM911" s="92"/>
      <c r="BN911" s="92"/>
      <c r="BO911" s="92"/>
      <c r="BP911" s="92"/>
      <c r="BQ911" s="92"/>
      <c r="BR911" s="92"/>
      <c r="BS911" s="92"/>
      <c r="BT911" s="92"/>
      <c r="BU911" s="92"/>
      <c r="BV911" s="92"/>
      <c r="BW911" s="92"/>
      <c r="BX911" s="92"/>
      <c r="BY911" s="92"/>
      <c r="BZ911" s="92"/>
      <c r="CA911" s="92"/>
      <c r="CB911" s="92"/>
      <c r="CC911" s="92"/>
      <c r="CD911" s="92"/>
      <c r="CE911" s="92"/>
      <c r="CF911" s="92"/>
      <c r="CG911" s="92"/>
      <c r="CH911" s="92"/>
      <c r="CI911" s="92"/>
      <c r="CJ911" s="92"/>
      <c r="CK911" s="92"/>
      <c r="CL911" s="92"/>
      <c r="CM911" s="92"/>
    </row>
    <row r="912" spans="38:91">
      <c r="AL912" s="92"/>
      <c r="AM912" s="92"/>
      <c r="AN912" s="92"/>
      <c r="AO912" s="92"/>
      <c r="AP912" s="92"/>
      <c r="AQ912" s="92"/>
      <c r="AR912" s="92"/>
      <c r="AS912" s="92"/>
      <c r="AT912" s="92"/>
      <c r="AU912" s="92"/>
      <c r="AV912" s="92"/>
      <c r="AW912" s="92"/>
      <c r="AX912" s="92"/>
      <c r="AY912" s="92"/>
      <c r="AZ912" s="92"/>
      <c r="BA912" s="92"/>
      <c r="BB912" s="92"/>
      <c r="BC912" s="92"/>
      <c r="BD912" s="92"/>
      <c r="BE912" s="92"/>
      <c r="BF912" s="92"/>
      <c r="BG912" s="92"/>
      <c r="BH912" s="92"/>
      <c r="BI912" s="92"/>
      <c r="BJ912" s="92"/>
      <c r="BK912" s="92"/>
      <c r="BL912" s="92"/>
      <c r="BM912" s="92"/>
      <c r="BN912" s="92"/>
      <c r="BO912" s="92"/>
      <c r="BP912" s="92"/>
      <c r="BQ912" s="92"/>
      <c r="BR912" s="92"/>
      <c r="BS912" s="92"/>
      <c r="BT912" s="92"/>
      <c r="BU912" s="92"/>
      <c r="BV912" s="92"/>
      <c r="BW912" s="92"/>
      <c r="BX912" s="92"/>
      <c r="BY912" s="92"/>
      <c r="BZ912" s="92"/>
      <c r="CA912" s="92"/>
      <c r="CB912" s="92"/>
      <c r="CC912" s="92"/>
      <c r="CD912" s="92"/>
      <c r="CE912" s="92"/>
      <c r="CF912" s="92"/>
      <c r="CG912" s="92"/>
      <c r="CH912" s="92"/>
      <c r="CI912" s="92"/>
      <c r="CJ912" s="92"/>
      <c r="CK912" s="92"/>
      <c r="CL912" s="92"/>
      <c r="CM912" s="92"/>
    </row>
    <row r="913" spans="38:91">
      <c r="AL913" s="92"/>
      <c r="AM913" s="92"/>
      <c r="AN913" s="92"/>
      <c r="AO913" s="92"/>
      <c r="AP913" s="92"/>
      <c r="AQ913" s="92"/>
      <c r="AR913" s="92"/>
      <c r="AS913" s="92"/>
      <c r="AT913" s="92"/>
      <c r="AU913" s="92"/>
      <c r="AV913" s="92"/>
      <c r="AW913" s="92"/>
      <c r="AX913" s="92"/>
      <c r="AY913" s="92"/>
      <c r="AZ913" s="92"/>
      <c r="BA913" s="92"/>
      <c r="BB913" s="92"/>
      <c r="BC913" s="92"/>
      <c r="BD913" s="92"/>
      <c r="BE913" s="92"/>
      <c r="BF913" s="92"/>
      <c r="BG913" s="92"/>
      <c r="BH913" s="92"/>
      <c r="BI913" s="92"/>
      <c r="BJ913" s="92"/>
      <c r="BK913" s="92"/>
      <c r="BL913" s="92"/>
      <c r="BM913" s="92"/>
      <c r="BN913" s="92"/>
      <c r="BO913" s="92"/>
      <c r="BP913" s="92"/>
      <c r="BQ913" s="92"/>
      <c r="BR913" s="92"/>
      <c r="BS913" s="92"/>
      <c r="BT913" s="92"/>
      <c r="BU913" s="92"/>
      <c r="BV913" s="92"/>
      <c r="BW913" s="92"/>
      <c r="BX913" s="92"/>
      <c r="BY913" s="92"/>
      <c r="BZ913" s="92"/>
      <c r="CA913" s="92"/>
      <c r="CB913" s="92"/>
      <c r="CC913" s="92"/>
      <c r="CD913" s="92"/>
      <c r="CE913" s="92"/>
      <c r="CF913" s="92"/>
      <c r="CG913" s="92"/>
      <c r="CH913" s="92"/>
      <c r="CI913" s="92"/>
      <c r="CJ913" s="92"/>
      <c r="CK913" s="92"/>
      <c r="CL913" s="92"/>
      <c r="CM913" s="92"/>
    </row>
    <row r="914" spans="38:91">
      <c r="AL914" s="92"/>
      <c r="AM914" s="92"/>
      <c r="AN914" s="92"/>
      <c r="AO914" s="92"/>
      <c r="AP914" s="92"/>
      <c r="AQ914" s="92"/>
      <c r="AR914" s="92"/>
      <c r="AS914" s="92"/>
      <c r="AT914" s="92"/>
      <c r="AU914" s="92"/>
      <c r="AV914" s="92"/>
      <c r="AW914" s="92"/>
      <c r="AX914" s="92"/>
      <c r="AY914" s="92"/>
      <c r="AZ914" s="92"/>
      <c r="BA914" s="92"/>
      <c r="BB914" s="92"/>
      <c r="BC914" s="92"/>
      <c r="BD914" s="92"/>
      <c r="BE914" s="92"/>
      <c r="BF914" s="92"/>
      <c r="BG914" s="92"/>
      <c r="BH914" s="92"/>
      <c r="BI914" s="92"/>
      <c r="BJ914" s="92"/>
      <c r="BK914" s="92"/>
      <c r="BL914" s="92"/>
      <c r="BM914" s="92"/>
      <c r="BN914" s="92"/>
      <c r="BO914" s="92"/>
      <c r="BP914" s="92"/>
      <c r="BQ914" s="92"/>
      <c r="BR914" s="92"/>
      <c r="BS914" s="92"/>
      <c r="BT914" s="92"/>
      <c r="BU914" s="92"/>
      <c r="BV914" s="92"/>
      <c r="BW914" s="92"/>
      <c r="BX914" s="92"/>
      <c r="BY914" s="92"/>
      <c r="BZ914" s="92"/>
      <c r="CA914" s="92"/>
      <c r="CB914" s="92"/>
      <c r="CC914" s="92"/>
      <c r="CD914" s="92"/>
      <c r="CE914" s="92"/>
      <c r="CF914" s="92"/>
      <c r="CG914" s="92"/>
      <c r="CH914" s="92"/>
      <c r="CI914" s="92"/>
      <c r="CJ914" s="92"/>
      <c r="CK914" s="92"/>
      <c r="CL914" s="92"/>
      <c r="CM914" s="92"/>
    </row>
    <row r="915" spans="38:91">
      <c r="AL915" s="92"/>
      <c r="AM915" s="92"/>
      <c r="AN915" s="92"/>
      <c r="AO915" s="92"/>
      <c r="AP915" s="92"/>
      <c r="AQ915" s="92"/>
      <c r="AR915" s="92"/>
      <c r="AS915" s="92"/>
      <c r="AT915" s="92"/>
      <c r="AU915" s="92"/>
      <c r="AV915" s="92"/>
      <c r="AW915" s="92"/>
      <c r="AX915" s="92"/>
      <c r="AY915" s="92"/>
      <c r="AZ915" s="92"/>
      <c r="BA915" s="92"/>
      <c r="BB915" s="92"/>
      <c r="BC915" s="92"/>
      <c r="BD915" s="92"/>
      <c r="BE915" s="92"/>
      <c r="BF915" s="92"/>
      <c r="BG915" s="92"/>
      <c r="BH915" s="92"/>
      <c r="BI915" s="92"/>
      <c r="BJ915" s="92"/>
      <c r="BK915" s="92"/>
      <c r="BL915" s="92"/>
      <c r="BM915" s="92"/>
      <c r="BN915" s="92"/>
      <c r="BO915" s="92"/>
      <c r="BP915" s="92"/>
      <c r="BQ915" s="92"/>
      <c r="BR915" s="92"/>
      <c r="BS915" s="92"/>
      <c r="BT915" s="92"/>
      <c r="BU915" s="92"/>
      <c r="BV915" s="92"/>
      <c r="BW915" s="92"/>
      <c r="BX915" s="92"/>
      <c r="BY915" s="92"/>
      <c r="BZ915" s="92"/>
      <c r="CA915" s="92"/>
      <c r="CB915" s="92"/>
      <c r="CC915" s="92"/>
      <c r="CD915" s="92"/>
      <c r="CE915" s="92"/>
      <c r="CF915" s="92"/>
      <c r="CG915" s="92"/>
      <c r="CH915" s="92"/>
      <c r="CI915" s="92"/>
      <c r="CJ915" s="92"/>
      <c r="CK915" s="92"/>
      <c r="CL915" s="92"/>
      <c r="CM915" s="92"/>
    </row>
    <row r="916" spans="38:91">
      <c r="AL916" s="92"/>
      <c r="AM916" s="92"/>
      <c r="AN916" s="92"/>
      <c r="AO916" s="92"/>
      <c r="AP916" s="92"/>
      <c r="AQ916" s="92"/>
      <c r="AR916" s="92"/>
      <c r="AS916" s="92"/>
      <c r="AT916" s="92"/>
      <c r="AU916" s="92"/>
      <c r="AV916" s="92"/>
      <c r="AW916" s="92"/>
      <c r="AX916" s="92"/>
      <c r="AY916" s="92"/>
      <c r="AZ916" s="92"/>
      <c r="BA916" s="92"/>
      <c r="BB916" s="92"/>
      <c r="BC916" s="92"/>
      <c r="BD916" s="92"/>
      <c r="BE916" s="92"/>
      <c r="BF916" s="92"/>
      <c r="BG916" s="92"/>
      <c r="BH916" s="92"/>
      <c r="BI916" s="92"/>
      <c r="BJ916" s="92"/>
      <c r="BK916" s="92"/>
      <c r="BL916" s="92"/>
      <c r="BM916" s="92"/>
      <c r="BN916" s="92"/>
      <c r="BO916" s="92"/>
      <c r="BP916" s="92"/>
      <c r="BQ916" s="92"/>
      <c r="BR916" s="92"/>
      <c r="BS916" s="92"/>
      <c r="BT916" s="92"/>
      <c r="BU916" s="92"/>
      <c r="BV916" s="92"/>
      <c r="BW916" s="92"/>
      <c r="BX916" s="92"/>
      <c r="BY916" s="92"/>
      <c r="BZ916" s="92"/>
      <c r="CA916" s="92"/>
      <c r="CB916" s="92"/>
      <c r="CC916" s="92"/>
      <c r="CD916" s="92"/>
      <c r="CE916" s="92"/>
      <c r="CF916" s="92"/>
      <c r="CG916" s="92"/>
      <c r="CH916" s="92"/>
      <c r="CI916" s="92"/>
      <c r="CJ916" s="92"/>
      <c r="CK916" s="92"/>
      <c r="CL916" s="92"/>
      <c r="CM916" s="92"/>
    </row>
    <row r="917" spans="38:91">
      <c r="AL917" s="92"/>
      <c r="AM917" s="92"/>
      <c r="AN917" s="92"/>
      <c r="AO917" s="92"/>
      <c r="AP917" s="92"/>
      <c r="AQ917" s="92"/>
      <c r="AR917" s="92"/>
      <c r="AS917" s="92"/>
      <c r="AT917" s="92"/>
      <c r="AU917" s="92"/>
      <c r="AV917" s="92"/>
      <c r="AW917" s="92"/>
      <c r="AX917" s="92"/>
      <c r="AY917" s="92"/>
      <c r="AZ917" s="92"/>
      <c r="BA917" s="92"/>
      <c r="BB917" s="92"/>
      <c r="BC917" s="92"/>
      <c r="BD917" s="92"/>
      <c r="BE917" s="92"/>
      <c r="BF917" s="92"/>
      <c r="BG917" s="92"/>
      <c r="BH917" s="92"/>
      <c r="BI917" s="92"/>
      <c r="BJ917" s="92"/>
      <c r="BK917" s="92"/>
      <c r="BL917" s="92"/>
      <c r="BM917" s="92"/>
      <c r="BN917" s="92"/>
      <c r="BO917" s="92"/>
      <c r="BP917" s="92"/>
      <c r="BQ917" s="92"/>
      <c r="BR917" s="92"/>
      <c r="BS917" s="92"/>
      <c r="BT917" s="92"/>
      <c r="BU917" s="92"/>
      <c r="BV917" s="92"/>
      <c r="BW917" s="92"/>
      <c r="BX917" s="92"/>
      <c r="BY917" s="92"/>
      <c r="BZ917" s="92"/>
      <c r="CA917" s="92"/>
      <c r="CB917" s="92"/>
      <c r="CC917" s="92"/>
      <c r="CD917" s="92"/>
      <c r="CE917" s="92"/>
      <c r="CF917" s="92"/>
      <c r="CG917" s="92"/>
      <c r="CH917" s="92"/>
      <c r="CI917" s="92"/>
      <c r="CJ917" s="92"/>
      <c r="CK917" s="92"/>
      <c r="CL917" s="92"/>
      <c r="CM917" s="92"/>
    </row>
    <row r="918" spans="38:91">
      <c r="AL918" s="92"/>
      <c r="AM918" s="92"/>
      <c r="AN918" s="92"/>
      <c r="AO918" s="92"/>
      <c r="AP918" s="92"/>
      <c r="AQ918" s="92"/>
      <c r="AR918" s="92"/>
      <c r="AS918" s="92"/>
      <c r="AT918" s="92"/>
      <c r="AU918" s="92"/>
      <c r="AV918" s="92"/>
      <c r="AW918" s="92"/>
      <c r="AX918" s="92"/>
      <c r="AY918" s="92"/>
      <c r="AZ918" s="92"/>
      <c r="BA918" s="92"/>
      <c r="BB918" s="92"/>
      <c r="BC918" s="92"/>
      <c r="BD918" s="92"/>
      <c r="BE918" s="92"/>
      <c r="BF918" s="92"/>
      <c r="BG918" s="92"/>
      <c r="BH918" s="92"/>
      <c r="BI918" s="92"/>
      <c r="BJ918" s="92"/>
      <c r="BK918" s="92"/>
      <c r="BL918" s="92"/>
      <c r="BM918" s="92"/>
      <c r="BN918" s="92"/>
      <c r="BO918" s="92"/>
      <c r="BP918" s="92"/>
      <c r="BQ918" s="92"/>
      <c r="BR918" s="92"/>
      <c r="BS918" s="92"/>
      <c r="BT918" s="92"/>
      <c r="BU918" s="92"/>
      <c r="BV918" s="92"/>
      <c r="BW918" s="92"/>
      <c r="BX918" s="92"/>
      <c r="BY918" s="92"/>
      <c r="BZ918" s="92"/>
      <c r="CA918" s="92"/>
      <c r="CB918" s="92"/>
      <c r="CC918" s="92"/>
      <c r="CD918" s="92"/>
      <c r="CE918" s="92"/>
      <c r="CF918" s="92"/>
      <c r="CG918" s="92"/>
      <c r="CH918" s="92"/>
      <c r="CI918" s="92"/>
      <c r="CJ918" s="92"/>
      <c r="CK918" s="92"/>
      <c r="CL918" s="92"/>
      <c r="CM918" s="92"/>
    </row>
    <row r="919" spans="38:91">
      <c r="AL919" s="92"/>
      <c r="AM919" s="92"/>
      <c r="AN919" s="92"/>
      <c r="AO919" s="92"/>
      <c r="AP919" s="92"/>
      <c r="AQ919" s="92"/>
      <c r="AR919" s="92"/>
      <c r="AS919" s="92"/>
      <c r="AT919" s="92"/>
      <c r="AU919" s="92"/>
      <c r="AV919" s="92"/>
      <c r="AW919" s="92"/>
      <c r="AX919" s="92"/>
      <c r="AY919" s="92"/>
      <c r="AZ919" s="92"/>
      <c r="BA919" s="92"/>
      <c r="BB919" s="92"/>
      <c r="BC919" s="92"/>
      <c r="BD919" s="92"/>
      <c r="BE919" s="92"/>
      <c r="BF919" s="92"/>
      <c r="BG919" s="92"/>
      <c r="BH919" s="92"/>
      <c r="BI919" s="92"/>
      <c r="BJ919" s="92"/>
      <c r="BK919" s="92"/>
      <c r="BL919" s="92"/>
      <c r="BM919" s="92"/>
      <c r="BN919" s="92"/>
      <c r="BO919" s="92"/>
      <c r="BP919" s="92"/>
      <c r="BQ919" s="92"/>
      <c r="BR919" s="92"/>
      <c r="BS919" s="92"/>
      <c r="BT919" s="92"/>
      <c r="BU919" s="92"/>
      <c r="BV919" s="92"/>
      <c r="BW919" s="92"/>
      <c r="BX919" s="92"/>
      <c r="BY919" s="92"/>
      <c r="BZ919" s="92"/>
      <c r="CA919" s="92"/>
      <c r="CB919" s="92"/>
      <c r="CC919" s="92"/>
      <c r="CD919" s="92"/>
      <c r="CE919" s="92"/>
      <c r="CF919" s="92"/>
      <c r="CG919" s="92"/>
      <c r="CH919" s="92"/>
      <c r="CI919" s="92"/>
      <c r="CJ919" s="92"/>
      <c r="CK919" s="92"/>
      <c r="CL919" s="92"/>
      <c r="CM919" s="92"/>
    </row>
    <row r="920" spans="38:91">
      <c r="AL920" s="92"/>
      <c r="AM920" s="92"/>
      <c r="AN920" s="92"/>
      <c r="AO920" s="92"/>
      <c r="AP920" s="92"/>
      <c r="AQ920" s="92"/>
      <c r="AR920" s="92"/>
      <c r="AS920" s="92"/>
      <c r="AT920" s="92"/>
      <c r="AU920" s="92"/>
      <c r="AV920" s="92"/>
      <c r="AW920" s="92"/>
      <c r="AX920" s="92"/>
      <c r="AY920" s="92"/>
      <c r="AZ920" s="92"/>
      <c r="BA920" s="92"/>
      <c r="BB920" s="92"/>
      <c r="BC920" s="92"/>
      <c r="BD920" s="92"/>
      <c r="BE920" s="92"/>
      <c r="BF920" s="92"/>
      <c r="BG920" s="92"/>
      <c r="BH920" s="92"/>
      <c r="BI920" s="92"/>
      <c r="BJ920" s="92"/>
      <c r="BK920" s="92"/>
      <c r="BL920" s="92"/>
      <c r="BM920" s="92"/>
      <c r="BN920" s="92"/>
      <c r="BO920" s="92"/>
      <c r="BP920" s="92"/>
      <c r="BQ920" s="92"/>
      <c r="BR920" s="92"/>
      <c r="BS920" s="92"/>
      <c r="BT920" s="92"/>
      <c r="BU920" s="92"/>
      <c r="BV920" s="92"/>
      <c r="BW920" s="92"/>
      <c r="BX920" s="92"/>
      <c r="BY920" s="92"/>
      <c r="BZ920" s="92"/>
      <c r="CA920" s="92"/>
      <c r="CB920" s="92"/>
      <c r="CC920" s="92"/>
      <c r="CD920" s="92"/>
      <c r="CE920" s="92"/>
      <c r="CF920" s="92"/>
      <c r="CG920" s="92"/>
      <c r="CH920" s="92"/>
      <c r="CI920" s="92"/>
      <c r="CJ920" s="92"/>
      <c r="CK920" s="92"/>
      <c r="CL920" s="92"/>
      <c r="CM920" s="92"/>
    </row>
    <row r="921" spans="38:91">
      <c r="AL921" s="92"/>
      <c r="AM921" s="92"/>
      <c r="AN921" s="92"/>
      <c r="AO921" s="92"/>
      <c r="AP921" s="92"/>
      <c r="AQ921" s="92"/>
      <c r="AR921" s="92"/>
      <c r="AS921" s="92"/>
      <c r="AT921" s="92"/>
      <c r="AU921" s="92"/>
      <c r="AV921" s="92"/>
      <c r="AW921" s="92"/>
      <c r="AX921" s="92"/>
      <c r="AY921" s="92"/>
      <c r="AZ921" s="92"/>
      <c r="BA921" s="92"/>
      <c r="BB921" s="92"/>
      <c r="BC921" s="92"/>
      <c r="BD921" s="92"/>
      <c r="BE921" s="92"/>
      <c r="BF921" s="92"/>
      <c r="BG921" s="92"/>
      <c r="BH921" s="92"/>
      <c r="BI921" s="92"/>
      <c r="BJ921" s="92"/>
      <c r="BK921" s="92"/>
      <c r="BL921" s="92"/>
      <c r="BM921" s="92"/>
      <c r="BN921" s="92"/>
      <c r="BO921" s="92"/>
      <c r="BP921" s="92"/>
      <c r="BQ921" s="92"/>
      <c r="BR921" s="92"/>
      <c r="BS921" s="92"/>
      <c r="BT921" s="92"/>
      <c r="BU921" s="92"/>
      <c r="BV921" s="92"/>
      <c r="BW921" s="92"/>
      <c r="BX921" s="92"/>
      <c r="BY921" s="92"/>
      <c r="BZ921" s="92"/>
      <c r="CA921" s="92"/>
      <c r="CB921" s="92"/>
      <c r="CC921" s="92"/>
      <c r="CD921" s="92"/>
      <c r="CE921" s="92"/>
      <c r="CF921" s="92"/>
      <c r="CG921" s="92"/>
      <c r="CH921" s="92"/>
      <c r="CI921" s="92"/>
      <c r="CJ921" s="92"/>
      <c r="CK921" s="92"/>
      <c r="CL921" s="92"/>
      <c r="CM921" s="92"/>
    </row>
    <row r="922" spans="38:91">
      <c r="AL922" s="92"/>
      <c r="AM922" s="92"/>
      <c r="AN922" s="92"/>
      <c r="AO922" s="92"/>
      <c r="AP922" s="92"/>
      <c r="AQ922" s="92"/>
      <c r="AR922" s="92"/>
      <c r="AS922" s="92"/>
      <c r="AT922" s="92"/>
      <c r="AU922" s="92"/>
      <c r="AV922" s="92"/>
      <c r="AW922" s="92"/>
      <c r="AX922" s="92"/>
      <c r="AY922" s="92"/>
      <c r="AZ922" s="92"/>
      <c r="BA922" s="92"/>
      <c r="BB922" s="92"/>
      <c r="BC922" s="92"/>
      <c r="BD922" s="92"/>
      <c r="BE922" s="92"/>
      <c r="BF922" s="92"/>
      <c r="BG922" s="92"/>
      <c r="BH922" s="92"/>
      <c r="BI922" s="92"/>
      <c r="BJ922" s="92"/>
      <c r="BK922" s="92"/>
      <c r="BL922" s="92"/>
      <c r="BM922" s="92"/>
      <c r="BN922" s="92"/>
      <c r="BO922" s="92"/>
      <c r="BP922" s="92"/>
      <c r="BQ922" s="92"/>
      <c r="BR922" s="92"/>
      <c r="BS922" s="92"/>
      <c r="BT922" s="92"/>
      <c r="BU922" s="92"/>
      <c r="BV922" s="92"/>
      <c r="BW922" s="92"/>
      <c r="BX922" s="92"/>
      <c r="BY922" s="92"/>
      <c r="BZ922" s="92"/>
      <c r="CA922" s="92"/>
      <c r="CB922" s="92"/>
      <c r="CC922" s="92"/>
      <c r="CD922" s="92"/>
      <c r="CE922" s="92"/>
      <c r="CF922" s="92"/>
      <c r="CG922" s="92"/>
      <c r="CH922" s="92"/>
      <c r="CI922" s="92"/>
      <c r="CJ922" s="92"/>
      <c r="CK922" s="92"/>
      <c r="CL922" s="92"/>
      <c r="CM922" s="92"/>
    </row>
    <row r="923" spans="38:91">
      <c r="AL923" s="92"/>
      <c r="AM923" s="92"/>
      <c r="AN923" s="92"/>
      <c r="AO923" s="92"/>
      <c r="AP923" s="92"/>
      <c r="AQ923" s="92"/>
      <c r="AR923" s="92"/>
      <c r="AS923" s="92"/>
      <c r="AT923" s="92"/>
      <c r="AU923" s="92"/>
      <c r="AV923" s="92"/>
      <c r="AW923" s="92"/>
      <c r="AX923" s="92"/>
      <c r="AY923" s="92"/>
      <c r="AZ923" s="92"/>
      <c r="BA923" s="92"/>
      <c r="BB923" s="92"/>
      <c r="BC923" s="92"/>
      <c r="BD923" s="92"/>
      <c r="BE923" s="92"/>
      <c r="BF923" s="92"/>
      <c r="BG923" s="92"/>
      <c r="BH923" s="92"/>
      <c r="BI923" s="92"/>
      <c r="BJ923" s="92"/>
      <c r="BK923" s="92"/>
      <c r="BL923" s="92"/>
      <c r="BM923" s="92"/>
      <c r="BN923" s="92"/>
      <c r="BO923" s="92"/>
      <c r="BP923" s="92"/>
      <c r="BQ923" s="92"/>
      <c r="BR923" s="92"/>
      <c r="BS923" s="92"/>
      <c r="BT923" s="92"/>
      <c r="BU923" s="92"/>
      <c r="BV923" s="92"/>
      <c r="BW923" s="92"/>
      <c r="BX923" s="92"/>
      <c r="BY923" s="92"/>
      <c r="BZ923" s="92"/>
      <c r="CA923" s="92"/>
      <c r="CB923" s="92"/>
      <c r="CC923" s="92"/>
      <c r="CD923" s="92"/>
      <c r="CE923" s="92"/>
      <c r="CF923" s="92"/>
      <c r="CG923" s="92"/>
      <c r="CH923" s="92"/>
      <c r="CI923" s="92"/>
      <c r="CJ923" s="92"/>
      <c r="CK923" s="92"/>
      <c r="CL923" s="92"/>
      <c r="CM923" s="92"/>
    </row>
    <row r="924" spans="38:91">
      <c r="AL924" s="92"/>
      <c r="AM924" s="92"/>
      <c r="AN924" s="92"/>
      <c r="AO924" s="92"/>
      <c r="AP924" s="92"/>
      <c r="AQ924" s="92"/>
      <c r="AR924" s="92"/>
      <c r="AS924" s="92"/>
      <c r="AT924" s="92"/>
      <c r="AU924" s="92"/>
      <c r="AV924" s="92"/>
      <c r="AW924" s="92"/>
      <c r="AX924" s="92"/>
      <c r="AY924" s="92"/>
      <c r="AZ924" s="92"/>
      <c r="BA924" s="92"/>
      <c r="BB924" s="92"/>
      <c r="BC924" s="92"/>
      <c r="BD924" s="92"/>
      <c r="BE924" s="92"/>
      <c r="BF924" s="92"/>
      <c r="BG924" s="92"/>
      <c r="BH924" s="92"/>
      <c r="BI924" s="92"/>
      <c r="BJ924" s="92"/>
      <c r="BK924" s="92"/>
      <c r="BL924" s="92"/>
      <c r="BM924" s="92"/>
      <c r="BN924" s="92"/>
      <c r="BO924" s="92"/>
      <c r="BP924" s="92"/>
      <c r="BQ924" s="92"/>
      <c r="BR924" s="92"/>
      <c r="BS924" s="92"/>
      <c r="BT924" s="92"/>
      <c r="BU924" s="92"/>
      <c r="BV924" s="92"/>
      <c r="BW924" s="92"/>
      <c r="BX924" s="92"/>
      <c r="BY924" s="92"/>
      <c r="BZ924" s="92"/>
      <c r="CA924" s="92"/>
      <c r="CB924" s="92"/>
      <c r="CC924" s="92"/>
      <c r="CD924" s="92"/>
      <c r="CE924" s="92"/>
      <c r="CF924" s="92"/>
      <c r="CG924" s="92"/>
      <c r="CH924" s="92"/>
      <c r="CI924" s="92"/>
      <c r="CJ924" s="92"/>
      <c r="CK924" s="92"/>
      <c r="CL924" s="92"/>
      <c r="CM924" s="92"/>
    </row>
    <row r="925" spans="38:91">
      <c r="AL925" s="92"/>
      <c r="AM925" s="92"/>
      <c r="AN925" s="92"/>
      <c r="AO925" s="92"/>
      <c r="AP925" s="92"/>
      <c r="AQ925" s="92"/>
      <c r="AR925" s="92"/>
      <c r="AS925" s="92"/>
      <c r="AT925" s="92"/>
      <c r="AU925" s="92"/>
      <c r="AV925" s="92"/>
      <c r="AW925" s="92"/>
      <c r="AX925" s="92"/>
      <c r="AY925" s="92"/>
      <c r="AZ925" s="92"/>
      <c r="BA925" s="92"/>
      <c r="BB925" s="92"/>
      <c r="BC925" s="92"/>
      <c r="BD925" s="92"/>
      <c r="BE925" s="92"/>
      <c r="BF925" s="92"/>
      <c r="BG925" s="92"/>
      <c r="BH925" s="92"/>
      <c r="BI925" s="92"/>
      <c r="BJ925" s="92"/>
      <c r="BK925" s="92"/>
      <c r="BL925" s="92"/>
      <c r="BM925" s="92"/>
      <c r="BN925" s="92"/>
      <c r="BO925" s="92"/>
      <c r="BP925" s="92"/>
      <c r="BQ925" s="92"/>
      <c r="BR925" s="92"/>
      <c r="BS925" s="92"/>
      <c r="BT925" s="92"/>
      <c r="BU925" s="92"/>
      <c r="BV925" s="92"/>
      <c r="BW925" s="92"/>
      <c r="BX925" s="92"/>
      <c r="BY925" s="92"/>
      <c r="BZ925" s="92"/>
      <c r="CA925" s="92"/>
      <c r="CB925" s="92"/>
      <c r="CC925" s="92"/>
      <c r="CD925" s="92"/>
      <c r="CE925" s="92"/>
      <c r="CF925" s="92"/>
      <c r="CG925" s="92"/>
      <c r="CH925" s="92"/>
      <c r="CI925" s="92"/>
      <c r="CJ925" s="92"/>
      <c r="CK925" s="92"/>
      <c r="CL925" s="92"/>
      <c r="CM925" s="92"/>
    </row>
    <row r="926" spans="38:91">
      <c r="AL926" s="92"/>
      <c r="AM926" s="92"/>
      <c r="AN926" s="92"/>
      <c r="AO926" s="92"/>
      <c r="AP926" s="92"/>
      <c r="AQ926" s="92"/>
      <c r="AR926" s="92"/>
      <c r="AS926" s="92"/>
      <c r="AT926" s="92"/>
      <c r="AU926" s="92"/>
      <c r="AV926" s="92"/>
      <c r="AW926" s="92"/>
      <c r="AX926" s="92"/>
      <c r="AY926" s="92"/>
      <c r="AZ926" s="92"/>
      <c r="BA926" s="92"/>
      <c r="BB926" s="92"/>
      <c r="BC926" s="92"/>
      <c r="BD926" s="92"/>
      <c r="BE926" s="92"/>
      <c r="BF926" s="92"/>
      <c r="BG926" s="92"/>
      <c r="BH926" s="92"/>
      <c r="BI926" s="92"/>
      <c r="BJ926" s="92"/>
      <c r="BK926" s="92"/>
      <c r="BL926" s="92"/>
      <c r="BM926" s="92"/>
      <c r="BN926" s="92"/>
      <c r="BO926" s="92"/>
      <c r="BP926" s="92"/>
      <c r="BQ926" s="92"/>
      <c r="BR926" s="92"/>
      <c r="BS926" s="92"/>
      <c r="BT926" s="92"/>
      <c r="BU926" s="92"/>
      <c r="BV926" s="92"/>
      <c r="BW926" s="92"/>
      <c r="BX926" s="92"/>
      <c r="BY926" s="92"/>
      <c r="BZ926" s="92"/>
      <c r="CA926" s="92"/>
      <c r="CB926" s="92"/>
      <c r="CC926" s="92"/>
      <c r="CD926" s="92"/>
      <c r="CE926" s="92"/>
      <c r="CF926" s="92"/>
      <c r="CG926" s="92"/>
      <c r="CH926" s="92"/>
      <c r="CI926" s="92"/>
      <c r="CJ926" s="92"/>
      <c r="CK926" s="92"/>
      <c r="CL926" s="92"/>
      <c r="CM926" s="92"/>
    </row>
    <row r="927" spans="38:91">
      <c r="AL927" s="92"/>
      <c r="AM927" s="92"/>
      <c r="AN927" s="92"/>
      <c r="AO927" s="92"/>
      <c r="AP927" s="92"/>
      <c r="AQ927" s="92"/>
      <c r="AR927" s="92"/>
      <c r="AS927" s="92"/>
      <c r="AT927" s="92"/>
      <c r="AU927" s="92"/>
      <c r="AV927" s="92"/>
      <c r="AW927" s="92"/>
      <c r="AX927" s="92"/>
      <c r="AY927" s="92"/>
      <c r="AZ927" s="92"/>
      <c r="BA927" s="92"/>
      <c r="BB927" s="92"/>
      <c r="BC927" s="92"/>
      <c r="BD927" s="92"/>
      <c r="BE927" s="92"/>
      <c r="BF927" s="92"/>
      <c r="BG927" s="92"/>
      <c r="BH927" s="92"/>
      <c r="BI927" s="92"/>
      <c r="BJ927" s="92"/>
      <c r="BK927" s="92"/>
      <c r="BL927" s="92"/>
      <c r="BM927" s="92"/>
      <c r="BN927" s="92"/>
      <c r="BO927" s="92"/>
      <c r="BP927" s="92"/>
      <c r="BQ927" s="92"/>
      <c r="BR927" s="92"/>
      <c r="BS927" s="92"/>
      <c r="BT927" s="92"/>
      <c r="BU927" s="92"/>
      <c r="BV927" s="92"/>
      <c r="BW927" s="92"/>
      <c r="BX927" s="92"/>
      <c r="BY927" s="92"/>
      <c r="BZ927" s="92"/>
      <c r="CA927" s="92"/>
      <c r="CB927" s="92"/>
      <c r="CC927" s="92"/>
      <c r="CD927" s="92"/>
      <c r="CE927" s="92"/>
      <c r="CF927" s="92"/>
      <c r="CG927" s="92"/>
      <c r="CH927" s="92"/>
      <c r="CI927" s="92"/>
      <c r="CJ927" s="92"/>
      <c r="CK927" s="92"/>
      <c r="CL927" s="92"/>
      <c r="CM927" s="92"/>
    </row>
    <row r="928" spans="38:91">
      <c r="AL928" s="92"/>
      <c r="AM928" s="92"/>
      <c r="AN928" s="92"/>
      <c r="AO928" s="92"/>
      <c r="AP928" s="92"/>
      <c r="AQ928" s="92"/>
      <c r="AR928" s="92"/>
      <c r="AS928" s="92"/>
      <c r="AT928" s="92"/>
      <c r="AU928" s="92"/>
      <c r="AV928" s="92"/>
      <c r="AW928" s="92"/>
      <c r="AX928" s="92"/>
      <c r="AY928" s="92"/>
      <c r="AZ928" s="92"/>
      <c r="BA928" s="92"/>
      <c r="BB928" s="92"/>
      <c r="BC928" s="92"/>
      <c r="BD928" s="92"/>
      <c r="BE928" s="92"/>
      <c r="BF928" s="92"/>
      <c r="BG928" s="92"/>
      <c r="BH928" s="92"/>
      <c r="BI928" s="92"/>
      <c r="BJ928" s="92"/>
      <c r="BK928" s="92"/>
      <c r="BL928" s="92"/>
      <c r="BM928" s="92"/>
      <c r="BN928" s="92"/>
      <c r="BO928" s="92"/>
      <c r="BP928" s="92"/>
      <c r="BQ928" s="92"/>
      <c r="BR928" s="92"/>
      <c r="BS928" s="92"/>
      <c r="BT928" s="92"/>
      <c r="BU928" s="92"/>
      <c r="BV928" s="92"/>
      <c r="BW928" s="92"/>
      <c r="BX928" s="92"/>
      <c r="BY928" s="92"/>
      <c r="BZ928" s="92"/>
      <c r="CA928" s="92"/>
      <c r="CB928" s="92"/>
      <c r="CC928" s="92"/>
      <c r="CD928" s="92"/>
      <c r="CE928" s="92"/>
      <c r="CF928" s="92"/>
      <c r="CG928" s="92"/>
      <c r="CH928" s="92"/>
      <c r="CI928" s="92"/>
      <c r="CJ928" s="92"/>
      <c r="CK928" s="92"/>
      <c r="CL928" s="92"/>
      <c r="CM928" s="92"/>
    </row>
    <row r="929" spans="38:91">
      <c r="AL929" s="92"/>
      <c r="AM929" s="92"/>
      <c r="AN929" s="92"/>
      <c r="AO929" s="92"/>
      <c r="AP929" s="92"/>
      <c r="AQ929" s="92"/>
      <c r="AR929" s="92"/>
      <c r="AS929" s="92"/>
      <c r="AT929" s="92"/>
      <c r="AU929" s="92"/>
      <c r="AV929" s="92"/>
      <c r="AW929" s="92"/>
      <c r="AX929" s="92"/>
      <c r="AY929" s="92"/>
      <c r="AZ929" s="92"/>
      <c r="BA929" s="92"/>
      <c r="BB929" s="92"/>
      <c r="BC929" s="92"/>
      <c r="BD929" s="92"/>
      <c r="BE929" s="92"/>
      <c r="BF929" s="92"/>
      <c r="BG929" s="92"/>
      <c r="BH929" s="92"/>
      <c r="BI929" s="92"/>
      <c r="BJ929" s="92"/>
      <c r="BK929" s="92"/>
      <c r="BL929" s="92"/>
      <c r="BM929" s="92"/>
      <c r="BN929" s="92"/>
      <c r="BO929" s="92"/>
      <c r="BP929" s="92"/>
      <c r="BQ929" s="92"/>
      <c r="BR929" s="92"/>
      <c r="BS929" s="92"/>
      <c r="BT929" s="92"/>
      <c r="BU929" s="92"/>
      <c r="BV929" s="92"/>
      <c r="BW929" s="92"/>
      <c r="BX929" s="92"/>
      <c r="BY929" s="92"/>
      <c r="BZ929" s="92"/>
      <c r="CA929" s="92"/>
      <c r="CB929" s="92"/>
      <c r="CC929" s="92"/>
      <c r="CD929" s="92"/>
      <c r="CE929" s="92"/>
      <c r="CF929" s="92"/>
      <c r="CG929" s="92"/>
      <c r="CH929" s="92"/>
      <c r="CI929" s="92"/>
      <c r="CJ929" s="92"/>
      <c r="CK929" s="92"/>
      <c r="CL929" s="92"/>
      <c r="CM929" s="92"/>
    </row>
    <row r="930" spans="38:91">
      <c r="AL930" s="92"/>
      <c r="AM930" s="92"/>
      <c r="AN930" s="92"/>
      <c r="AO930" s="92"/>
      <c r="AP930" s="92"/>
      <c r="AQ930" s="92"/>
      <c r="AR930" s="92"/>
      <c r="AS930" s="92"/>
      <c r="AT930" s="92"/>
      <c r="AU930" s="92"/>
      <c r="AV930" s="92"/>
      <c r="AW930" s="92"/>
      <c r="AX930" s="92"/>
      <c r="AY930" s="92"/>
      <c r="AZ930" s="92"/>
      <c r="BA930" s="92"/>
      <c r="BB930" s="92"/>
      <c r="BC930" s="92"/>
      <c r="BD930" s="92"/>
      <c r="BE930" s="92"/>
      <c r="BF930" s="92"/>
      <c r="BG930" s="92"/>
      <c r="BH930" s="92"/>
      <c r="BI930" s="92"/>
      <c r="BJ930" s="92"/>
      <c r="BK930" s="92"/>
      <c r="BL930" s="92"/>
      <c r="BM930" s="92"/>
      <c r="BN930" s="92"/>
      <c r="BO930" s="92"/>
      <c r="BP930" s="92"/>
      <c r="BQ930" s="92"/>
      <c r="BR930" s="92"/>
      <c r="BS930" s="92"/>
      <c r="BT930" s="92"/>
      <c r="BU930" s="92"/>
      <c r="BV930" s="92"/>
      <c r="BW930" s="92"/>
      <c r="BX930" s="92"/>
      <c r="BY930" s="92"/>
      <c r="BZ930" s="92"/>
      <c r="CA930" s="92"/>
      <c r="CB930" s="92"/>
      <c r="CC930" s="92"/>
      <c r="CD930" s="92"/>
      <c r="CE930" s="92"/>
      <c r="CF930" s="92"/>
      <c r="CG930" s="92"/>
      <c r="CH930" s="92"/>
      <c r="CI930" s="92"/>
      <c r="CJ930" s="92"/>
      <c r="CK930" s="92"/>
      <c r="CL930" s="92"/>
      <c r="CM930" s="92"/>
    </row>
    <row r="931" spans="38:91">
      <c r="AL931" s="92"/>
      <c r="AM931" s="92"/>
      <c r="AN931" s="92"/>
      <c r="AO931" s="92"/>
      <c r="AP931" s="92"/>
      <c r="AQ931" s="92"/>
      <c r="AR931" s="92"/>
      <c r="AS931" s="92"/>
      <c r="AT931" s="92"/>
      <c r="AU931" s="92"/>
      <c r="AV931" s="92"/>
      <c r="AW931" s="92"/>
      <c r="AX931" s="92"/>
      <c r="AY931" s="92"/>
      <c r="AZ931" s="92"/>
      <c r="BA931" s="92"/>
      <c r="BB931" s="92"/>
      <c r="BC931" s="92"/>
      <c r="BD931" s="92"/>
      <c r="BE931" s="92"/>
      <c r="BF931" s="92"/>
      <c r="BG931" s="92"/>
      <c r="BH931" s="92"/>
      <c r="BI931" s="92"/>
      <c r="BJ931" s="92"/>
      <c r="BK931" s="92"/>
      <c r="BL931" s="92"/>
      <c r="BM931" s="92"/>
      <c r="BN931" s="92"/>
      <c r="BO931" s="92"/>
      <c r="BP931" s="92"/>
      <c r="BQ931" s="92"/>
      <c r="BR931" s="92"/>
      <c r="BS931" s="92"/>
      <c r="BT931" s="92"/>
      <c r="BU931" s="92"/>
      <c r="BV931" s="92"/>
      <c r="BW931" s="92"/>
      <c r="BX931" s="92"/>
      <c r="BY931" s="92"/>
      <c r="BZ931" s="92"/>
      <c r="CA931" s="92"/>
      <c r="CB931" s="92"/>
      <c r="CC931" s="92"/>
      <c r="CD931" s="92"/>
      <c r="CE931" s="92"/>
      <c r="CF931" s="92"/>
      <c r="CG931" s="92"/>
      <c r="CH931" s="92"/>
      <c r="CI931" s="92"/>
      <c r="CJ931" s="92"/>
      <c r="CK931" s="92"/>
      <c r="CL931" s="92"/>
      <c r="CM931" s="92"/>
    </row>
    <row r="932" spans="38:91">
      <c r="AL932" s="92"/>
      <c r="AM932" s="92"/>
      <c r="AN932" s="92"/>
      <c r="AO932" s="92"/>
      <c r="AP932" s="92"/>
      <c r="AQ932" s="92"/>
      <c r="AR932" s="92"/>
      <c r="AS932" s="92"/>
      <c r="AT932" s="92"/>
      <c r="AU932" s="92"/>
      <c r="AV932" s="92"/>
      <c r="AW932" s="92"/>
      <c r="AX932" s="92"/>
      <c r="AY932" s="92"/>
      <c r="AZ932" s="92"/>
      <c r="BA932" s="92"/>
      <c r="BB932" s="92"/>
      <c r="BC932" s="92"/>
      <c r="BD932" s="92"/>
      <c r="BE932" s="92"/>
      <c r="BF932" s="92"/>
      <c r="BG932" s="92"/>
      <c r="BH932" s="92"/>
      <c r="BI932" s="92"/>
      <c r="BJ932" s="92"/>
      <c r="BK932" s="92"/>
      <c r="BL932" s="92"/>
      <c r="BM932" s="92"/>
      <c r="BN932" s="92"/>
      <c r="BO932" s="92"/>
      <c r="BP932" s="92"/>
      <c r="BQ932" s="92"/>
      <c r="BR932" s="92"/>
      <c r="BS932" s="92"/>
      <c r="BT932" s="92"/>
      <c r="BU932" s="92"/>
      <c r="BV932" s="92"/>
      <c r="BW932" s="92"/>
      <c r="BX932" s="92"/>
      <c r="BY932" s="92"/>
      <c r="BZ932" s="92"/>
      <c r="CA932" s="92"/>
      <c r="CB932" s="92"/>
      <c r="CC932" s="92"/>
      <c r="CD932" s="92"/>
      <c r="CE932" s="92"/>
      <c r="CF932" s="92"/>
      <c r="CG932" s="92"/>
      <c r="CH932" s="92"/>
      <c r="CI932" s="92"/>
      <c r="CJ932" s="92"/>
      <c r="CK932" s="92"/>
      <c r="CL932" s="92"/>
      <c r="CM932" s="92"/>
    </row>
    <row r="933" spans="38:91">
      <c r="AL933" s="92"/>
      <c r="AM933" s="92"/>
      <c r="AN933" s="92"/>
      <c r="AO933" s="92"/>
      <c r="AP933" s="92"/>
      <c r="AQ933" s="92"/>
      <c r="AR933" s="92"/>
      <c r="AS933" s="92"/>
      <c r="AT933" s="92"/>
      <c r="AU933" s="92"/>
      <c r="AV933" s="92"/>
      <c r="AW933" s="92"/>
      <c r="AX933" s="92"/>
      <c r="AY933" s="92"/>
      <c r="AZ933" s="92"/>
      <c r="BA933" s="92"/>
      <c r="BB933" s="92"/>
      <c r="BC933" s="92"/>
      <c r="BD933" s="92"/>
      <c r="BE933" s="92"/>
      <c r="BF933" s="92"/>
      <c r="BG933" s="92"/>
      <c r="BH933" s="92"/>
      <c r="BI933" s="92"/>
      <c r="BJ933" s="92"/>
      <c r="BK933" s="92"/>
      <c r="BL933" s="92"/>
      <c r="BM933" s="92"/>
      <c r="BN933" s="92"/>
      <c r="BO933" s="92"/>
      <c r="BP933" s="92"/>
      <c r="BQ933" s="92"/>
      <c r="BR933" s="92"/>
      <c r="BS933" s="92"/>
      <c r="BT933" s="92"/>
      <c r="BU933" s="92"/>
      <c r="BV933" s="92"/>
      <c r="BW933" s="92"/>
      <c r="BX933" s="92"/>
      <c r="BY933" s="92"/>
      <c r="BZ933" s="92"/>
      <c r="CA933" s="92"/>
      <c r="CB933" s="92"/>
      <c r="CC933" s="92"/>
      <c r="CD933" s="92"/>
      <c r="CE933" s="92"/>
      <c r="CF933" s="92"/>
      <c r="CG933" s="92"/>
      <c r="CH933" s="92"/>
      <c r="CI933" s="92"/>
      <c r="CJ933" s="92"/>
      <c r="CK933" s="92"/>
      <c r="CL933" s="92"/>
      <c r="CM933" s="92"/>
    </row>
    <row r="934" spans="38:91">
      <c r="AL934" s="92"/>
      <c r="AM934" s="92"/>
      <c r="AN934" s="92"/>
      <c r="AO934" s="92"/>
      <c r="AP934" s="92"/>
      <c r="AQ934" s="92"/>
      <c r="AR934" s="92"/>
      <c r="AS934" s="92"/>
      <c r="AT934" s="92"/>
      <c r="AU934" s="92"/>
      <c r="AV934" s="92"/>
      <c r="AW934" s="92"/>
      <c r="AX934" s="92"/>
      <c r="AY934" s="92"/>
      <c r="AZ934" s="92"/>
      <c r="BA934" s="92"/>
      <c r="BB934" s="92"/>
      <c r="BC934" s="92"/>
      <c r="BD934" s="92"/>
      <c r="BE934" s="92"/>
      <c r="BF934" s="92"/>
      <c r="BG934" s="92"/>
      <c r="BH934" s="92"/>
      <c r="BI934" s="92"/>
      <c r="BJ934" s="92"/>
      <c r="BK934" s="92"/>
      <c r="BL934" s="92"/>
      <c r="BM934" s="92"/>
      <c r="BN934" s="92"/>
      <c r="BO934" s="92"/>
      <c r="BP934" s="92"/>
      <c r="BQ934" s="92"/>
      <c r="BR934" s="92"/>
      <c r="BS934" s="92"/>
      <c r="BT934" s="92"/>
      <c r="BU934" s="92"/>
      <c r="BV934" s="92"/>
      <c r="BW934" s="92"/>
      <c r="BX934" s="92"/>
      <c r="BY934" s="92"/>
      <c r="BZ934" s="92"/>
      <c r="CA934" s="92"/>
      <c r="CB934" s="92"/>
      <c r="CC934" s="92"/>
      <c r="CD934" s="92"/>
      <c r="CE934" s="92"/>
      <c r="CF934" s="92"/>
      <c r="CG934" s="92"/>
      <c r="CH934" s="92"/>
      <c r="CI934" s="92"/>
      <c r="CJ934" s="92"/>
      <c r="CK934" s="92"/>
      <c r="CL934" s="92"/>
      <c r="CM934" s="92"/>
    </row>
    <row r="935" spans="38:91">
      <c r="AL935" s="92"/>
      <c r="AM935" s="92"/>
      <c r="AN935" s="92"/>
      <c r="AO935" s="92"/>
      <c r="AP935" s="92"/>
      <c r="AQ935" s="92"/>
      <c r="AR935" s="92"/>
      <c r="AS935" s="92"/>
      <c r="AT935" s="92"/>
      <c r="AU935" s="92"/>
      <c r="AV935" s="92"/>
      <c r="AW935" s="92"/>
      <c r="AX935" s="92"/>
      <c r="AY935" s="92"/>
      <c r="AZ935" s="92"/>
      <c r="BA935" s="92"/>
      <c r="BB935" s="92"/>
      <c r="BC935" s="92"/>
      <c r="BD935" s="92"/>
      <c r="BE935" s="92"/>
      <c r="BF935" s="92"/>
      <c r="BG935" s="92"/>
      <c r="BH935" s="92"/>
      <c r="BI935" s="92"/>
      <c r="BJ935" s="92"/>
      <c r="BK935" s="92"/>
      <c r="BL935" s="92"/>
      <c r="BM935" s="92"/>
      <c r="BN935" s="92"/>
      <c r="BO935" s="92"/>
      <c r="BP935" s="92"/>
      <c r="BQ935" s="92"/>
      <c r="BR935" s="92"/>
      <c r="BS935" s="92"/>
      <c r="BT935" s="92"/>
      <c r="BU935" s="92"/>
      <c r="BV935" s="92"/>
      <c r="BW935" s="92"/>
      <c r="BX935" s="92"/>
      <c r="BY935" s="92"/>
      <c r="BZ935" s="92"/>
      <c r="CA935" s="92"/>
      <c r="CB935" s="92"/>
      <c r="CC935" s="92"/>
      <c r="CD935" s="92"/>
      <c r="CE935" s="92"/>
      <c r="CF935" s="92"/>
      <c r="CG935" s="92"/>
      <c r="CH935" s="92"/>
      <c r="CI935" s="92"/>
      <c r="CJ935" s="92"/>
      <c r="CK935" s="92"/>
      <c r="CL935" s="92"/>
      <c r="CM935" s="92"/>
    </row>
    <row r="936" spans="38:91">
      <c r="AL936" s="92"/>
      <c r="AM936" s="92"/>
      <c r="AN936" s="92"/>
      <c r="AO936" s="92"/>
      <c r="AP936" s="92"/>
      <c r="AQ936" s="92"/>
      <c r="AR936" s="92"/>
      <c r="AS936" s="92"/>
      <c r="AT936" s="92"/>
      <c r="AU936" s="92"/>
      <c r="AV936" s="92"/>
      <c r="AW936" s="92"/>
      <c r="AX936" s="92"/>
      <c r="AY936" s="92"/>
      <c r="AZ936" s="92"/>
      <c r="BA936" s="92"/>
      <c r="BB936" s="92"/>
      <c r="BC936" s="92"/>
      <c r="BD936" s="92"/>
      <c r="BE936" s="92"/>
      <c r="BF936" s="92"/>
      <c r="BG936" s="92"/>
      <c r="BH936" s="92"/>
      <c r="BI936" s="92"/>
      <c r="BJ936" s="92"/>
      <c r="BK936" s="92"/>
      <c r="BL936" s="92"/>
      <c r="BM936" s="92"/>
      <c r="BN936" s="92"/>
      <c r="BO936" s="92"/>
      <c r="BP936" s="92"/>
      <c r="BQ936" s="92"/>
      <c r="BR936" s="92"/>
      <c r="BS936" s="92"/>
      <c r="BT936" s="92"/>
      <c r="BU936" s="92"/>
      <c r="BV936" s="92"/>
      <c r="BW936" s="92"/>
      <c r="BX936" s="92"/>
      <c r="BY936" s="92"/>
      <c r="BZ936" s="92"/>
      <c r="CA936" s="92"/>
      <c r="CB936" s="92"/>
      <c r="CC936" s="92"/>
      <c r="CD936" s="92"/>
      <c r="CE936" s="92"/>
      <c r="CF936" s="92"/>
      <c r="CG936" s="92"/>
      <c r="CH936" s="92"/>
      <c r="CI936" s="92"/>
      <c r="CJ936" s="92"/>
      <c r="CK936" s="92"/>
      <c r="CL936" s="92"/>
      <c r="CM936" s="92"/>
    </row>
    <row r="937" spans="38:91">
      <c r="AL937" s="92"/>
      <c r="AM937" s="92"/>
      <c r="AN937" s="92"/>
      <c r="AO937" s="92"/>
      <c r="AP937" s="92"/>
      <c r="AQ937" s="92"/>
      <c r="AR937" s="92"/>
      <c r="AS937" s="92"/>
      <c r="AT937" s="92"/>
      <c r="AU937" s="92"/>
      <c r="AV937" s="92"/>
      <c r="AW937" s="92"/>
      <c r="AX937" s="92"/>
      <c r="AY937" s="92"/>
      <c r="AZ937" s="92"/>
      <c r="BA937" s="92"/>
      <c r="BB937" s="92"/>
      <c r="BC937" s="92"/>
      <c r="BD937" s="92"/>
      <c r="BE937" s="92"/>
      <c r="BF937" s="92"/>
      <c r="BG937" s="92"/>
      <c r="BH937" s="92"/>
      <c r="BI937" s="92"/>
      <c r="BJ937" s="92"/>
      <c r="BK937" s="92"/>
      <c r="BL937" s="92"/>
      <c r="BM937" s="92"/>
      <c r="BN937" s="92"/>
      <c r="BO937" s="92"/>
      <c r="BP937" s="92"/>
      <c r="BQ937" s="92"/>
      <c r="BR937" s="92"/>
      <c r="BS937" s="92"/>
      <c r="BT937" s="92"/>
      <c r="BU937" s="92"/>
      <c r="BV937" s="92"/>
      <c r="BW937" s="92"/>
      <c r="BX937" s="92"/>
      <c r="BY937" s="92"/>
      <c r="BZ937" s="92"/>
      <c r="CA937" s="92"/>
      <c r="CB937" s="92"/>
      <c r="CC937" s="92"/>
      <c r="CD937" s="92"/>
      <c r="CE937" s="92"/>
      <c r="CF937" s="92"/>
      <c r="CG937" s="92"/>
      <c r="CH937" s="92"/>
      <c r="CI937" s="92"/>
      <c r="CJ937" s="92"/>
      <c r="CK937" s="92"/>
      <c r="CL937" s="92"/>
      <c r="CM937" s="92"/>
    </row>
    <row r="938" spans="38:91">
      <c r="AL938" s="92"/>
      <c r="AM938" s="92"/>
      <c r="AN938" s="92"/>
      <c r="AO938" s="92"/>
      <c r="AP938" s="92"/>
      <c r="AQ938" s="92"/>
      <c r="AR938" s="92"/>
      <c r="AS938" s="92"/>
      <c r="AT938" s="92"/>
      <c r="AU938" s="92"/>
      <c r="AV938" s="92"/>
      <c r="AW938" s="92"/>
      <c r="AX938" s="92"/>
      <c r="AY938" s="92"/>
      <c r="AZ938" s="92"/>
      <c r="BA938" s="92"/>
      <c r="BB938" s="92"/>
      <c r="BC938" s="92"/>
      <c r="BD938" s="92"/>
      <c r="BE938" s="92"/>
      <c r="BF938" s="92"/>
      <c r="BG938" s="92"/>
      <c r="BH938" s="92"/>
      <c r="BI938" s="92"/>
      <c r="BJ938" s="92"/>
      <c r="BK938" s="92"/>
      <c r="BL938" s="92"/>
      <c r="BM938" s="92"/>
      <c r="BN938" s="92"/>
      <c r="BO938" s="92"/>
      <c r="BP938" s="92"/>
      <c r="BQ938" s="92"/>
      <c r="BR938" s="92"/>
      <c r="BS938" s="92"/>
      <c r="BT938" s="92"/>
      <c r="BU938" s="92"/>
      <c r="BV938" s="92"/>
      <c r="BW938" s="92"/>
      <c r="BX938" s="92"/>
      <c r="BY938" s="92"/>
      <c r="BZ938" s="92"/>
      <c r="CA938" s="92"/>
      <c r="CB938" s="92"/>
      <c r="CC938" s="92"/>
      <c r="CD938" s="92"/>
      <c r="CE938" s="92"/>
      <c r="CF938" s="92"/>
      <c r="CG938" s="92"/>
      <c r="CH938" s="92"/>
      <c r="CI938" s="92"/>
      <c r="CJ938" s="92"/>
      <c r="CK938" s="92"/>
      <c r="CL938" s="92"/>
      <c r="CM938" s="92"/>
    </row>
    <row r="939" spans="38:91">
      <c r="AL939" s="92"/>
      <c r="AM939" s="92"/>
      <c r="AN939" s="92"/>
      <c r="AO939" s="92"/>
      <c r="AP939" s="92"/>
      <c r="AQ939" s="92"/>
      <c r="AR939" s="92"/>
      <c r="AS939" s="92"/>
      <c r="AT939" s="92"/>
      <c r="AU939" s="92"/>
      <c r="AV939" s="92"/>
      <c r="AW939" s="92"/>
      <c r="AX939" s="92"/>
      <c r="AY939" s="92"/>
      <c r="AZ939" s="92"/>
      <c r="BA939" s="92"/>
      <c r="BB939" s="92"/>
      <c r="BC939" s="92"/>
      <c r="BD939" s="92"/>
      <c r="BE939" s="92"/>
      <c r="BF939" s="92"/>
      <c r="BG939" s="92"/>
      <c r="BH939" s="92"/>
      <c r="BI939" s="92"/>
      <c r="BJ939" s="92"/>
      <c r="BK939" s="92"/>
      <c r="BL939" s="92"/>
      <c r="BM939" s="92"/>
      <c r="BN939" s="92"/>
      <c r="BO939" s="92"/>
      <c r="BP939" s="92"/>
      <c r="BQ939" s="92"/>
      <c r="BR939" s="92"/>
      <c r="BS939" s="92"/>
      <c r="BT939" s="92"/>
      <c r="BU939" s="92"/>
      <c r="BV939" s="92"/>
      <c r="BW939" s="92"/>
      <c r="BX939" s="92"/>
      <c r="BY939" s="92"/>
      <c r="BZ939" s="92"/>
      <c r="CA939" s="92"/>
      <c r="CB939" s="92"/>
      <c r="CC939" s="92"/>
      <c r="CD939" s="92"/>
      <c r="CE939" s="92"/>
      <c r="CF939" s="92"/>
      <c r="CG939" s="92"/>
      <c r="CH939" s="92"/>
      <c r="CI939" s="92"/>
      <c r="CJ939" s="92"/>
      <c r="CK939" s="92"/>
      <c r="CL939" s="92"/>
      <c r="CM939" s="92"/>
    </row>
    <row r="940" spans="38:91">
      <c r="AL940" s="92"/>
      <c r="AM940" s="92"/>
      <c r="AN940" s="92"/>
      <c r="AO940" s="92"/>
      <c r="AP940" s="92"/>
      <c r="AQ940" s="92"/>
      <c r="AR940" s="92"/>
      <c r="AS940" s="92"/>
      <c r="AT940" s="92"/>
      <c r="AU940" s="92"/>
      <c r="AV940" s="92"/>
      <c r="AW940" s="92"/>
      <c r="AX940" s="92"/>
      <c r="AY940" s="92"/>
      <c r="AZ940" s="92"/>
      <c r="BA940" s="92"/>
      <c r="BB940" s="92"/>
      <c r="BC940" s="92"/>
      <c r="BD940" s="92"/>
      <c r="BE940" s="92"/>
      <c r="BF940" s="92"/>
      <c r="BG940" s="92"/>
      <c r="BH940" s="92"/>
      <c r="BI940" s="92"/>
      <c r="BJ940" s="92"/>
      <c r="BK940" s="92"/>
      <c r="BL940" s="92"/>
      <c r="BM940" s="92"/>
      <c r="BN940" s="92"/>
      <c r="BO940" s="92"/>
      <c r="BP940" s="92"/>
      <c r="BQ940" s="92"/>
      <c r="BR940" s="92"/>
      <c r="BS940" s="92"/>
      <c r="BT940" s="92"/>
      <c r="BU940" s="92"/>
      <c r="BV940" s="92"/>
      <c r="BW940" s="92"/>
      <c r="BX940" s="92"/>
      <c r="BY940" s="92"/>
      <c r="BZ940" s="92"/>
      <c r="CA940" s="92"/>
      <c r="CB940" s="92"/>
      <c r="CC940" s="92"/>
      <c r="CD940" s="92"/>
      <c r="CE940" s="92"/>
      <c r="CF940" s="92"/>
      <c r="CG940" s="92"/>
      <c r="CH940" s="92"/>
      <c r="CI940" s="92"/>
      <c r="CJ940" s="92"/>
      <c r="CK940" s="92"/>
      <c r="CL940" s="92"/>
      <c r="CM940" s="92"/>
    </row>
    <row r="941" spans="38:91">
      <c r="AL941" s="92"/>
      <c r="AM941" s="92"/>
      <c r="AN941" s="92"/>
      <c r="AO941" s="92"/>
      <c r="AP941" s="92"/>
      <c r="AQ941" s="92"/>
      <c r="AR941" s="92"/>
      <c r="AS941" s="92"/>
      <c r="AT941" s="92"/>
      <c r="AU941" s="92"/>
      <c r="AV941" s="92"/>
      <c r="AW941" s="92"/>
      <c r="AX941" s="92"/>
      <c r="AY941" s="92"/>
      <c r="AZ941" s="92"/>
      <c r="BA941" s="92"/>
      <c r="BB941" s="92"/>
      <c r="BC941" s="92"/>
      <c r="BD941" s="92"/>
      <c r="BE941" s="92"/>
      <c r="BF941" s="92"/>
      <c r="BG941" s="92"/>
      <c r="BH941" s="92"/>
      <c r="BI941" s="92"/>
      <c r="BJ941" s="92"/>
      <c r="BK941" s="92"/>
      <c r="BL941" s="92"/>
      <c r="BM941" s="92"/>
      <c r="BN941" s="92"/>
      <c r="BO941" s="92"/>
      <c r="BP941" s="92"/>
      <c r="BQ941" s="92"/>
      <c r="BR941" s="92"/>
      <c r="BS941" s="92"/>
      <c r="BT941" s="92"/>
      <c r="BU941" s="92"/>
      <c r="BV941" s="92"/>
      <c r="BW941" s="92"/>
      <c r="BX941" s="92"/>
      <c r="BY941" s="92"/>
      <c r="BZ941" s="92"/>
      <c r="CA941" s="92"/>
      <c r="CB941" s="92"/>
      <c r="CC941" s="92"/>
      <c r="CD941" s="92"/>
      <c r="CE941" s="92"/>
      <c r="CF941" s="92"/>
      <c r="CG941" s="92"/>
      <c r="CH941" s="92"/>
      <c r="CI941" s="92"/>
      <c r="CJ941" s="92"/>
      <c r="CK941" s="92"/>
      <c r="CL941" s="92"/>
      <c r="CM941" s="92"/>
    </row>
    <row r="942" spans="38:91">
      <c r="AL942" s="92"/>
      <c r="AM942" s="92"/>
      <c r="AN942" s="92"/>
      <c r="AO942" s="92"/>
      <c r="AP942" s="92"/>
      <c r="AQ942" s="92"/>
      <c r="AR942" s="92"/>
      <c r="AS942" s="92"/>
      <c r="AT942" s="92"/>
      <c r="AU942" s="92"/>
      <c r="AV942" s="92"/>
      <c r="AW942" s="92"/>
      <c r="AX942" s="92"/>
      <c r="AY942" s="92"/>
      <c r="AZ942" s="92"/>
      <c r="BA942" s="92"/>
      <c r="BB942" s="92"/>
      <c r="BC942" s="92"/>
      <c r="BD942" s="92"/>
      <c r="BE942" s="92"/>
      <c r="BF942" s="92"/>
      <c r="BG942" s="92"/>
      <c r="BH942" s="92"/>
      <c r="BI942" s="92"/>
      <c r="BJ942" s="92"/>
      <c r="BK942" s="92"/>
      <c r="BL942" s="92"/>
      <c r="BM942" s="92"/>
      <c r="BN942" s="92"/>
      <c r="BO942" s="92"/>
      <c r="BP942" s="92"/>
      <c r="BQ942" s="92"/>
      <c r="BR942" s="92"/>
      <c r="BS942" s="92"/>
      <c r="BT942" s="92"/>
      <c r="BU942" s="92"/>
      <c r="BV942" s="92"/>
      <c r="BW942" s="92"/>
      <c r="BX942" s="92"/>
      <c r="BY942" s="92"/>
      <c r="BZ942" s="92"/>
      <c r="CA942" s="92"/>
      <c r="CB942" s="92"/>
      <c r="CC942" s="92"/>
      <c r="CD942" s="92"/>
      <c r="CE942" s="92"/>
      <c r="CF942" s="92"/>
      <c r="CG942" s="92"/>
      <c r="CH942" s="92"/>
      <c r="CI942" s="92"/>
      <c r="CJ942" s="92"/>
      <c r="CK942" s="92"/>
      <c r="CL942" s="92"/>
      <c r="CM942" s="92"/>
    </row>
    <row r="943" spans="38:91">
      <c r="AL943" s="92"/>
      <c r="AM943" s="92"/>
      <c r="AN943" s="92"/>
      <c r="AO943" s="92"/>
      <c r="AP943" s="92"/>
      <c r="AQ943" s="92"/>
      <c r="AR943" s="92"/>
      <c r="AS943" s="92"/>
      <c r="AT943" s="92"/>
      <c r="AU943" s="92"/>
      <c r="AV943" s="92"/>
      <c r="AW943" s="92"/>
      <c r="AX943" s="92"/>
      <c r="AY943" s="92"/>
      <c r="AZ943" s="92"/>
      <c r="BA943" s="92"/>
      <c r="BB943" s="92"/>
      <c r="BC943" s="92"/>
      <c r="BD943" s="92"/>
      <c r="BE943" s="92"/>
      <c r="BF943" s="92"/>
      <c r="BG943" s="92"/>
      <c r="BH943" s="92"/>
      <c r="BI943" s="92"/>
      <c r="BJ943" s="92"/>
      <c r="BK943" s="92"/>
      <c r="BL943" s="92"/>
      <c r="BM943" s="92"/>
      <c r="BN943" s="92"/>
      <c r="BO943" s="92"/>
      <c r="BP943" s="92"/>
      <c r="BQ943" s="92"/>
      <c r="BR943" s="92"/>
      <c r="BS943" s="92"/>
      <c r="BT943" s="92"/>
      <c r="BU943" s="92"/>
      <c r="BV943" s="92"/>
      <c r="BW943" s="92"/>
      <c r="BX943" s="92"/>
      <c r="BY943" s="92"/>
      <c r="BZ943" s="92"/>
      <c r="CA943" s="92"/>
      <c r="CB943" s="92"/>
      <c r="CC943" s="92"/>
      <c r="CD943" s="92"/>
      <c r="CE943" s="92"/>
      <c r="CF943" s="92"/>
      <c r="CG943" s="92"/>
      <c r="CH943" s="92"/>
      <c r="CI943" s="92"/>
      <c r="CJ943" s="92"/>
      <c r="CK943" s="92"/>
      <c r="CL943" s="92"/>
      <c r="CM943" s="92"/>
    </row>
    <row r="944" spans="38:91">
      <c r="AL944" s="92"/>
      <c r="AM944" s="92"/>
      <c r="AN944" s="92"/>
      <c r="AO944" s="92"/>
      <c r="AP944" s="92"/>
      <c r="AQ944" s="92"/>
      <c r="AR944" s="92"/>
      <c r="AS944" s="92"/>
      <c r="AT944" s="92"/>
      <c r="AU944" s="92"/>
      <c r="AV944" s="92"/>
      <c r="AW944" s="92"/>
      <c r="AX944" s="92"/>
      <c r="AY944" s="92"/>
      <c r="AZ944" s="92"/>
      <c r="BA944" s="92"/>
      <c r="BB944" s="92"/>
      <c r="BC944" s="92"/>
      <c r="BD944" s="92"/>
      <c r="BE944" s="92"/>
      <c r="BF944" s="92"/>
      <c r="BG944" s="92"/>
      <c r="BH944" s="92"/>
      <c r="BI944" s="92"/>
      <c r="BJ944" s="92"/>
      <c r="BK944" s="92"/>
      <c r="BL944" s="92"/>
      <c r="BM944" s="92"/>
      <c r="BN944" s="92"/>
      <c r="BO944" s="92"/>
      <c r="BP944" s="92"/>
      <c r="BQ944" s="92"/>
      <c r="BR944" s="92"/>
      <c r="BS944" s="92"/>
      <c r="BT944" s="92"/>
      <c r="BU944" s="92"/>
      <c r="BV944" s="92"/>
      <c r="BW944" s="92"/>
      <c r="BX944" s="92"/>
      <c r="BY944" s="92"/>
      <c r="BZ944" s="92"/>
      <c r="CA944" s="92"/>
      <c r="CB944" s="92"/>
      <c r="CC944" s="92"/>
      <c r="CD944" s="92"/>
      <c r="CE944" s="92"/>
      <c r="CF944" s="92"/>
      <c r="CG944" s="92"/>
      <c r="CH944" s="92"/>
      <c r="CI944" s="92"/>
      <c r="CJ944" s="92"/>
      <c r="CK944" s="92"/>
      <c r="CL944" s="92"/>
      <c r="CM944" s="92"/>
    </row>
    <row r="945" spans="38:91">
      <c r="AL945" s="92"/>
      <c r="AM945" s="92"/>
      <c r="AN945" s="92"/>
      <c r="AO945" s="92"/>
      <c r="AP945" s="92"/>
      <c r="AQ945" s="92"/>
      <c r="AR945" s="92"/>
      <c r="AS945" s="92"/>
      <c r="AT945" s="92"/>
      <c r="AU945" s="92"/>
      <c r="AV945" s="92"/>
      <c r="AW945" s="92"/>
      <c r="AX945" s="92"/>
      <c r="AY945" s="92"/>
      <c r="AZ945" s="92"/>
      <c r="BA945" s="92"/>
      <c r="BB945" s="92"/>
      <c r="BC945" s="92"/>
      <c r="BD945" s="92"/>
      <c r="BE945" s="92"/>
      <c r="BF945" s="92"/>
      <c r="BG945" s="92"/>
      <c r="BH945" s="92"/>
      <c r="BI945" s="92"/>
      <c r="BJ945" s="92"/>
      <c r="BK945" s="92"/>
      <c r="BL945" s="92"/>
      <c r="BM945" s="92"/>
      <c r="BN945" s="92"/>
      <c r="BO945" s="92"/>
      <c r="BP945" s="92"/>
      <c r="BQ945" s="92"/>
      <c r="BR945" s="92"/>
      <c r="BS945" s="92"/>
      <c r="BT945" s="92"/>
      <c r="BU945" s="92"/>
      <c r="BV945" s="92"/>
      <c r="BW945" s="92"/>
      <c r="BX945" s="92"/>
      <c r="BY945" s="92"/>
      <c r="BZ945" s="92"/>
      <c r="CA945" s="92"/>
      <c r="CB945" s="92"/>
      <c r="CC945" s="92"/>
      <c r="CD945" s="92"/>
      <c r="CE945" s="92"/>
      <c r="CF945" s="92"/>
      <c r="CG945" s="92"/>
      <c r="CH945" s="92"/>
      <c r="CI945" s="92"/>
      <c r="CJ945" s="92"/>
      <c r="CK945" s="92"/>
      <c r="CL945" s="92"/>
      <c r="CM945" s="92"/>
    </row>
    <row r="946" spans="38:91">
      <c r="AL946" s="92"/>
      <c r="AM946" s="92"/>
      <c r="AN946" s="92"/>
      <c r="AO946" s="92"/>
      <c r="AP946" s="92"/>
      <c r="AQ946" s="92"/>
      <c r="AR946" s="92"/>
      <c r="AS946" s="92"/>
      <c r="AT946" s="92"/>
      <c r="AU946" s="92"/>
      <c r="AV946" s="92"/>
      <c r="AW946" s="92"/>
      <c r="AX946" s="92"/>
      <c r="AY946" s="92"/>
      <c r="AZ946" s="92"/>
      <c r="BA946" s="92"/>
      <c r="BB946" s="92"/>
      <c r="BC946" s="92"/>
      <c r="BD946" s="92"/>
      <c r="BE946" s="92"/>
      <c r="BF946" s="92"/>
      <c r="BG946" s="92"/>
      <c r="BH946" s="92"/>
      <c r="BI946" s="92"/>
      <c r="BJ946" s="92"/>
      <c r="BK946" s="92"/>
      <c r="BL946" s="92"/>
      <c r="BM946" s="92"/>
      <c r="BN946" s="92"/>
      <c r="BO946" s="92"/>
      <c r="BP946" s="92"/>
      <c r="BQ946" s="92"/>
      <c r="BR946" s="92"/>
      <c r="BS946" s="92"/>
      <c r="BT946" s="92"/>
      <c r="BU946" s="92"/>
      <c r="BV946" s="92"/>
      <c r="BW946" s="92"/>
      <c r="BX946" s="92"/>
      <c r="BY946" s="92"/>
      <c r="BZ946" s="92"/>
      <c r="CA946" s="92"/>
      <c r="CB946" s="92"/>
      <c r="CC946" s="92"/>
      <c r="CD946" s="92"/>
      <c r="CE946" s="92"/>
      <c r="CF946" s="92"/>
      <c r="CG946" s="92"/>
      <c r="CH946" s="92"/>
      <c r="CI946" s="92"/>
      <c r="CJ946" s="92"/>
      <c r="CK946" s="92"/>
      <c r="CL946" s="92"/>
      <c r="CM946" s="92"/>
    </row>
    <row r="947" spans="38:91">
      <c r="AL947" s="92"/>
      <c r="AM947" s="92"/>
      <c r="AN947" s="92"/>
      <c r="AO947" s="92"/>
      <c r="AP947" s="92"/>
      <c r="AQ947" s="92"/>
      <c r="AR947" s="92"/>
      <c r="AS947" s="92"/>
      <c r="AT947" s="92"/>
      <c r="AU947" s="92"/>
      <c r="AV947" s="92"/>
      <c r="AW947" s="92"/>
      <c r="AX947" s="92"/>
      <c r="AY947" s="92"/>
      <c r="AZ947" s="92"/>
      <c r="BA947" s="92"/>
      <c r="BB947" s="92"/>
      <c r="BC947" s="92"/>
      <c r="BD947" s="92"/>
      <c r="BE947" s="92"/>
      <c r="BF947" s="92"/>
      <c r="BG947" s="92"/>
      <c r="BH947" s="92"/>
      <c r="BI947" s="92"/>
      <c r="BJ947" s="92"/>
      <c r="BK947" s="92"/>
      <c r="BL947" s="92"/>
      <c r="BM947" s="92"/>
      <c r="BN947" s="92"/>
      <c r="BO947" s="92"/>
      <c r="BP947" s="92"/>
      <c r="BQ947" s="92"/>
      <c r="BR947" s="92"/>
      <c r="BS947" s="92"/>
      <c r="BT947" s="92"/>
      <c r="BU947" s="92"/>
      <c r="BV947" s="92"/>
      <c r="BW947" s="92"/>
      <c r="BX947" s="92"/>
      <c r="BY947" s="92"/>
      <c r="BZ947" s="92"/>
      <c r="CA947" s="92"/>
      <c r="CB947" s="92"/>
      <c r="CC947" s="92"/>
      <c r="CD947" s="92"/>
      <c r="CE947" s="92"/>
      <c r="CF947" s="92"/>
      <c r="CG947" s="92"/>
      <c r="CH947" s="92"/>
      <c r="CI947" s="92"/>
      <c r="CJ947" s="92"/>
      <c r="CK947" s="92"/>
      <c r="CL947" s="92"/>
      <c r="CM947" s="92"/>
    </row>
    <row r="948" spans="38:91">
      <c r="AL948" s="92"/>
      <c r="AM948" s="92"/>
      <c r="AN948" s="92"/>
      <c r="AO948" s="92"/>
      <c r="AP948" s="92"/>
      <c r="AQ948" s="92"/>
      <c r="AR948" s="92"/>
      <c r="AS948" s="92"/>
      <c r="AT948" s="92"/>
      <c r="AU948" s="92"/>
      <c r="AV948" s="92"/>
      <c r="AW948" s="92"/>
      <c r="AX948" s="92"/>
      <c r="AY948" s="92"/>
      <c r="AZ948" s="92"/>
      <c r="BA948" s="92"/>
      <c r="BB948" s="92"/>
      <c r="BC948" s="92"/>
      <c r="BD948" s="92"/>
      <c r="BE948" s="92"/>
      <c r="BF948" s="92"/>
      <c r="BG948" s="92"/>
      <c r="BH948" s="92"/>
      <c r="BI948" s="92"/>
      <c r="BJ948" s="92"/>
      <c r="BK948" s="92"/>
      <c r="BL948" s="92"/>
      <c r="BM948" s="92"/>
      <c r="BN948" s="92"/>
      <c r="BO948" s="92"/>
      <c r="BP948" s="92"/>
      <c r="BQ948" s="92"/>
      <c r="BR948" s="92"/>
      <c r="BS948" s="92"/>
      <c r="BT948" s="92"/>
      <c r="BU948" s="92"/>
      <c r="BV948" s="92"/>
      <c r="BW948" s="92"/>
      <c r="BX948" s="92"/>
      <c r="BY948" s="92"/>
      <c r="BZ948" s="92"/>
      <c r="CA948" s="92"/>
      <c r="CB948" s="92"/>
      <c r="CC948" s="92"/>
      <c r="CD948" s="92"/>
      <c r="CE948" s="92"/>
      <c r="CF948" s="92"/>
      <c r="CG948" s="92"/>
      <c r="CH948" s="92"/>
      <c r="CI948" s="92"/>
      <c r="CJ948" s="92"/>
      <c r="CK948" s="92"/>
      <c r="CL948" s="92"/>
      <c r="CM948" s="92"/>
    </row>
    <row r="949" spans="38:91">
      <c r="AL949" s="92"/>
      <c r="AM949" s="92"/>
      <c r="AN949" s="92"/>
      <c r="AO949" s="92"/>
      <c r="AP949" s="92"/>
      <c r="AQ949" s="92"/>
      <c r="AR949" s="92"/>
      <c r="AS949" s="92"/>
      <c r="AT949" s="92"/>
      <c r="AU949" s="92"/>
      <c r="AV949" s="92"/>
      <c r="AW949" s="92"/>
      <c r="AX949" s="92"/>
      <c r="AY949" s="92"/>
      <c r="AZ949" s="92"/>
      <c r="BA949" s="92"/>
      <c r="BB949" s="92"/>
      <c r="BC949" s="92"/>
      <c r="BD949" s="92"/>
      <c r="BE949" s="92"/>
      <c r="BF949" s="92"/>
      <c r="BG949" s="92"/>
      <c r="BH949" s="92"/>
      <c r="BI949" s="92"/>
      <c r="BJ949" s="92"/>
      <c r="BK949" s="92"/>
      <c r="BL949" s="92"/>
      <c r="BM949" s="92"/>
      <c r="BN949" s="92"/>
      <c r="BO949" s="92"/>
      <c r="BP949" s="92"/>
      <c r="BQ949" s="92"/>
      <c r="BR949" s="92"/>
      <c r="BS949" s="92"/>
      <c r="BT949" s="92"/>
      <c r="BU949" s="92"/>
      <c r="BV949" s="92"/>
      <c r="BW949" s="92"/>
      <c r="BX949" s="92"/>
      <c r="BY949" s="92"/>
      <c r="BZ949" s="92"/>
      <c r="CA949" s="92"/>
      <c r="CB949" s="92"/>
      <c r="CC949" s="92"/>
      <c r="CD949" s="92"/>
      <c r="CE949" s="92"/>
      <c r="CF949" s="92"/>
      <c r="CG949" s="92"/>
      <c r="CH949" s="92"/>
      <c r="CI949" s="92"/>
      <c r="CJ949" s="92"/>
      <c r="CK949" s="92"/>
      <c r="CL949" s="92"/>
      <c r="CM949" s="92"/>
    </row>
    <row r="950" spans="38:91">
      <c r="AL950" s="92"/>
      <c r="AM950" s="92"/>
      <c r="AN950" s="92"/>
      <c r="AO950" s="92"/>
      <c r="AP950" s="92"/>
      <c r="AQ950" s="92"/>
      <c r="AR950" s="92"/>
      <c r="AS950" s="92"/>
      <c r="AT950" s="92"/>
      <c r="AU950" s="92"/>
      <c r="AV950" s="92"/>
      <c r="AW950" s="92"/>
      <c r="AX950" s="92"/>
      <c r="AY950" s="92"/>
      <c r="AZ950" s="92"/>
      <c r="BA950" s="92"/>
      <c r="BB950" s="92"/>
      <c r="BC950" s="92"/>
      <c r="BD950" s="92"/>
      <c r="BE950" s="92"/>
      <c r="BF950" s="92"/>
      <c r="BG950" s="92"/>
      <c r="BH950" s="92"/>
      <c r="BI950" s="92"/>
      <c r="BJ950" s="92"/>
      <c r="BK950" s="92"/>
      <c r="BL950" s="92"/>
      <c r="BM950" s="92"/>
      <c r="BN950" s="92"/>
      <c r="BO950" s="92"/>
      <c r="BP950" s="92"/>
      <c r="BQ950" s="92"/>
      <c r="BR950" s="92"/>
      <c r="BS950" s="92"/>
      <c r="BT950" s="92"/>
      <c r="BU950" s="92"/>
      <c r="BV950" s="92"/>
      <c r="BW950" s="92"/>
      <c r="BX950" s="92"/>
      <c r="BY950" s="92"/>
      <c r="BZ950" s="92"/>
      <c r="CA950" s="92"/>
      <c r="CB950" s="92"/>
      <c r="CC950" s="92"/>
      <c r="CD950" s="92"/>
      <c r="CE950" s="92"/>
      <c r="CF950" s="92"/>
      <c r="CG950" s="92"/>
      <c r="CH950" s="92"/>
      <c r="CI950" s="92"/>
      <c r="CJ950" s="92"/>
      <c r="CK950" s="92"/>
      <c r="CL950" s="92"/>
      <c r="CM950" s="92"/>
    </row>
    <row r="951" spans="38:91">
      <c r="AL951" s="92"/>
      <c r="AM951" s="92"/>
      <c r="AN951" s="92"/>
      <c r="AO951" s="92"/>
      <c r="AP951" s="92"/>
      <c r="AQ951" s="92"/>
      <c r="AR951" s="92"/>
      <c r="AS951" s="92"/>
      <c r="AT951" s="92"/>
      <c r="AU951" s="92"/>
      <c r="AV951" s="92"/>
      <c r="AW951" s="92"/>
      <c r="AX951" s="92"/>
      <c r="AY951" s="92"/>
      <c r="AZ951" s="92"/>
      <c r="BA951" s="92"/>
      <c r="BB951" s="92"/>
      <c r="BC951" s="92"/>
      <c r="BD951" s="92"/>
      <c r="BE951" s="92"/>
      <c r="BF951" s="92"/>
      <c r="BG951" s="92"/>
      <c r="BH951" s="92"/>
      <c r="BI951" s="92"/>
      <c r="BJ951" s="92"/>
      <c r="BK951" s="92"/>
      <c r="BL951" s="92"/>
      <c r="BM951" s="92"/>
      <c r="BN951" s="92"/>
      <c r="BO951" s="92"/>
      <c r="BP951" s="92"/>
      <c r="BQ951" s="92"/>
      <c r="BR951" s="92"/>
      <c r="BS951" s="92"/>
      <c r="BT951" s="92"/>
      <c r="BU951" s="92"/>
      <c r="BV951" s="92"/>
      <c r="BW951" s="92"/>
      <c r="BX951" s="92"/>
      <c r="BY951" s="92"/>
      <c r="BZ951" s="92"/>
      <c r="CA951" s="92"/>
      <c r="CB951" s="92"/>
      <c r="CC951" s="92"/>
      <c r="CD951" s="92"/>
      <c r="CE951" s="92"/>
      <c r="CF951" s="92"/>
      <c r="CG951" s="92"/>
      <c r="CH951" s="92"/>
      <c r="CI951" s="92"/>
      <c r="CJ951" s="92"/>
      <c r="CK951" s="92"/>
      <c r="CL951" s="92"/>
      <c r="CM951" s="92"/>
    </row>
    <row r="952" spans="38:91">
      <c r="AL952" s="92"/>
      <c r="AM952" s="92"/>
      <c r="AN952" s="92"/>
      <c r="AO952" s="92"/>
      <c r="AP952" s="92"/>
      <c r="AQ952" s="92"/>
      <c r="AR952" s="92"/>
      <c r="AS952" s="92"/>
      <c r="AT952" s="92"/>
      <c r="AU952" s="92"/>
      <c r="AV952" s="92"/>
      <c r="AW952" s="92"/>
      <c r="AX952" s="92"/>
      <c r="AY952" s="92"/>
      <c r="AZ952" s="92"/>
      <c r="BA952" s="92"/>
      <c r="BB952" s="92"/>
      <c r="BC952" s="92"/>
      <c r="BD952" s="92"/>
      <c r="BE952" s="92"/>
      <c r="BF952" s="92"/>
      <c r="BG952" s="92"/>
      <c r="BH952" s="92"/>
      <c r="BI952" s="92"/>
      <c r="BJ952" s="92"/>
      <c r="BK952" s="92"/>
      <c r="BL952" s="92"/>
      <c r="BM952" s="92"/>
      <c r="BN952" s="92"/>
      <c r="BO952" s="92"/>
      <c r="BP952" s="92"/>
      <c r="BQ952" s="92"/>
      <c r="BR952" s="92"/>
      <c r="BS952" s="92"/>
      <c r="BT952" s="92"/>
      <c r="BU952" s="92"/>
      <c r="BV952" s="92"/>
      <c r="BW952" s="92"/>
      <c r="BX952" s="92"/>
      <c r="BY952" s="92"/>
      <c r="BZ952" s="92"/>
      <c r="CA952" s="92"/>
      <c r="CB952" s="92"/>
      <c r="CC952" s="92"/>
      <c r="CD952" s="92"/>
      <c r="CE952" s="92"/>
      <c r="CF952" s="92"/>
      <c r="CG952" s="92"/>
      <c r="CH952" s="92"/>
      <c r="CI952" s="92"/>
      <c r="CJ952" s="92"/>
      <c r="CK952" s="92"/>
      <c r="CL952" s="92"/>
      <c r="CM952" s="92"/>
    </row>
    <row r="953" spans="38:91">
      <c r="AL953" s="92"/>
      <c r="AM953" s="92"/>
      <c r="AN953" s="92"/>
      <c r="AO953" s="92"/>
      <c r="AP953" s="92"/>
      <c r="AQ953" s="92"/>
      <c r="AR953" s="92"/>
      <c r="AS953" s="92"/>
      <c r="AT953" s="92"/>
      <c r="AU953" s="92"/>
      <c r="AV953" s="92"/>
      <c r="AW953" s="92"/>
      <c r="AX953" s="92"/>
      <c r="AY953" s="92"/>
      <c r="AZ953" s="92"/>
      <c r="BA953" s="92"/>
      <c r="BB953" s="92"/>
      <c r="BC953" s="92"/>
      <c r="BD953" s="92"/>
      <c r="BE953" s="92"/>
      <c r="BF953" s="92"/>
      <c r="BG953" s="92"/>
      <c r="BH953" s="92"/>
      <c r="BI953" s="92"/>
      <c r="BJ953" s="92"/>
      <c r="BK953" s="92"/>
      <c r="BL953" s="92"/>
      <c r="BM953" s="92"/>
      <c r="BN953" s="92"/>
      <c r="BO953" s="92"/>
      <c r="BP953" s="92"/>
      <c r="BQ953" s="92"/>
      <c r="BR953" s="92"/>
      <c r="BS953" s="92"/>
      <c r="BT953" s="92"/>
      <c r="BU953" s="92"/>
      <c r="BV953" s="92"/>
      <c r="BW953" s="92"/>
      <c r="BX953" s="92"/>
      <c r="BY953" s="92"/>
      <c r="BZ953" s="92"/>
      <c r="CA953" s="92"/>
      <c r="CB953" s="92"/>
      <c r="CC953" s="92"/>
      <c r="CD953" s="92"/>
      <c r="CE953" s="92"/>
      <c r="CF953" s="92"/>
      <c r="CG953" s="92"/>
      <c r="CH953" s="92"/>
      <c r="CI953" s="92"/>
      <c r="CJ953" s="92"/>
      <c r="CK953" s="92"/>
      <c r="CL953" s="92"/>
      <c r="CM953" s="92"/>
    </row>
    <row r="954" spans="38:91">
      <c r="AL954" s="92"/>
      <c r="AM954" s="92"/>
      <c r="AN954" s="92"/>
      <c r="AO954" s="92"/>
      <c r="AP954" s="92"/>
      <c r="AQ954" s="92"/>
      <c r="AR954" s="92"/>
      <c r="AS954" s="92"/>
      <c r="AT954" s="92"/>
      <c r="AU954" s="92"/>
      <c r="AV954" s="92"/>
      <c r="AW954" s="92"/>
      <c r="AX954" s="92"/>
      <c r="AY954" s="92"/>
      <c r="AZ954" s="92"/>
      <c r="BA954" s="92"/>
      <c r="BB954" s="92"/>
      <c r="BC954" s="92"/>
      <c r="BD954" s="92"/>
      <c r="BE954" s="92"/>
      <c r="BF954" s="92"/>
      <c r="BG954" s="92"/>
      <c r="BH954" s="92"/>
      <c r="BI954" s="92"/>
      <c r="BJ954" s="92"/>
      <c r="BK954" s="92"/>
      <c r="BL954" s="92"/>
      <c r="BM954" s="92"/>
      <c r="BN954" s="92"/>
      <c r="BO954" s="92"/>
      <c r="BP954" s="92"/>
      <c r="BQ954" s="92"/>
      <c r="BR954" s="92"/>
      <c r="BS954" s="92"/>
      <c r="BT954" s="92"/>
      <c r="BU954" s="92"/>
      <c r="BV954" s="92"/>
      <c r="BW954" s="92"/>
      <c r="BX954" s="92"/>
      <c r="BY954" s="92"/>
      <c r="BZ954" s="92"/>
      <c r="CA954" s="92"/>
      <c r="CB954" s="92"/>
      <c r="CC954" s="92"/>
      <c r="CD954" s="92"/>
      <c r="CE954" s="92"/>
      <c r="CF954" s="92"/>
      <c r="CG954" s="92"/>
      <c r="CH954" s="92"/>
      <c r="CI954" s="92"/>
      <c r="CJ954" s="92"/>
      <c r="CK954" s="92"/>
      <c r="CL954" s="92"/>
      <c r="CM954" s="92"/>
    </row>
    <row r="955" spans="38:91">
      <c r="AL955" s="92"/>
      <c r="AM955" s="92"/>
      <c r="AN955" s="92"/>
      <c r="AO955" s="92"/>
      <c r="AP955" s="92"/>
      <c r="AQ955" s="92"/>
      <c r="AR955" s="92"/>
      <c r="AS955" s="92"/>
      <c r="AT955" s="92"/>
      <c r="AU955" s="92"/>
      <c r="AV955" s="92"/>
      <c r="AW955" s="92"/>
      <c r="AX955" s="92"/>
      <c r="AY955" s="92"/>
      <c r="AZ955" s="92"/>
      <c r="BA955" s="92"/>
      <c r="BB955" s="92"/>
      <c r="BC955" s="92"/>
      <c r="BD955" s="92"/>
      <c r="BE955" s="92"/>
      <c r="BF955" s="92"/>
      <c r="BG955" s="92"/>
      <c r="BH955" s="92"/>
      <c r="BI955" s="92"/>
      <c r="BJ955" s="92"/>
      <c r="BK955" s="92"/>
      <c r="BL955" s="92"/>
      <c r="BM955" s="92"/>
      <c r="BN955" s="92"/>
      <c r="BO955" s="92"/>
      <c r="BP955" s="92"/>
      <c r="BQ955" s="92"/>
      <c r="BR955" s="92"/>
      <c r="BS955" s="92"/>
      <c r="BT955" s="92"/>
      <c r="BU955" s="92"/>
      <c r="BV955" s="92"/>
      <c r="BW955" s="92"/>
      <c r="BX955" s="92"/>
      <c r="BY955" s="92"/>
      <c r="BZ955" s="92"/>
      <c r="CA955" s="92"/>
      <c r="CB955" s="92"/>
      <c r="CC955" s="92"/>
      <c r="CD955" s="92"/>
      <c r="CE955" s="92"/>
      <c r="CF955" s="92"/>
      <c r="CG955" s="92"/>
      <c r="CH955" s="92"/>
      <c r="CI955" s="92"/>
      <c r="CJ955" s="92"/>
      <c r="CK955" s="92"/>
      <c r="CL955" s="92"/>
      <c r="CM955" s="92"/>
    </row>
    <row r="956" spans="38:91">
      <c r="AL956" s="92"/>
      <c r="AM956" s="92"/>
      <c r="AN956" s="92"/>
      <c r="AO956" s="92"/>
      <c r="AP956" s="92"/>
      <c r="AQ956" s="92"/>
      <c r="AR956" s="92"/>
      <c r="AS956" s="92"/>
      <c r="AT956" s="92"/>
      <c r="AU956" s="92"/>
      <c r="AV956" s="92"/>
      <c r="AW956" s="92"/>
      <c r="AX956" s="92"/>
      <c r="AY956" s="92"/>
      <c r="AZ956" s="92"/>
      <c r="BA956" s="92"/>
      <c r="BB956" s="92"/>
      <c r="BC956" s="92"/>
      <c r="BD956" s="92"/>
      <c r="BE956" s="92"/>
      <c r="BF956" s="92"/>
      <c r="BG956" s="92"/>
      <c r="BH956" s="92"/>
      <c r="BI956" s="92"/>
      <c r="BJ956" s="92"/>
      <c r="BK956" s="92"/>
      <c r="BL956" s="92"/>
      <c r="BM956" s="92"/>
      <c r="BN956" s="92"/>
      <c r="BO956" s="92"/>
      <c r="BP956" s="92"/>
      <c r="BQ956" s="92"/>
      <c r="BR956" s="92"/>
      <c r="BS956" s="92"/>
      <c r="BT956" s="92"/>
      <c r="BU956" s="92"/>
      <c r="BV956" s="92"/>
      <c r="BW956" s="92"/>
      <c r="BX956" s="92"/>
      <c r="BY956" s="92"/>
      <c r="BZ956" s="92"/>
      <c r="CA956" s="92"/>
      <c r="CB956" s="92"/>
      <c r="CC956" s="92"/>
      <c r="CD956" s="92"/>
      <c r="CE956" s="92"/>
      <c r="CF956" s="92"/>
      <c r="CG956" s="92"/>
      <c r="CH956" s="92"/>
      <c r="CI956" s="92"/>
      <c r="CJ956" s="92"/>
      <c r="CK956" s="92"/>
      <c r="CL956" s="92"/>
      <c r="CM956" s="92"/>
    </row>
    <row r="957" spans="38:91">
      <c r="AL957" s="92"/>
      <c r="AM957" s="92"/>
      <c r="AN957" s="92"/>
      <c r="AO957" s="92"/>
      <c r="AP957" s="92"/>
      <c r="AQ957" s="92"/>
      <c r="AR957" s="92"/>
      <c r="AS957" s="92"/>
      <c r="AT957" s="92"/>
      <c r="AU957" s="92"/>
      <c r="AV957" s="92"/>
      <c r="AW957" s="92"/>
      <c r="AX957" s="92"/>
      <c r="AY957" s="92"/>
      <c r="AZ957" s="92"/>
      <c r="BA957" s="92"/>
      <c r="BB957" s="92"/>
      <c r="BC957" s="92"/>
      <c r="BD957" s="92"/>
      <c r="BE957" s="92"/>
      <c r="BF957" s="92"/>
      <c r="BG957" s="92"/>
      <c r="BH957" s="92"/>
      <c r="BI957" s="92"/>
      <c r="BJ957" s="92"/>
      <c r="BK957" s="92"/>
      <c r="BL957" s="92"/>
      <c r="BM957" s="92"/>
      <c r="BN957" s="92"/>
      <c r="BO957" s="92"/>
      <c r="BP957" s="92"/>
      <c r="BQ957" s="92"/>
      <c r="BR957" s="92"/>
      <c r="BS957" s="92"/>
      <c r="BT957" s="92"/>
      <c r="BU957" s="92"/>
      <c r="BV957" s="92"/>
      <c r="BW957" s="92"/>
      <c r="BX957" s="92"/>
      <c r="BY957" s="92"/>
      <c r="BZ957" s="92"/>
      <c r="CA957" s="92"/>
      <c r="CB957" s="92"/>
      <c r="CC957" s="92"/>
      <c r="CD957" s="92"/>
      <c r="CE957" s="92"/>
      <c r="CF957" s="92"/>
      <c r="CG957" s="92"/>
      <c r="CH957" s="92"/>
      <c r="CI957" s="92"/>
      <c r="CJ957" s="92"/>
      <c r="CK957" s="92"/>
      <c r="CL957" s="92"/>
      <c r="CM957" s="92"/>
    </row>
    <row r="958" spans="38:91">
      <c r="AL958" s="92"/>
      <c r="AM958" s="92"/>
      <c r="AN958" s="92"/>
      <c r="AO958" s="92"/>
      <c r="AP958" s="92"/>
      <c r="AQ958" s="92"/>
      <c r="AR958" s="92"/>
      <c r="AS958" s="92"/>
      <c r="AT958" s="92"/>
      <c r="AU958" s="92"/>
      <c r="AV958" s="92"/>
      <c r="AW958" s="92"/>
      <c r="AX958" s="92"/>
      <c r="AY958" s="92"/>
      <c r="AZ958" s="92"/>
      <c r="BA958" s="92"/>
      <c r="BB958" s="92"/>
      <c r="BC958" s="92"/>
      <c r="BD958" s="92"/>
      <c r="BE958" s="92"/>
      <c r="BF958" s="92"/>
      <c r="BG958" s="92"/>
      <c r="BH958" s="92"/>
      <c r="BI958" s="92"/>
      <c r="BJ958" s="92"/>
      <c r="BK958" s="92"/>
      <c r="BL958" s="92"/>
      <c r="BM958" s="92"/>
      <c r="BN958" s="92"/>
      <c r="BO958" s="92"/>
      <c r="BP958" s="92"/>
      <c r="BQ958" s="92"/>
      <c r="BR958" s="92"/>
      <c r="BS958" s="92"/>
      <c r="BT958" s="92"/>
      <c r="BU958" s="92"/>
      <c r="BV958" s="92"/>
      <c r="BW958" s="92"/>
      <c r="BX958" s="92"/>
      <c r="BY958" s="92"/>
      <c r="BZ958" s="92"/>
      <c r="CA958" s="92"/>
      <c r="CB958" s="92"/>
      <c r="CC958" s="92"/>
      <c r="CD958" s="92"/>
      <c r="CE958" s="92"/>
      <c r="CF958" s="92"/>
      <c r="CG958" s="92"/>
      <c r="CH958" s="92"/>
      <c r="CI958" s="92"/>
      <c r="CJ958" s="92"/>
      <c r="CK958" s="92"/>
      <c r="CL958" s="92"/>
      <c r="CM958" s="92"/>
    </row>
    <row r="959" spans="38:91">
      <c r="AL959" s="92"/>
      <c r="AM959" s="92"/>
      <c r="AN959" s="92"/>
      <c r="AO959" s="92"/>
      <c r="AP959" s="92"/>
      <c r="AQ959" s="92"/>
      <c r="AR959" s="92"/>
      <c r="AS959" s="92"/>
      <c r="AT959" s="92"/>
      <c r="AU959" s="92"/>
      <c r="AV959" s="92"/>
      <c r="AW959" s="92"/>
      <c r="AX959" s="92"/>
      <c r="AY959" s="92"/>
      <c r="AZ959" s="92"/>
      <c r="BA959" s="92"/>
      <c r="BB959" s="92"/>
      <c r="BC959" s="92"/>
      <c r="BD959" s="92"/>
      <c r="BE959" s="92"/>
      <c r="BF959" s="92"/>
      <c r="BG959" s="92"/>
      <c r="BH959" s="92"/>
      <c r="BI959" s="92"/>
      <c r="BJ959" s="92"/>
      <c r="BK959" s="92"/>
      <c r="BL959" s="92"/>
      <c r="BM959" s="92"/>
      <c r="BN959" s="92"/>
      <c r="BO959" s="92"/>
      <c r="BP959" s="92"/>
      <c r="BQ959" s="92"/>
      <c r="BR959" s="92"/>
      <c r="BS959" s="92"/>
      <c r="BT959" s="92"/>
      <c r="BU959" s="92"/>
      <c r="BV959" s="92"/>
      <c r="BW959" s="92"/>
      <c r="BX959" s="92"/>
      <c r="BY959" s="92"/>
      <c r="BZ959" s="92"/>
      <c r="CA959" s="92"/>
      <c r="CB959" s="92"/>
      <c r="CC959" s="92"/>
      <c r="CD959" s="92"/>
      <c r="CE959" s="92"/>
      <c r="CF959" s="92"/>
      <c r="CG959" s="92"/>
      <c r="CH959" s="92"/>
      <c r="CI959" s="92"/>
      <c r="CJ959" s="92"/>
      <c r="CK959" s="92"/>
      <c r="CL959" s="92"/>
      <c r="CM959" s="92"/>
    </row>
    <row r="960" spans="38:91">
      <c r="AL960" s="92"/>
      <c r="AM960" s="92"/>
      <c r="AN960" s="92"/>
      <c r="AO960" s="92"/>
      <c r="AP960" s="92"/>
      <c r="AQ960" s="92"/>
      <c r="AR960" s="92"/>
      <c r="AS960" s="92"/>
      <c r="AT960" s="92"/>
      <c r="AU960" s="92"/>
      <c r="AV960" s="92"/>
      <c r="AW960" s="92"/>
      <c r="AX960" s="92"/>
      <c r="AY960" s="92"/>
      <c r="AZ960" s="92"/>
      <c r="BA960" s="92"/>
      <c r="BB960" s="92"/>
      <c r="BC960" s="92"/>
      <c r="BD960" s="92"/>
      <c r="BE960" s="92"/>
      <c r="BF960" s="92"/>
      <c r="BG960" s="92"/>
      <c r="BH960" s="92"/>
      <c r="BI960" s="92"/>
      <c r="BJ960" s="92"/>
      <c r="BK960" s="92"/>
      <c r="BL960" s="92"/>
      <c r="BM960" s="92"/>
      <c r="BN960" s="92"/>
      <c r="BO960" s="92"/>
      <c r="BP960" s="92"/>
      <c r="BQ960" s="92"/>
      <c r="BR960" s="92"/>
      <c r="BS960" s="92"/>
      <c r="BT960" s="92"/>
      <c r="BU960" s="92"/>
      <c r="BV960" s="92"/>
      <c r="BW960" s="92"/>
      <c r="BX960" s="92"/>
      <c r="BY960" s="92"/>
      <c r="BZ960" s="92"/>
      <c r="CA960" s="92"/>
      <c r="CB960" s="92"/>
      <c r="CC960" s="92"/>
      <c r="CD960" s="92"/>
      <c r="CE960" s="92"/>
      <c r="CF960" s="92"/>
      <c r="CG960" s="92"/>
      <c r="CH960" s="92"/>
      <c r="CI960" s="92"/>
      <c r="CJ960" s="92"/>
      <c r="CK960" s="92"/>
      <c r="CL960" s="92"/>
      <c r="CM960" s="92"/>
    </row>
    <row r="961" spans="38:91">
      <c r="AL961" s="92"/>
      <c r="AM961" s="92"/>
      <c r="AN961" s="92"/>
      <c r="AO961" s="92"/>
      <c r="AP961" s="92"/>
      <c r="AQ961" s="92"/>
      <c r="AR961" s="92"/>
      <c r="AS961" s="92"/>
      <c r="AT961" s="92"/>
      <c r="AU961" s="92"/>
      <c r="AV961" s="92"/>
      <c r="AW961" s="92"/>
      <c r="AX961" s="92"/>
      <c r="AY961" s="92"/>
      <c r="AZ961" s="92"/>
      <c r="BA961" s="92"/>
      <c r="BB961" s="92"/>
      <c r="BC961" s="92"/>
      <c r="BD961" s="92"/>
      <c r="BE961" s="92"/>
      <c r="BF961" s="92"/>
      <c r="BG961" s="92"/>
      <c r="BH961" s="92"/>
      <c r="BI961" s="92"/>
      <c r="BJ961" s="92"/>
      <c r="BK961" s="92"/>
      <c r="BL961" s="92"/>
      <c r="BM961" s="92"/>
      <c r="BN961" s="92"/>
      <c r="BO961" s="92"/>
      <c r="BP961" s="92"/>
      <c r="BQ961" s="92"/>
      <c r="BR961" s="92"/>
      <c r="BS961" s="92"/>
      <c r="BT961" s="92"/>
      <c r="BU961" s="92"/>
      <c r="BV961" s="92"/>
      <c r="BW961" s="92"/>
      <c r="BX961" s="92"/>
      <c r="BY961" s="92"/>
      <c r="BZ961" s="92"/>
      <c r="CA961" s="92"/>
      <c r="CB961" s="92"/>
      <c r="CC961" s="92"/>
      <c r="CD961" s="92"/>
      <c r="CE961" s="92"/>
      <c r="CF961" s="92"/>
      <c r="CG961" s="92"/>
      <c r="CH961" s="92"/>
      <c r="CI961" s="92"/>
      <c r="CJ961" s="92"/>
      <c r="CK961" s="92"/>
      <c r="CL961" s="92"/>
      <c r="CM961" s="92"/>
    </row>
    <row r="962" spans="38:91">
      <c r="AL962" s="92"/>
      <c r="AM962" s="92"/>
      <c r="AN962" s="92"/>
      <c r="AO962" s="92"/>
      <c r="AP962" s="92"/>
      <c r="AQ962" s="92"/>
      <c r="AR962" s="92"/>
      <c r="AS962" s="92"/>
      <c r="AT962" s="92"/>
      <c r="AU962" s="92"/>
      <c r="AV962" s="92"/>
      <c r="AW962" s="92"/>
      <c r="AX962" s="92"/>
      <c r="AY962" s="92"/>
      <c r="AZ962" s="92"/>
      <c r="BA962" s="92"/>
      <c r="BB962" s="92"/>
      <c r="BC962" s="92"/>
      <c r="BD962" s="92"/>
      <c r="BE962" s="92"/>
      <c r="BF962" s="92"/>
      <c r="BG962" s="92"/>
      <c r="BH962" s="92"/>
      <c r="BI962" s="92"/>
      <c r="BJ962" s="92"/>
      <c r="BK962" s="92"/>
      <c r="BL962" s="92"/>
      <c r="BM962" s="92"/>
      <c r="BN962" s="92"/>
      <c r="BO962" s="92"/>
      <c r="BP962" s="92"/>
      <c r="BQ962" s="92"/>
      <c r="BR962" s="92"/>
      <c r="BS962" s="92"/>
      <c r="BT962" s="92"/>
      <c r="BU962" s="92"/>
      <c r="BV962" s="92"/>
      <c r="BW962" s="92"/>
      <c r="BX962" s="92"/>
      <c r="BY962" s="92"/>
      <c r="BZ962" s="92"/>
      <c r="CA962" s="92"/>
      <c r="CB962" s="92"/>
      <c r="CC962" s="92"/>
      <c r="CD962" s="92"/>
      <c r="CE962" s="92"/>
      <c r="CF962" s="92"/>
      <c r="CG962" s="92"/>
      <c r="CH962" s="92"/>
      <c r="CI962" s="92"/>
      <c r="CJ962" s="92"/>
      <c r="CK962" s="92"/>
      <c r="CL962" s="92"/>
      <c r="CM962" s="92"/>
    </row>
    <row r="963" spans="38:91">
      <c r="AL963" s="92"/>
      <c r="AM963" s="92"/>
      <c r="AN963" s="92"/>
      <c r="AO963" s="92"/>
      <c r="AP963" s="92"/>
      <c r="AQ963" s="92"/>
      <c r="AR963" s="92"/>
      <c r="AS963" s="92"/>
      <c r="AT963" s="92"/>
      <c r="AU963" s="92"/>
      <c r="AV963" s="92"/>
      <c r="AW963" s="92"/>
      <c r="AX963" s="92"/>
      <c r="AY963" s="92"/>
      <c r="AZ963" s="92"/>
      <c r="BA963" s="92"/>
      <c r="BB963" s="92"/>
      <c r="BC963" s="92"/>
      <c r="BD963" s="92"/>
      <c r="BE963" s="92"/>
      <c r="BF963" s="92"/>
      <c r="BG963" s="92"/>
      <c r="BH963" s="92"/>
      <c r="BI963" s="92"/>
      <c r="BJ963" s="92"/>
      <c r="BK963" s="92"/>
      <c r="BL963" s="92"/>
      <c r="BM963" s="92"/>
      <c r="BN963" s="92"/>
      <c r="BO963" s="92"/>
      <c r="BP963" s="92"/>
      <c r="BQ963" s="92"/>
      <c r="BR963" s="92"/>
      <c r="BS963" s="92"/>
      <c r="BT963" s="92"/>
      <c r="BU963" s="92"/>
      <c r="BV963" s="92"/>
      <c r="BW963" s="92"/>
      <c r="BX963" s="92"/>
      <c r="BY963" s="92"/>
      <c r="BZ963" s="92"/>
      <c r="CA963" s="92"/>
      <c r="CB963" s="92"/>
      <c r="CC963" s="92"/>
      <c r="CD963" s="92"/>
      <c r="CE963" s="92"/>
      <c r="CF963" s="92"/>
      <c r="CG963" s="92"/>
      <c r="CH963" s="92"/>
      <c r="CI963" s="92"/>
      <c r="CJ963" s="92"/>
      <c r="CK963" s="92"/>
      <c r="CL963" s="92"/>
      <c r="CM963" s="92"/>
    </row>
    <row r="964" spans="38:91">
      <c r="AL964" s="92"/>
      <c r="AM964" s="92"/>
      <c r="AN964" s="92"/>
      <c r="AO964" s="92"/>
      <c r="AP964" s="92"/>
      <c r="AQ964" s="92"/>
      <c r="AR964" s="92"/>
      <c r="AS964" s="92"/>
      <c r="AT964" s="92"/>
      <c r="AU964" s="92"/>
      <c r="AV964" s="92"/>
      <c r="AW964" s="92"/>
      <c r="AX964" s="92"/>
      <c r="AY964" s="92"/>
      <c r="AZ964" s="92"/>
      <c r="BA964" s="92"/>
      <c r="BB964" s="92"/>
      <c r="BC964" s="92"/>
      <c r="BD964" s="92"/>
      <c r="BE964" s="92"/>
      <c r="BF964" s="92"/>
      <c r="BG964" s="92"/>
      <c r="BH964" s="92"/>
      <c r="BI964" s="92"/>
      <c r="BJ964" s="92"/>
      <c r="BK964" s="92"/>
      <c r="BL964" s="92"/>
      <c r="BM964" s="92"/>
      <c r="BN964" s="92"/>
      <c r="BO964" s="92"/>
      <c r="BP964" s="92"/>
      <c r="BQ964" s="92"/>
      <c r="BR964" s="92"/>
      <c r="BS964" s="92"/>
      <c r="BT964" s="92"/>
      <c r="BU964" s="92"/>
      <c r="BV964" s="92"/>
      <c r="BW964" s="92"/>
      <c r="BX964" s="92"/>
      <c r="BY964" s="92"/>
      <c r="BZ964" s="92"/>
      <c r="CA964" s="92"/>
      <c r="CB964" s="92"/>
      <c r="CC964" s="92"/>
      <c r="CD964" s="92"/>
      <c r="CE964" s="92"/>
      <c r="CF964" s="92"/>
      <c r="CG964" s="92"/>
      <c r="CH964" s="92"/>
      <c r="CI964" s="92"/>
      <c r="CJ964" s="92"/>
      <c r="CK964" s="92"/>
      <c r="CL964" s="92"/>
      <c r="CM964" s="92"/>
    </row>
    <row r="965" spans="38:91">
      <c r="AL965" s="92"/>
      <c r="AM965" s="92"/>
      <c r="AN965" s="92"/>
      <c r="AO965" s="92"/>
      <c r="AP965" s="92"/>
      <c r="AQ965" s="92"/>
      <c r="AR965" s="92"/>
      <c r="AS965" s="92"/>
      <c r="AT965" s="92"/>
      <c r="AU965" s="92"/>
      <c r="AV965" s="92"/>
      <c r="AW965" s="92"/>
      <c r="AX965" s="92"/>
      <c r="AY965" s="92"/>
      <c r="AZ965" s="92"/>
      <c r="BA965" s="92"/>
      <c r="BB965" s="92"/>
      <c r="BC965" s="92"/>
      <c r="BD965" s="92"/>
      <c r="BE965" s="92"/>
      <c r="BF965" s="92"/>
      <c r="BG965" s="92"/>
      <c r="BH965" s="92"/>
      <c r="BI965" s="92"/>
      <c r="BJ965" s="92"/>
      <c r="BK965" s="92"/>
      <c r="BL965" s="92"/>
      <c r="BM965" s="92"/>
      <c r="BN965" s="92"/>
      <c r="BO965" s="92"/>
      <c r="BP965" s="92"/>
      <c r="BQ965" s="92"/>
      <c r="BR965" s="92"/>
      <c r="BS965" s="92"/>
      <c r="BT965" s="92"/>
      <c r="BU965" s="92"/>
      <c r="BV965" s="92"/>
      <c r="BW965" s="92"/>
      <c r="BX965" s="92"/>
      <c r="BY965" s="92"/>
      <c r="BZ965" s="92"/>
      <c r="CA965" s="92"/>
      <c r="CB965" s="92"/>
      <c r="CC965" s="92"/>
      <c r="CD965" s="92"/>
      <c r="CE965" s="92"/>
      <c r="CF965" s="92"/>
      <c r="CG965" s="92"/>
      <c r="CH965" s="92"/>
      <c r="CI965" s="92"/>
      <c r="CJ965" s="92"/>
      <c r="CK965" s="92"/>
      <c r="CL965" s="92"/>
      <c r="CM965" s="92"/>
    </row>
    <row r="966" spans="38:91">
      <c r="AL966" s="92"/>
      <c r="AM966" s="92"/>
      <c r="AN966" s="92"/>
      <c r="AO966" s="92"/>
      <c r="AP966" s="92"/>
      <c r="AQ966" s="92"/>
      <c r="AR966" s="92"/>
      <c r="AS966" s="92"/>
      <c r="AT966" s="92"/>
      <c r="AU966" s="92"/>
      <c r="AV966" s="92"/>
      <c r="AW966" s="92"/>
      <c r="AX966" s="92"/>
      <c r="AY966" s="92"/>
      <c r="AZ966" s="92"/>
      <c r="BA966" s="92"/>
      <c r="BB966" s="92"/>
      <c r="BC966" s="92"/>
      <c r="BD966" s="92"/>
      <c r="BE966" s="92"/>
      <c r="BF966" s="92"/>
      <c r="BG966" s="92"/>
      <c r="BH966" s="92"/>
      <c r="BI966" s="92"/>
      <c r="BJ966" s="92"/>
      <c r="BK966" s="92"/>
      <c r="BL966" s="92"/>
      <c r="BM966" s="92"/>
      <c r="BN966" s="92"/>
      <c r="BO966" s="92"/>
      <c r="BP966" s="92"/>
      <c r="BQ966" s="92"/>
      <c r="BR966" s="92"/>
      <c r="BS966" s="92"/>
      <c r="BT966" s="92"/>
      <c r="BU966" s="92"/>
      <c r="BV966" s="92"/>
      <c r="BW966" s="92"/>
      <c r="BX966" s="92"/>
      <c r="BY966" s="92"/>
      <c r="BZ966" s="92"/>
      <c r="CA966" s="92"/>
      <c r="CB966" s="92"/>
      <c r="CC966" s="92"/>
      <c r="CD966" s="92"/>
      <c r="CE966" s="92"/>
      <c r="CF966" s="92"/>
      <c r="CG966" s="92"/>
      <c r="CH966" s="92"/>
      <c r="CI966" s="92"/>
      <c r="CJ966" s="92"/>
      <c r="CK966" s="92"/>
      <c r="CL966" s="92"/>
      <c r="CM966" s="92"/>
    </row>
    <row r="967" spans="38:91">
      <c r="AL967" s="92"/>
      <c r="AM967" s="92"/>
      <c r="AN967" s="92"/>
      <c r="AO967" s="92"/>
      <c r="AP967" s="92"/>
      <c r="AQ967" s="92"/>
      <c r="AR967" s="92"/>
      <c r="AS967" s="92"/>
      <c r="AT967" s="92"/>
      <c r="AU967" s="92"/>
      <c r="AV967" s="92"/>
      <c r="AW967" s="92"/>
      <c r="AX967" s="92"/>
      <c r="AY967" s="92"/>
      <c r="AZ967" s="92"/>
      <c r="BA967" s="92"/>
      <c r="BB967" s="92"/>
      <c r="BC967" s="92"/>
      <c r="BD967" s="92"/>
      <c r="BE967" s="92"/>
      <c r="BF967" s="92"/>
      <c r="BG967" s="92"/>
      <c r="BH967" s="92"/>
      <c r="BI967" s="92"/>
      <c r="BJ967" s="92"/>
      <c r="BK967" s="92"/>
      <c r="BL967" s="92"/>
      <c r="BM967" s="92"/>
      <c r="BN967" s="92"/>
      <c r="BO967" s="92"/>
      <c r="BP967" s="92"/>
      <c r="BQ967" s="92"/>
      <c r="BR967" s="92"/>
      <c r="BS967" s="92"/>
      <c r="BT967" s="92"/>
      <c r="BU967" s="92"/>
      <c r="BV967" s="92"/>
      <c r="BW967" s="92"/>
      <c r="BX967" s="92"/>
      <c r="BY967" s="92"/>
      <c r="BZ967" s="92"/>
      <c r="CA967" s="92"/>
      <c r="CB967" s="92"/>
      <c r="CC967" s="92"/>
      <c r="CD967" s="92"/>
      <c r="CE967" s="92"/>
      <c r="CF967" s="92"/>
      <c r="CG967" s="92"/>
      <c r="CH967" s="92"/>
      <c r="CI967" s="92"/>
      <c r="CJ967" s="92"/>
      <c r="CK967" s="92"/>
      <c r="CL967" s="92"/>
      <c r="CM967" s="92"/>
    </row>
    <row r="968" spans="38:91">
      <c r="AL968" s="92"/>
      <c r="AM968" s="92"/>
      <c r="AN968" s="92"/>
      <c r="AO968" s="92"/>
      <c r="AP968" s="92"/>
      <c r="AQ968" s="92"/>
      <c r="AR968" s="92"/>
      <c r="AS968" s="92"/>
      <c r="AT968" s="92"/>
      <c r="AU968" s="92"/>
      <c r="AV968" s="92"/>
      <c r="AW968" s="92"/>
      <c r="AX968" s="92"/>
      <c r="AY968" s="92"/>
      <c r="AZ968" s="92"/>
      <c r="BA968" s="92"/>
      <c r="BB968" s="92"/>
      <c r="BC968" s="92"/>
      <c r="BD968" s="92"/>
      <c r="BE968" s="92"/>
      <c r="BF968" s="92"/>
      <c r="BG968" s="92"/>
      <c r="BH968" s="92"/>
      <c r="BI968" s="92"/>
      <c r="BJ968" s="92"/>
      <c r="BK968" s="92"/>
      <c r="BL968" s="92"/>
      <c r="BM968" s="92"/>
      <c r="BN968" s="92"/>
      <c r="BO968" s="92"/>
      <c r="BP968" s="92"/>
      <c r="BQ968" s="92"/>
      <c r="BR968" s="92"/>
      <c r="BS968" s="92"/>
      <c r="BT968" s="92"/>
      <c r="BU968" s="92"/>
      <c r="BV968" s="92"/>
      <c r="BW968" s="92"/>
      <c r="BX968" s="92"/>
      <c r="BY968" s="92"/>
      <c r="BZ968" s="92"/>
      <c r="CA968" s="92"/>
      <c r="CB968" s="92"/>
      <c r="CC968" s="92"/>
      <c r="CD968" s="92"/>
      <c r="CE968" s="92"/>
      <c r="CF968" s="92"/>
      <c r="CG968" s="92"/>
      <c r="CH968" s="92"/>
      <c r="CI968" s="92"/>
      <c r="CJ968" s="92"/>
      <c r="CK968" s="92"/>
      <c r="CL968" s="92"/>
      <c r="CM968" s="92"/>
    </row>
    <row r="969" spans="38:91">
      <c r="AL969" s="92"/>
      <c r="AM969" s="92"/>
      <c r="AN969" s="92"/>
      <c r="AO969" s="92"/>
      <c r="AP969" s="92"/>
      <c r="AQ969" s="92"/>
      <c r="AR969" s="92"/>
      <c r="AS969" s="92"/>
      <c r="AT969" s="92"/>
      <c r="AU969" s="92"/>
      <c r="AV969" s="92"/>
      <c r="AW969" s="92"/>
      <c r="AX969" s="92"/>
      <c r="AY969" s="92"/>
      <c r="AZ969" s="92"/>
      <c r="BA969" s="92"/>
      <c r="BB969" s="92"/>
      <c r="BC969" s="92"/>
      <c r="BD969" s="92"/>
      <c r="BE969" s="92"/>
      <c r="BF969" s="92"/>
      <c r="BG969" s="92"/>
      <c r="BH969" s="92"/>
      <c r="BI969" s="92"/>
      <c r="BJ969" s="92"/>
      <c r="BK969" s="92"/>
      <c r="BL969" s="92"/>
      <c r="BM969" s="92"/>
      <c r="BN969" s="92"/>
      <c r="BO969" s="92"/>
      <c r="BP969" s="92"/>
      <c r="BQ969" s="92"/>
      <c r="BR969" s="92"/>
      <c r="BS969" s="92"/>
      <c r="BT969" s="92"/>
      <c r="BU969" s="92"/>
      <c r="BV969" s="92"/>
      <c r="BW969" s="92"/>
      <c r="BX969" s="92"/>
      <c r="BY969" s="92"/>
      <c r="BZ969" s="92"/>
      <c r="CA969" s="92"/>
      <c r="CB969" s="92"/>
      <c r="CC969" s="92"/>
      <c r="CD969" s="92"/>
      <c r="CE969" s="92"/>
      <c r="CF969" s="92"/>
      <c r="CG969" s="92"/>
      <c r="CH969" s="92"/>
      <c r="CI969" s="92"/>
      <c r="CJ969" s="92"/>
      <c r="CK969" s="92"/>
      <c r="CL969" s="92"/>
      <c r="CM969" s="92"/>
    </row>
    <row r="970" spans="38:91">
      <c r="AL970" s="92"/>
      <c r="AM970" s="92"/>
      <c r="AN970" s="92"/>
      <c r="AO970" s="92"/>
      <c r="AP970" s="92"/>
      <c r="AQ970" s="92"/>
      <c r="AR970" s="92"/>
      <c r="AS970" s="92"/>
      <c r="AT970" s="92"/>
      <c r="AU970" s="92"/>
      <c r="AV970" s="92"/>
      <c r="AW970" s="92"/>
      <c r="AX970" s="92"/>
      <c r="AY970" s="92"/>
      <c r="AZ970" s="92"/>
      <c r="BA970" s="92"/>
      <c r="BB970" s="92"/>
      <c r="BC970" s="92"/>
      <c r="BD970" s="92"/>
      <c r="BE970" s="92"/>
      <c r="BF970" s="92"/>
      <c r="BG970" s="92"/>
      <c r="BH970" s="92"/>
      <c r="BI970" s="92"/>
      <c r="BJ970" s="92"/>
      <c r="BK970" s="92"/>
      <c r="BL970" s="92"/>
      <c r="BM970" s="92"/>
      <c r="BN970" s="92"/>
      <c r="BO970" s="92"/>
      <c r="BP970" s="92"/>
      <c r="BQ970" s="92"/>
      <c r="BR970" s="92"/>
      <c r="BS970" s="92"/>
      <c r="BT970" s="92"/>
      <c r="BU970" s="92"/>
      <c r="BV970" s="92"/>
      <c r="BW970" s="92"/>
      <c r="BX970" s="92"/>
      <c r="BY970" s="92"/>
      <c r="BZ970" s="92"/>
      <c r="CA970" s="92"/>
      <c r="CB970" s="92"/>
      <c r="CC970" s="92"/>
      <c r="CD970" s="92"/>
      <c r="CE970" s="92"/>
      <c r="CF970" s="92"/>
      <c r="CG970" s="92"/>
      <c r="CH970" s="92"/>
      <c r="CI970" s="92"/>
      <c r="CJ970" s="92"/>
      <c r="CK970" s="92"/>
      <c r="CL970" s="92"/>
      <c r="CM970" s="92"/>
    </row>
    <row r="971" spans="38:91">
      <c r="AL971" s="92"/>
      <c r="AM971" s="92"/>
      <c r="AN971" s="92"/>
      <c r="AO971" s="92"/>
      <c r="AP971" s="92"/>
      <c r="AQ971" s="92"/>
      <c r="AR971" s="92"/>
      <c r="AS971" s="92"/>
      <c r="AT971" s="92"/>
      <c r="AU971" s="92"/>
      <c r="AV971" s="92"/>
      <c r="AW971" s="92"/>
      <c r="AX971" s="92"/>
      <c r="AY971" s="92"/>
      <c r="AZ971" s="92"/>
      <c r="BA971" s="92"/>
      <c r="BB971" s="92"/>
      <c r="BC971" s="92"/>
      <c r="BD971" s="92"/>
      <c r="BE971" s="92"/>
      <c r="BF971" s="92"/>
      <c r="BG971" s="92"/>
      <c r="BH971" s="92"/>
      <c r="BI971" s="92"/>
      <c r="BJ971" s="92"/>
      <c r="BK971" s="92"/>
      <c r="BL971" s="92"/>
      <c r="BM971" s="92"/>
      <c r="BN971" s="92"/>
      <c r="BO971" s="92"/>
      <c r="BP971" s="92"/>
      <c r="BQ971" s="92"/>
      <c r="BR971" s="92"/>
      <c r="BS971" s="92"/>
      <c r="BT971" s="92"/>
      <c r="BU971" s="92"/>
      <c r="BV971" s="92"/>
      <c r="BW971" s="92"/>
      <c r="BX971" s="92"/>
      <c r="BY971" s="92"/>
      <c r="BZ971" s="92"/>
      <c r="CA971" s="92"/>
      <c r="CB971" s="92"/>
      <c r="CC971" s="92"/>
      <c r="CD971" s="92"/>
      <c r="CE971" s="92"/>
      <c r="CF971" s="92"/>
      <c r="CG971" s="92"/>
      <c r="CH971" s="92"/>
      <c r="CI971" s="92"/>
      <c r="CJ971" s="92"/>
      <c r="CK971" s="92"/>
      <c r="CL971" s="92"/>
      <c r="CM971" s="92"/>
    </row>
    <row r="972" spans="38:91">
      <c r="AL972" s="92"/>
      <c r="AM972" s="92"/>
      <c r="AN972" s="92"/>
      <c r="AO972" s="92"/>
      <c r="AP972" s="92"/>
      <c r="AQ972" s="92"/>
      <c r="AR972" s="92"/>
      <c r="AS972" s="92"/>
      <c r="AT972" s="92"/>
      <c r="AU972" s="92"/>
      <c r="AV972" s="92"/>
      <c r="AW972" s="92"/>
      <c r="AX972" s="92"/>
      <c r="AY972" s="92"/>
      <c r="AZ972" s="92"/>
      <c r="BA972" s="92"/>
      <c r="BB972" s="92"/>
      <c r="BC972" s="92"/>
      <c r="BD972" s="92"/>
      <c r="BE972" s="92"/>
      <c r="BF972" s="92"/>
      <c r="BG972" s="92"/>
      <c r="BH972" s="92"/>
      <c r="BI972" s="92"/>
      <c r="BJ972" s="92"/>
      <c r="BK972" s="92"/>
      <c r="BL972" s="92"/>
      <c r="BM972" s="92"/>
      <c r="BN972" s="92"/>
      <c r="BO972" s="92"/>
      <c r="BP972" s="92"/>
      <c r="BQ972" s="92"/>
      <c r="BR972" s="92"/>
      <c r="BS972" s="92"/>
      <c r="BT972" s="92"/>
      <c r="BU972" s="92"/>
      <c r="BV972" s="92"/>
      <c r="BW972" s="92"/>
      <c r="BX972" s="92"/>
      <c r="BY972" s="92"/>
      <c r="BZ972" s="92"/>
      <c r="CA972" s="92"/>
      <c r="CB972" s="92"/>
      <c r="CC972" s="92"/>
      <c r="CD972" s="92"/>
      <c r="CE972" s="92"/>
      <c r="CF972" s="92"/>
      <c r="CG972" s="92"/>
      <c r="CH972" s="92"/>
      <c r="CI972" s="92"/>
      <c r="CJ972" s="92"/>
      <c r="CK972" s="92"/>
      <c r="CL972" s="92"/>
      <c r="CM972" s="92"/>
    </row>
    <row r="973" spans="38:91">
      <c r="AL973" s="92"/>
      <c r="AM973" s="92"/>
      <c r="AN973" s="92"/>
      <c r="AO973" s="92"/>
      <c r="AP973" s="92"/>
      <c r="AQ973" s="92"/>
      <c r="AR973" s="92"/>
      <c r="AS973" s="92"/>
      <c r="AT973" s="92"/>
      <c r="AU973" s="92"/>
      <c r="AV973" s="92"/>
      <c r="AW973" s="92"/>
      <c r="AX973" s="92"/>
      <c r="AY973" s="92"/>
      <c r="AZ973" s="92"/>
      <c r="BA973" s="92"/>
      <c r="BB973" s="92"/>
      <c r="BC973" s="92"/>
      <c r="BD973" s="92"/>
      <c r="BE973" s="92"/>
      <c r="BF973" s="92"/>
      <c r="BG973" s="92"/>
      <c r="BH973" s="92"/>
      <c r="BI973" s="92"/>
      <c r="BJ973" s="92"/>
      <c r="BK973" s="92"/>
      <c r="BL973" s="92"/>
      <c r="BM973" s="92"/>
      <c r="BN973" s="92"/>
      <c r="BO973" s="92"/>
      <c r="BP973" s="92"/>
      <c r="BQ973" s="92"/>
      <c r="BR973" s="92"/>
      <c r="BS973" s="92"/>
      <c r="BT973" s="92"/>
      <c r="BU973" s="92"/>
      <c r="BV973" s="92"/>
      <c r="BW973" s="92"/>
      <c r="BX973" s="92"/>
      <c r="BY973" s="92"/>
      <c r="BZ973" s="92"/>
      <c r="CA973" s="92"/>
      <c r="CB973" s="92"/>
      <c r="CC973" s="92"/>
      <c r="CD973" s="92"/>
      <c r="CE973" s="92"/>
      <c r="CF973" s="92"/>
      <c r="CG973" s="92"/>
      <c r="CH973" s="92"/>
      <c r="CI973" s="92"/>
      <c r="CJ973" s="92"/>
      <c r="CK973" s="92"/>
      <c r="CL973" s="92"/>
      <c r="CM973" s="92"/>
    </row>
    <row r="974" spans="38:91">
      <c r="AL974" s="92"/>
      <c r="AM974" s="92"/>
      <c r="AN974" s="92"/>
      <c r="AO974" s="92"/>
      <c r="AP974" s="92"/>
      <c r="AQ974" s="92"/>
      <c r="AR974" s="92"/>
      <c r="AS974" s="92"/>
      <c r="AT974" s="92"/>
      <c r="AU974" s="92"/>
      <c r="AV974" s="92"/>
      <c r="AW974" s="92"/>
      <c r="AX974" s="92"/>
      <c r="AY974" s="92"/>
      <c r="AZ974" s="92"/>
      <c r="BA974" s="92"/>
      <c r="BB974" s="92"/>
      <c r="BC974" s="92"/>
      <c r="BD974" s="92"/>
      <c r="BE974" s="92"/>
      <c r="BF974" s="92"/>
      <c r="BG974" s="92"/>
      <c r="BH974" s="92"/>
      <c r="BI974" s="92"/>
      <c r="BJ974" s="92"/>
      <c r="BK974" s="92"/>
      <c r="BL974" s="92"/>
      <c r="BM974" s="92"/>
      <c r="BN974" s="92"/>
      <c r="BO974" s="92"/>
      <c r="BP974" s="92"/>
      <c r="BQ974" s="92"/>
      <c r="BR974" s="92"/>
      <c r="BS974" s="92"/>
      <c r="BT974" s="92"/>
      <c r="BU974" s="92"/>
      <c r="BV974" s="92"/>
      <c r="BW974" s="92"/>
      <c r="BX974" s="92"/>
      <c r="BY974" s="92"/>
      <c r="BZ974" s="92"/>
      <c r="CA974" s="92"/>
      <c r="CB974" s="92"/>
      <c r="CC974" s="92"/>
      <c r="CD974" s="92"/>
      <c r="CE974" s="92"/>
      <c r="CF974" s="92"/>
      <c r="CG974" s="92"/>
      <c r="CH974" s="92"/>
      <c r="CI974" s="92"/>
      <c r="CJ974" s="92"/>
      <c r="CK974" s="92"/>
      <c r="CL974" s="92"/>
      <c r="CM974" s="92"/>
    </row>
    <row r="975" spans="38:91">
      <c r="AL975" s="92"/>
      <c r="AM975" s="92"/>
      <c r="AN975" s="92"/>
      <c r="AO975" s="92"/>
      <c r="AP975" s="92"/>
      <c r="AQ975" s="92"/>
      <c r="AR975" s="92"/>
      <c r="AS975" s="92"/>
      <c r="AT975" s="92"/>
      <c r="AU975" s="92"/>
      <c r="AV975" s="92"/>
      <c r="AW975" s="92"/>
      <c r="AX975" s="92"/>
      <c r="AY975" s="92"/>
      <c r="AZ975" s="92"/>
      <c r="BA975" s="92"/>
      <c r="BB975" s="92"/>
      <c r="BC975" s="92"/>
      <c r="BD975" s="92"/>
      <c r="BE975" s="92"/>
      <c r="BF975" s="92"/>
      <c r="BG975" s="92"/>
      <c r="BH975" s="92"/>
      <c r="BI975" s="92"/>
      <c r="BJ975" s="92"/>
      <c r="BK975" s="92"/>
      <c r="BL975" s="92"/>
      <c r="BM975" s="92"/>
      <c r="BN975" s="92"/>
      <c r="BO975" s="92"/>
      <c r="BP975" s="92"/>
      <c r="BQ975" s="92"/>
      <c r="BR975" s="92"/>
      <c r="BS975" s="92"/>
      <c r="BT975" s="92"/>
      <c r="BU975" s="92"/>
      <c r="BV975" s="92"/>
      <c r="BW975" s="92"/>
      <c r="BX975" s="92"/>
      <c r="BY975" s="92"/>
      <c r="BZ975" s="92"/>
      <c r="CA975" s="92"/>
      <c r="CB975" s="92"/>
      <c r="CC975" s="92"/>
      <c r="CD975" s="92"/>
      <c r="CE975" s="92"/>
      <c r="CF975" s="92"/>
      <c r="CG975" s="92"/>
      <c r="CH975" s="92"/>
      <c r="CI975" s="92"/>
      <c r="CJ975" s="92"/>
      <c r="CK975" s="92"/>
      <c r="CL975" s="92"/>
      <c r="CM975" s="92"/>
    </row>
    <row r="976" spans="38:91">
      <c r="AL976" s="92"/>
      <c r="AM976" s="92"/>
      <c r="AN976" s="92"/>
      <c r="AO976" s="92"/>
      <c r="AP976" s="92"/>
      <c r="AQ976" s="92"/>
      <c r="AR976" s="92"/>
      <c r="AS976" s="92"/>
      <c r="AT976" s="92"/>
      <c r="AU976" s="92"/>
      <c r="AV976" s="92"/>
      <c r="AW976" s="92"/>
      <c r="AX976" s="92"/>
      <c r="AY976" s="92"/>
      <c r="AZ976" s="92"/>
      <c r="BA976" s="92"/>
      <c r="BB976" s="92"/>
      <c r="BC976" s="92"/>
      <c r="BD976" s="92"/>
      <c r="BE976" s="92"/>
      <c r="BF976" s="92"/>
      <c r="BG976" s="92"/>
      <c r="BH976" s="92"/>
      <c r="BI976" s="92"/>
      <c r="BJ976" s="92"/>
      <c r="BK976" s="92"/>
      <c r="BL976" s="92"/>
      <c r="BM976" s="92"/>
      <c r="BN976" s="92"/>
      <c r="BO976" s="92"/>
      <c r="BP976" s="92"/>
      <c r="BQ976" s="92"/>
      <c r="BR976" s="92"/>
      <c r="BS976" s="92"/>
      <c r="BT976" s="92"/>
      <c r="BU976" s="92"/>
      <c r="BV976" s="92"/>
      <c r="BW976" s="92"/>
      <c r="BX976" s="92"/>
      <c r="BY976" s="92"/>
      <c r="BZ976" s="92"/>
      <c r="CA976" s="92"/>
      <c r="CB976" s="92"/>
      <c r="CC976" s="92"/>
      <c r="CD976" s="92"/>
      <c r="CE976" s="92"/>
      <c r="CF976" s="92"/>
      <c r="CG976" s="92"/>
      <c r="CH976" s="92"/>
      <c r="CI976" s="92"/>
      <c r="CJ976" s="92"/>
      <c r="CK976" s="92"/>
      <c r="CL976" s="92"/>
      <c r="CM976" s="92"/>
    </row>
    <row r="977" spans="38:91">
      <c r="AL977" s="92"/>
      <c r="AM977" s="92"/>
      <c r="AN977" s="92"/>
      <c r="AO977" s="92"/>
      <c r="AP977" s="92"/>
      <c r="AQ977" s="92"/>
      <c r="AR977" s="92"/>
      <c r="AS977" s="92"/>
      <c r="AT977" s="92"/>
      <c r="AU977" s="92"/>
      <c r="AV977" s="92"/>
      <c r="AW977" s="92"/>
      <c r="AX977" s="92"/>
      <c r="AY977" s="92"/>
      <c r="AZ977" s="92"/>
      <c r="BA977" s="92"/>
      <c r="BB977" s="92"/>
      <c r="BC977" s="92"/>
      <c r="BD977" s="92"/>
      <c r="BE977" s="92"/>
      <c r="BF977" s="92"/>
      <c r="BG977" s="92"/>
      <c r="BH977" s="92"/>
      <c r="BI977" s="92"/>
      <c r="BJ977" s="92"/>
      <c r="BK977" s="92"/>
      <c r="BL977" s="92"/>
      <c r="BM977" s="92"/>
      <c r="BN977" s="92"/>
      <c r="BO977" s="92"/>
      <c r="BP977" s="92"/>
      <c r="BQ977" s="92"/>
      <c r="BR977" s="92"/>
      <c r="BS977" s="92"/>
      <c r="BT977" s="92"/>
      <c r="BU977" s="92"/>
      <c r="BV977" s="92"/>
      <c r="BW977" s="92"/>
      <c r="BX977" s="92"/>
      <c r="BY977" s="92"/>
      <c r="BZ977" s="92"/>
      <c r="CA977" s="92"/>
      <c r="CB977" s="92"/>
      <c r="CC977" s="92"/>
      <c r="CD977" s="92"/>
      <c r="CE977" s="92"/>
      <c r="CF977" s="92"/>
      <c r="CG977" s="92"/>
      <c r="CH977" s="92"/>
      <c r="CI977" s="92"/>
      <c r="CJ977" s="92"/>
      <c r="CK977" s="92"/>
      <c r="CL977" s="92"/>
      <c r="CM977" s="92"/>
    </row>
    <row r="978" spans="38:91">
      <c r="AL978" s="92"/>
      <c r="AM978" s="92"/>
      <c r="AN978" s="92"/>
      <c r="AO978" s="92"/>
      <c r="AP978" s="92"/>
      <c r="AQ978" s="92"/>
      <c r="AR978" s="92"/>
      <c r="AS978" s="92"/>
      <c r="AT978" s="92"/>
      <c r="AU978" s="92"/>
      <c r="AV978" s="92"/>
      <c r="AW978" s="92"/>
      <c r="AX978" s="92"/>
      <c r="AY978" s="92"/>
      <c r="AZ978" s="92"/>
      <c r="BA978" s="92"/>
      <c r="BB978" s="92"/>
      <c r="BC978" s="92"/>
      <c r="BD978" s="92"/>
      <c r="BE978" s="92"/>
      <c r="BF978" s="92"/>
      <c r="BG978" s="92"/>
      <c r="BH978" s="92"/>
      <c r="BI978" s="92"/>
      <c r="BJ978" s="92"/>
      <c r="BK978" s="92"/>
      <c r="BL978" s="92"/>
      <c r="BM978" s="92"/>
      <c r="BN978" s="92"/>
      <c r="BO978" s="92"/>
      <c r="BP978" s="92"/>
      <c r="BQ978" s="92"/>
      <c r="BR978" s="92"/>
      <c r="BS978" s="92"/>
      <c r="BT978" s="92"/>
      <c r="BU978" s="92"/>
      <c r="BV978" s="92"/>
      <c r="BW978" s="92"/>
      <c r="BX978" s="92"/>
      <c r="BY978" s="92"/>
      <c r="BZ978" s="92"/>
      <c r="CA978" s="92"/>
      <c r="CB978" s="92"/>
      <c r="CC978" s="92"/>
      <c r="CD978" s="92"/>
      <c r="CE978" s="92"/>
      <c r="CF978" s="92"/>
      <c r="CG978" s="92"/>
      <c r="CH978" s="92"/>
      <c r="CI978" s="92"/>
      <c r="CJ978" s="92"/>
      <c r="CK978" s="92"/>
      <c r="CL978" s="92"/>
      <c r="CM978" s="92"/>
    </row>
    <row r="979" spans="38:91">
      <c r="AL979" s="92"/>
      <c r="AM979" s="92"/>
      <c r="AN979" s="92"/>
      <c r="AO979" s="92"/>
      <c r="AP979" s="92"/>
      <c r="AQ979" s="92"/>
      <c r="AR979" s="92"/>
      <c r="AS979" s="92"/>
      <c r="AT979" s="92"/>
      <c r="AU979" s="92"/>
      <c r="AV979" s="92"/>
      <c r="AW979" s="92"/>
      <c r="AX979" s="92"/>
      <c r="AY979" s="92"/>
      <c r="AZ979" s="92"/>
      <c r="BA979" s="92"/>
      <c r="BB979" s="92"/>
      <c r="BC979" s="92"/>
      <c r="BD979" s="92"/>
      <c r="BE979" s="92"/>
      <c r="BF979" s="92"/>
      <c r="BG979" s="92"/>
      <c r="BH979" s="92"/>
      <c r="BI979" s="92"/>
      <c r="BJ979" s="92"/>
      <c r="BK979" s="92"/>
      <c r="BL979" s="92"/>
      <c r="BM979" s="92"/>
      <c r="BN979" s="92"/>
      <c r="BO979" s="92"/>
      <c r="BP979" s="92"/>
      <c r="BQ979" s="92"/>
      <c r="BR979" s="92"/>
      <c r="BS979" s="92"/>
      <c r="BT979" s="92"/>
      <c r="BU979" s="92"/>
      <c r="BV979" s="92"/>
      <c r="BW979" s="92"/>
      <c r="BX979" s="92"/>
      <c r="BY979" s="92"/>
      <c r="BZ979" s="92"/>
      <c r="CA979" s="92"/>
      <c r="CB979" s="92"/>
      <c r="CC979" s="92"/>
      <c r="CD979" s="92"/>
      <c r="CE979" s="92"/>
      <c r="CF979" s="92"/>
      <c r="CG979" s="92"/>
      <c r="CH979" s="92"/>
      <c r="CI979" s="92"/>
      <c r="CJ979" s="92"/>
      <c r="CK979" s="92"/>
      <c r="CL979" s="92"/>
      <c r="CM979" s="92"/>
    </row>
    <row r="980" spans="38:91">
      <c r="AL980" s="92"/>
      <c r="AM980" s="92"/>
      <c r="AN980" s="92"/>
      <c r="AO980" s="92"/>
      <c r="AP980" s="92"/>
      <c r="AQ980" s="92"/>
      <c r="AR980" s="92"/>
      <c r="AS980" s="92"/>
      <c r="AT980" s="92"/>
      <c r="AU980" s="92"/>
      <c r="AV980" s="92"/>
      <c r="AW980" s="92"/>
      <c r="AX980" s="92"/>
      <c r="AY980" s="92"/>
      <c r="AZ980" s="92"/>
      <c r="BA980" s="92"/>
      <c r="BB980" s="92"/>
      <c r="BC980" s="92"/>
      <c r="BD980" s="92"/>
      <c r="BE980" s="92"/>
      <c r="BF980" s="92"/>
      <c r="BG980" s="92"/>
      <c r="BH980" s="92"/>
      <c r="BI980" s="92"/>
      <c r="BJ980" s="92"/>
      <c r="BK980" s="92"/>
      <c r="BL980" s="92"/>
      <c r="BM980" s="92"/>
      <c r="BN980" s="92"/>
      <c r="BO980" s="92"/>
      <c r="BP980" s="92"/>
      <c r="BQ980" s="92"/>
      <c r="BR980" s="92"/>
      <c r="BS980" s="92"/>
      <c r="BT980" s="92"/>
      <c r="BU980" s="92"/>
      <c r="BV980" s="92"/>
      <c r="BW980" s="92"/>
      <c r="BX980" s="92"/>
      <c r="BY980" s="92"/>
      <c r="BZ980" s="92"/>
      <c r="CA980" s="92"/>
      <c r="CB980" s="92"/>
      <c r="CC980" s="92"/>
      <c r="CD980" s="92"/>
      <c r="CE980" s="92"/>
      <c r="CF980" s="92"/>
      <c r="CG980" s="92"/>
      <c r="CH980" s="92"/>
      <c r="CI980" s="92"/>
      <c r="CJ980" s="92"/>
      <c r="CK980" s="92"/>
      <c r="CL980" s="92"/>
      <c r="CM980" s="92"/>
    </row>
    <row r="981" spans="38:91">
      <c r="AL981" s="92"/>
      <c r="AM981" s="92"/>
      <c r="AN981" s="92"/>
      <c r="AO981" s="92"/>
      <c r="AP981" s="92"/>
      <c r="AQ981" s="92"/>
      <c r="AR981" s="92"/>
      <c r="AS981" s="92"/>
      <c r="AT981" s="92"/>
      <c r="AU981" s="92"/>
      <c r="AV981" s="92"/>
      <c r="AW981" s="92"/>
      <c r="AX981" s="92"/>
      <c r="AY981" s="92"/>
      <c r="AZ981" s="92"/>
      <c r="BA981" s="92"/>
      <c r="BB981" s="92"/>
      <c r="BC981" s="92"/>
      <c r="BD981" s="92"/>
      <c r="BE981" s="92"/>
      <c r="BF981" s="92"/>
      <c r="BG981" s="92"/>
      <c r="BH981" s="92"/>
      <c r="BI981" s="92"/>
      <c r="BJ981" s="92"/>
      <c r="BK981" s="92"/>
      <c r="BL981" s="92"/>
      <c r="BM981" s="92"/>
      <c r="BN981" s="92"/>
      <c r="BO981" s="92"/>
      <c r="BP981" s="92"/>
      <c r="BQ981" s="92"/>
      <c r="BR981" s="92"/>
      <c r="BS981" s="92"/>
      <c r="BT981" s="92"/>
      <c r="BU981" s="92"/>
      <c r="BV981" s="92"/>
      <c r="BW981" s="92"/>
      <c r="BX981" s="92"/>
      <c r="BY981" s="92"/>
      <c r="BZ981" s="92"/>
      <c r="CA981" s="92"/>
      <c r="CB981" s="92"/>
      <c r="CC981" s="92"/>
      <c r="CD981" s="92"/>
      <c r="CE981" s="92"/>
      <c r="CF981" s="92"/>
      <c r="CG981" s="92"/>
      <c r="CH981" s="92"/>
      <c r="CI981" s="92"/>
      <c r="CJ981" s="92"/>
      <c r="CK981" s="92"/>
      <c r="CL981" s="92"/>
      <c r="CM981" s="92"/>
    </row>
    <row r="982" spans="38:91">
      <c r="AL982" s="92"/>
      <c r="AM982" s="92"/>
      <c r="AN982" s="92"/>
      <c r="AO982" s="92"/>
      <c r="AP982" s="92"/>
      <c r="AQ982" s="92"/>
      <c r="AR982" s="92"/>
      <c r="AS982" s="92"/>
      <c r="AT982" s="92"/>
      <c r="AU982" s="92"/>
      <c r="AV982" s="92"/>
      <c r="AW982" s="92"/>
      <c r="AX982" s="92"/>
      <c r="AY982" s="92"/>
      <c r="AZ982" s="92"/>
      <c r="BA982" s="92"/>
      <c r="BB982" s="92"/>
      <c r="BC982" s="92"/>
      <c r="BD982" s="92"/>
      <c r="BE982" s="92"/>
      <c r="BF982" s="92"/>
      <c r="BG982" s="92"/>
      <c r="BH982" s="92"/>
      <c r="BI982" s="92"/>
      <c r="BJ982" s="92"/>
      <c r="BK982" s="92"/>
      <c r="BL982" s="92"/>
      <c r="BM982" s="92"/>
      <c r="BN982" s="92"/>
      <c r="BO982" s="92"/>
      <c r="BP982" s="92"/>
      <c r="BQ982" s="92"/>
      <c r="BR982" s="92"/>
      <c r="BS982" s="92"/>
      <c r="BT982" s="92"/>
      <c r="BU982" s="92"/>
      <c r="BV982" s="92"/>
      <c r="BW982" s="92"/>
      <c r="BX982" s="92"/>
      <c r="BY982" s="92"/>
      <c r="BZ982" s="92"/>
      <c r="CA982" s="92"/>
      <c r="CB982" s="92"/>
      <c r="CC982" s="92"/>
      <c r="CD982" s="92"/>
      <c r="CE982" s="92"/>
      <c r="CF982" s="92"/>
      <c r="CG982" s="92"/>
      <c r="CH982" s="92"/>
      <c r="CI982" s="92"/>
      <c r="CJ982" s="92"/>
      <c r="CK982" s="92"/>
      <c r="CL982" s="92"/>
      <c r="CM982" s="92"/>
    </row>
    <row r="983" spans="38:91">
      <c r="AL983" s="92"/>
      <c r="AM983" s="92"/>
      <c r="AN983" s="92"/>
      <c r="AO983" s="92"/>
      <c r="AP983" s="92"/>
      <c r="AQ983" s="92"/>
      <c r="AR983" s="92"/>
      <c r="AS983" s="92"/>
      <c r="AT983" s="92"/>
      <c r="AU983" s="92"/>
      <c r="AV983" s="92"/>
      <c r="AW983" s="92"/>
      <c r="AX983" s="92"/>
      <c r="AY983" s="92"/>
      <c r="AZ983" s="92"/>
      <c r="BA983" s="92"/>
      <c r="BB983" s="92"/>
      <c r="BC983" s="92"/>
      <c r="BD983" s="92"/>
      <c r="BE983" s="92"/>
      <c r="BF983" s="92"/>
      <c r="BG983" s="92"/>
      <c r="BH983" s="92"/>
      <c r="BI983" s="92"/>
      <c r="BJ983" s="92"/>
      <c r="BK983" s="92"/>
      <c r="BL983" s="92"/>
      <c r="BM983" s="92"/>
      <c r="BN983" s="92"/>
      <c r="BO983" s="92"/>
      <c r="BP983" s="92"/>
      <c r="BQ983" s="92"/>
      <c r="BR983" s="92"/>
      <c r="BS983" s="92"/>
      <c r="BT983" s="92"/>
      <c r="BU983" s="92"/>
      <c r="BV983" s="92"/>
      <c r="BW983" s="92"/>
      <c r="BX983" s="92"/>
      <c r="BY983" s="92"/>
      <c r="BZ983" s="92"/>
      <c r="CA983" s="92"/>
      <c r="CB983" s="92"/>
      <c r="CC983" s="92"/>
      <c r="CD983" s="92"/>
      <c r="CE983" s="92"/>
      <c r="CF983" s="92"/>
      <c r="CG983" s="92"/>
      <c r="CH983" s="92"/>
      <c r="CI983" s="92"/>
      <c r="CJ983" s="92"/>
      <c r="CK983" s="92"/>
      <c r="CL983" s="92"/>
      <c r="CM983" s="92"/>
    </row>
    <row r="984" spans="38:91">
      <c r="AL984" s="92"/>
      <c r="AM984" s="92"/>
      <c r="AN984" s="92"/>
      <c r="AO984" s="92"/>
      <c r="AP984" s="92"/>
      <c r="AQ984" s="92"/>
      <c r="AR984" s="92"/>
      <c r="AS984" s="92"/>
      <c r="AT984" s="92"/>
      <c r="AU984" s="92"/>
      <c r="AV984" s="92"/>
      <c r="AW984" s="92"/>
      <c r="AX984" s="92"/>
      <c r="AY984" s="92"/>
      <c r="AZ984" s="92"/>
      <c r="BA984" s="92"/>
      <c r="BB984" s="92"/>
      <c r="BC984" s="92"/>
      <c r="BD984" s="92"/>
      <c r="BE984" s="92"/>
      <c r="BF984" s="92"/>
      <c r="BG984" s="92"/>
      <c r="BH984" s="92"/>
      <c r="BI984" s="92"/>
      <c r="BJ984" s="92"/>
      <c r="BK984" s="92"/>
      <c r="BL984" s="92"/>
      <c r="BM984" s="92"/>
      <c r="BN984" s="92"/>
      <c r="BO984" s="92"/>
      <c r="BP984" s="92"/>
      <c r="BQ984" s="92"/>
      <c r="BR984" s="92"/>
      <c r="BS984" s="92"/>
      <c r="BT984" s="92"/>
      <c r="BU984" s="92"/>
      <c r="BV984" s="92"/>
      <c r="BW984" s="92"/>
      <c r="BX984" s="92"/>
      <c r="BY984" s="92"/>
      <c r="BZ984" s="92"/>
      <c r="CA984" s="92"/>
      <c r="CB984" s="92"/>
      <c r="CC984" s="92"/>
      <c r="CD984" s="92"/>
      <c r="CE984" s="92"/>
      <c r="CF984" s="92"/>
      <c r="CG984" s="92"/>
      <c r="CH984" s="92"/>
      <c r="CI984" s="92"/>
      <c r="CJ984" s="92"/>
      <c r="CK984" s="92"/>
      <c r="CL984" s="92"/>
      <c r="CM984" s="92"/>
    </row>
    <row r="985" spans="38:91">
      <c r="AL985" s="92"/>
      <c r="AM985" s="92"/>
      <c r="AN985" s="92"/>
      <c r="AO985" s="92"/>
      <c r="AP985" s="92"/>
      <c r="AQ985" s="92"/>
      <c r="AR985" s="92"/>
      <c r="AS985" s="92"/>
      <c r="AT985" s="92"/>
      <c r="AU985" s="92"/>
      <c r="AV985" s="92"/>
      <c r="AW985" s="92"/>
      <c r="AX985" s="92"/>
      <c r="AY985" s="92"/>
      <c r="AZ985" s="92"/>
      <c r="BA985" s="92"/>
      <c r="BB985" s="92"/>
      <c r="BC985" s="92"/>
      <c r="BD985" s="92"/>
      <c r="BE985" s="92"/>
      <c r="BF985" s="92"/>
      <c r="BG985" s="92"/>
      <c r="BH985" s="92"/>
      <c r="BI985" s="92"/>
      <c r="BJ985" s="92"/>
      <c r="BK985" s="92"/>
      <c r="BL985" s="92"/>
      <c r="BM985" s="92"/>
      <c r="BN985" s="92"/>
      <c r="BO985" s="92"/>
      <c r="BP985" s="92"/>
      <c r="BQ985" s="92"/>
      <c r="BR985" s="92"/>
      <c r="BS985" s="92"/>
      <c r="BT985" s="92"/>
      <c r="BU985" s="92"/>
      <c r="BV985" s="92"/>
      <c r="BW985" s="92"/>
      <c r="BX985" s="92"/>
      <c r="BY985" s="92"/>
      <c r="BZ985" s="92"/>
      <c r="CA985" s="92"/>
      <c r="CB985" s="92"/>
      <c r="CC985" s="92"/>
      <c r="CD985" s="92"/>
      <c r="CE985" s="92"/>
      <c r="CF985" s="92"/>
      <c r="CG985" s="92"/>
      <c r="CH985" s="92"/>
      <c r="CI985" s="92"/>
      <c r="CJ985" s="92"/>
      <c r="CK985" s="92"/>
      <c r="CL985" s="92"/>
      <c r="CM985" s="92"/>
    </row>
    <row r="986" spans="38:91">
      <c r="AL986" s="92"/>
      <c r="AM986" s="92"/>
      <c r="AN986" s="92"/>
      <c r="AO986" s="92"/>
      <c r="AP986" s="92"/>
      <c r="AQ986" s="92"/>
      <c r="AR986" s="92"/>
      <c r="AS986" s="92"/>
      <c r="AT986" s="92"/>
      <c r="AU986" s="92"/>
      <c r="AV986" s="92"/>
      <c r="AW986" s="92"/>
      <c r="AX986" s="92"/>
      <c r="AY986" s="92"/>
      <c r="AZ986" s="92"/>
      <c r="BA986" s="92"/>
      <c r="BB986" s="92"/>
      <c r="BC986" s="92"/>
      <c r="BD986" s="92"/>
      <c r="BE986" s="92"/>
      <c r="BF986" s="92"/>
      <c r="BG986" s="92"/>
      <c r="BH986" s="92"/>
      <c r="BI986" s="92"/>
      <c r="BJ986" s="92"/>
      <c r="BK986" s="92"/>
      <c r="BL986" s="92"/>
      <c r="BM986" s="92"/>
      <c r="BN986" s="92"/>
      <c r="BO986" s="92"/>
      <c r="BP986" s="92"/>
      <c r="BQ986" s="92"/>
      <c r="BR986" s="92"/>
      <c r="BS986" s="92"/>
      <c r="BT986" s="92"/>
      <c r="BU986" s="92"/>
      <c r="BV986" s="92"/>
      <c r="BW986" s="92"/>
      <c r="BX986" s="92"/>
      <c r="BY986" s="92"/>
      <c r="BZ986" s="92"/>
      <c r="CA986" s="92"/>
      <c r="CB986" s="92"/>
      <c r="CC986" s="92"/>
      <c r="CD986" s="92"/>
      <c r="CE986" s="92"/>
      <c r="CF986" s="92"/>
      <c r="CG986" s="92"/>
      <c r="CH986" s="92"/>
      <c r="CI986" s="92"/>
      <c r="CJ986" s="92"/>
      <c r="CK986" s="92"/>
      <c r="CL986" s="92"/>
      <c r="CM986" s="92"/>
    </row>
    <row r="987" spans="38:91">
      <c r="AL987" s="92"/>
      <c r="AM987" s="92"/>
      <c r="AN987" s="92"/>
      <c r="AO987" s="92"/>
      <c r="AP987" s="92"/>
      <c r="AQ987" s="92"/>
      <c r="AR987" s="92"/>
      <c r="AS987" s="92"/>
      <c r="AT987" s="92"/>
      <c r="AU987" s="92"/>
      <c r="AV987" s="92"/>
      <c r="AW987" s="92"/>
      <c r="AX987" s="92"/>
      <c r="AY987" s="92"/>
      <c r="AZ987" s="92"/>
      <c r="BA987" s="92"/>
      <c r="BB987" s="92"/>
      <c r="BC987" s="92"/>
      <c r="BD987" s="92"/>
      <c r="BE987" s="92"/>
      <c r="BF987" s="92"/>
      <c r="BG987" s="92"/>
      <c r="BH987" s="92"/>
      <c r="BI987" s="92"/>
      <c r="BJ987" s="92"/>
      <c r="BK987" s="92"/>
      <c r="BL987" s="92"/>
      <c r="BM987" s="92"/>
      <c r="BN987" s="92"/>
      <c r="BO987" s="92"/>
      <c r="BP987" s="92"/>
      <c r="BQ987" s="92"/>
      <c r="BR987" s="92"/>
      <c r="BS987" s="92"/>
      <c r="BT987" s="92"/>
      <c r="BU987" s="92"/>
      <c r="BV987" s="92"/>
      <c r="BW987" s="92"/>
      <c r="BX987" s="92"/>
      <c r="BY987" s="92"/>
      <c r="BZ987" s="92"/>
      <c r="CA987" s="92"/>
      <c r="CB987" s="92"/>
      <c r="CC987" s="92"/>
      <c r="CD987" s="92"/>
      <c r="CE987" s="92"/>
      <c r="CF987" s="92"/>
      <c r="CG987" s="92"/>
      <c r="CH987" s="92"/>
      <c r="CI987" s="92"/>
      <c r="CJ987" s="92"/>
      <c r="CK987" s="92"/>
      <c r="CL987" s="92"/>
      <c r="CM987" s="92"/>
    </row>
    <row r="988" spans="38:91">
      <c r="AL988" s="92"/>
      <c r="AM988" s="92"/>
      <c r="AN988" s="92"/>
      <c r="AO988" s="92"/>
      <c r="AP988" s="92"/>
      <c r="AQ988" s="92"/>
      <c r="AR988" s="92"/>
      <c r="AS988" s="92"/>
      <c r="AT988" s="92"/>
      <c r="AU988" s="92"/>
      <c r="AV988" s="92"/>
      <c r="AW988" s="92"/>
      <c r="AX988" s="92"/>
      <c r="AY988" s="92"/>
      <c r="AZ988" s="92"/>
      <c r="BA988" s="92"/>
      <c r="BB988" s="92"/>
      <c r="BC988" s="92"/>
      <c r="BD988" s="92"/>
      <c r="BE988" s="92"/>
      <c r="BF988" s="92"/>
      <c r="BG988" s="92"/>
      <c r="BH988" s="92"/>
      <c r="BI988" s="92"/>
      <c r="BJ988" s="92"/>
      <c r="BK988" s="92"/>
      <c r="BL988" s="92"/>
      <c r="BM988" s="92"/>
      <c r="BN988" s="92"/>
      <c r="BO988" s="92"/>
      <c r="BP988" s="92"/>
      <c r="BQ988" s="92"/>
      <c r="BR988" s="92"/>
      <c r="BS988" s="92"/>
      <c r="BT988" s="92"/>
      <c r="BU988" s="92"/>
      <c r="BV988" s="92"/>
      <c r="BW988" s="92"/>
      <c r="BX988" s="92"/>
      <c r="BY988" s="92"/>
      <c r="BZ988" s="92"/>
      <c r="CA988" s="92"/>
      <c r="CB988" s="92"/>
      <c r="CC988" s="92"/>
      <c r="CD988" s="92"/>
      <c r="CE988" s="92"/>
      <c r="CF988" s="92"/>
      <c r="CG988" s="92"/>
      <c r="CH988" s="92"/>
      <c r="CI988" s="92"/>
      <c r="CJ988" s="92"/>
      <c r="CK988" s="92"/>
      <c r="CL988" s="92"/>
      <c r="CM988" s="92"/>
    </row>
    <row r="989" spans="38:91">
      <c r="AL989" s="92"/>
      <c r="AM989" s="92"/>
      <c r="AN989" s="92"/>
      <c r="AO989" s="92"/>
      <c r="AP989" s="92"/>
      <c r="AQ989" s="92"/>
      <c r="AR989" s="92"/>
      <c r="AS989" s="92"/>
      <c r="AT989" s="92"/>
      <c r="AU989" s="92"/>
      <c r="AV989" s="92"/>
      <c r="AW989" s="92"/>
      <c r="AX989" s="92"/>
      <c r="AY989" s="92"/>
      <c r="AZ989" s="92"/>
      <c r="BA989" s="92"/>
      <c r="BB989" s="92"/>
      <c r="BC989" s="92"/>
      <c r="BD989" s="92"/>
      <c r="BE989" s="92"/>
      <c r="BF989" s="92"/>
      <c r="BG989" s="92"/>
      <c r="BH989" s="92"/>
      <c r="BI989" s="92"/>
      <c r="BJ989" s="92"/>
      <c r="BK989" s="92"/>
      <c r="BL989" s="92"/>
      <c r="BM989" s="92"/>
      <c r="BN989" s="92"/>
      <c r="BO989" s="92"/>
      <c r="BP989" s="92"/>
      <c r="BQ989" s="92"/>
      <c r="BR989" s="92"/>
      <c r="BS989" s="92"/>
      <c r="BT989" s="92"/>
      <c r="BU989" s="92"/>
      <c r="BV989" s="92"/>
      <c r="BW989" s="92"/>
      <c r="BX989" s="92"/>
      <c r="BY989" s="92"/>
      <c r="BZ989" s="92"/>
      <c r="CA989" s="92"/>
      <c r="CB989" s="92"/>
      <c r="CC989" s="92"/>
      <c r="CD989" s="92"/>
      <c r="CE989" s="92"/>
      <c r="CF989" s="92"/>
      <c r="CG989" s="92"/>
      <c r="CH989" s="92"/>
      <c r="CI989" s="92"/>
      <c r="CJ989" s="92"/>
      <c r="CK989" s="92"/>
      <c r="CL989" s="92"/>
      <c r="CM989" s="92"/>
    </row>
    <row r="990" spans="38:91">
      <c r="AL990" s="92"/>
      <c r="AM990" s="92"/>
      <c r="AN990" s="92"/>
      <c r="AO990" s="92"/>
      <c r="AP990" s="92"/>
      <c r="AQ990" s="92"/>
      <c r="AR990" s="92"/>
      <c r="AS990" s="92"/>
      <c r="AT990" s="92"/>
      <c r="AU990" s="92"/>
      <c r="AV990" s="92"/>
      <c r="AW990" s="92"/>
      <c r="AX990" s="92"/>
      <c r="AY990" s="92"/>
      <c r="AZ990" s="92"/>
      <c r="BA990" s="92"/>
      <c r="BB990" s="92"/>
      <c r="BC990" s="92"/>
      <c r="BD990" s="92"/>
      <c r="BE990" s="92"/>
      <c r="BF990" s="92"/>
      <c r="BG990" s="92"/>
      <c r="BH990" s="92"/>
      <c r="BI990" s="92"/>
      <c r="BJ990" s="92"/>
      <c r="BK990" s="92"/>
      <c r="BL990" s="92"/>
      <c r="BM990" s="92"/>
      <c r="BN990" s="92"/>
      <c r="BO990" s="92"/>
      <c r="BP990" s="92"/>
      <c r="BQ990" s="92"/>
      <c r="BR990" s="92"/>
      <c r="BS990" s="92"/>
      <c r="BT990" s="92"/>
      <c r="BU990" s="92"/>
      <c r="BV990" s="92"/>
      <c r="BW990" s="92"/>
      <c r="BX990" s="92"/>
      <c r="BY990" s="92"/>
      <c r="BZ990" s="92"/>
      <c r="CA990" s="92"/>
      <c r="CB990" s="92"/>
      <c r="CC990" s="92"/>
      <c r="CD990" s="92"/>
      <c r="CE990" s="92"/>
      <c r="CF990" s="92"/>
      <c r="CG990" s="92"/>
      <c r="CH990" s="92"/>
      <c r="CI990" s="92"/>
      <c r="CJ990" s="92"/>
      <c r="CK990" s="92"/>
      <c r="CL990" s="92"/>
      <c r="CM990" s="92"/>
    </row>
    <row r="991" spans="38:91">
      <c r="AL991" s="92"/>
      <c r="AM991" s="92"/>
      <c r="AN991" s="92"/>
      <c r="AO991" s="92"/>
      <c r="AP991" s="92"/>
      <c r="AQ991" s="92"/>
      <c r="AR991" s="92"/>
      <c r="AS991" s="92"/>
      <c r="AT991" s="92"/>
      <c r="AU991" s="92"/>
      <c r="AV991" s="92"/>
      <c r="AW991" s="92"/>
      <c r="AX991" s="92"/>
      <c r="AY991" s="92"/>
      <c r="AZ991" s="92"/>
      <c r="BA991" s="92"/>
      <c r="BB991" s="92"/>
      <c r="BC991" s="92"/>
      <c r="BD991" s="92"/>
      <c r="BE991" s="92"/>
      <c r="BF991" s="92"/>
      <c r="BG991" s="92"/>
      <c r="BH991" s="92"/>
      <c r="BI991" s="92"/>
      <c r="BJ991" s="92"/>
      <c r="BK991" s="92"/>
      <c r="BL991" s="92"/>
      <c r="BM991" s="92"/>
      <c r="BN991" s="92"/>
      <c r="BO991" s="92"/>
      <c r="BP991" s="92"/>
      <c r="BQ991" s="92"/>
      <c r="BR991" s="92"/>
      <c r="BS991" s="92"/>
      <c r="BT991" s="92"/>
      <c r="BU991" s="92"/>
      <c r="BV991" s="92"/>
      <c r="BW991" s="92"/>
      <c r="BX991" s="92"/>
      <c r="BY991" s="92"/>
      <c r="BZ991" s="92"/>
      <c r="CA991" s="92"/>
      <c r="CB991" s="92"/>
      <c r="CC991" s="92"/>
      <c r="CD991" s="92"/>
      <c r="CE991" s="92"/>
      <c r="CF991" s="92"/>
      <c r="CG991" s="92"/>
      <c r="CH991" s="92"/>
      <c r="CI991" s="92"/>
      <c r="CJ991" s="92"/>
      <c r="CK991" s="92"/>
      <c r="CL991" s="92"/>
      <c r="CM991" s="92"/>
    </row>
    <row r="992" spans="38:91">
      <c r="AL992" s="92"/>
      <c r="AM992" s="92"/>
      <c r="AN992" s="92"/>
      <c r="AO992" s="92"/>
      <c r="AP992" s="92"/>
      <c r="AQ992" s="92"/>
      <c r="AR992" s="92"/>
      <c r="AS992" s="92"/>
      <c r="AT992" s="92"/>
      <c r="AU992" s="92"/>
      <c r="AV992" s="92"/>
      <c r="AW992" s="92"/>
      <c r="AX992" s="92"/>
      <c r="AY992" s="92"/>
      <c r="AZ992" s="92"/>
      <c r="BA992" s="92"/>
      <c r="BB992" s="92"/>
      <c r="BC992" s="92"/>
      <c r="BD992" s="92"/>
      <c r="BE992" s="92"/>
      <c r="BF992" s="92"/>
      <c r="BG992" s="92"/>
      <c r="BH992" s="92"/>
      <c r="BI992" s="92"/>
      <c r="BJ992" s="92"/>
      <c r="BK992" s="92"/>
      <c r="BL992" s="92"/>
      <c r="BM992" s="92"/>
      <c r="BN992" s="92"/>
      <c r="BO992" s="92"/>
      <c r="BP992" s="92"/>
      <c r="BQ992" s="92"/>
      <c r="BR992" s="92"/>
      <c r="BS992" s="92"/>
      <c r="BT992" s="92"/>
      <c r="BU992" s="92"/>
      <c r="BV992" s="92"/>
      <c r="BW992" s="92"/>
      <c r="BX992" s="92"/>
      <c r="BY992" s="92"/>
      <c r="BZ992" s="92"/>
      <c r="CA992" s="92"/>
      <c r="CB992" s="92"/>
      <c r="CC992" s="92"/>
      <c r="CD992" s="92"/>
      <c r="CE992" s="92"/>
      <c r="CF992" s="92"/>
      <c r="CG992" s="92"/>
      <c r="CH992" s="92"/>
      <c r="CI992" s="92"/>
      <c r="CJ992" s="92"/>
      <c r="CK992" s="92"/>
      <c r="CL992" s="92"/>
      <c r="CM992" s="92"/>
    </row>
    <row r="993" spans="38:91">
      <c r="AL993" s="92"/>
      <c r="AM993" s="92"/>
      <c r="AN993" s="92"/>
      <c r="AO993" s="92"/>
      <c r="AP993" s="92"/>
      <c r="AQ993" s="92"/>
      <c r="AR993" s="92"/>
      <c r="AS993" s="92"/>
      <c r="AT993" s="92"/>
      <c r="AU993" s="92"/>
      <c r="AV993" s="92"/>
      <c r="AW993" s="92"/>
      <c r="AX993" s="92"/>
      <c r="AY993" s="92"/>
      <c r="AZ993" s="92"/>
      <c r="BA993" s="92"/>
      <c r="BB993" s="92"/>
      <c r="BC993" s="92"/>
      <c r="BD993" s="92"/>
      <c r="BE993" s="92"/>
      <c r="BF993" s="92"/>
      <c r="BG993" s="92"/>
      <c r="BH993" s="92"/>
      <c r="BI993" s="92"/>
      <c r="BJ993" s="92"/>
      <c r="BK993" s="92"/>
      <c r="BL993" s="92"/>
      <c r="BM993" s="92"/>
      <c r="BN993" s="92"/>
      <c r="BO993" s="92"/>
      <c r="BP993" s="92"/>
      <c r="BQ993" s="92"/>
      <c r="BR993" s="92"/>
      <c r="BS993" s="92"/>
      <c r="BT993" s="92"/>
      <c r="BU993" s="92"/>
      <c r="BV993" s="92"/>
      <c r="BW993" s="92"/>
      <c r="BX993" s="92"/>
      <c r="BY993" s="92"/>
      <c r="BZ993" s="92"/>
      <c r="CA993" s="92"/>
      <c r="CB993" s="92"/>
      <c r="CC993" s="92"/>
      <c r="CD993" s="92"/>
      <c r="CE993" s="92"/>
      <c r="CF993" s="92"/>
      <c r="CG993" s="92"/>
      <c r="CH993" s="92"/>
      <c r="CI993" s="92"/>
      <c r="CJ993" s="92"/>
      <c r="CK993" s="92"/>
      <c r="CL993" s="92"/>
      <c r="CM993" s="92"/>
    </row>
    <row r="994" spans="38:91">
      <c r="AL994" s="92"/>
      <c r="AM994" s="92"/>
      <c r="AN994" s="92"/>
      <c r="AO994" s="92"/>
      <c r="AP994" s="92"/>
      <c r="AQ994" s="92"/>
      <c r="AR994" s="92"/>
      <c r="AS994" s="92"/>
      <c r="AT994" s="92"/>
      <c r="AU994" s="92"/>
      <c r="AV994" s="92"/>
      <c r="AW994" s="92"/>
      <c r="AX994" s="92"/>
      <c r="AY994" s="92"/>
      <c r="AZ994" s="92"/>
      <c r="BA994" s="92"/>
      <c r="BB994" s="92"/>
      <c r="BC994" s="92"/>
      <c r="BD994" s="92"/>
      <c r="BE994" s="92"/>
      <c r="BF994" s="92"/>
      <c r="BG994" s="92"/>
      <c r="BH994" s="92"/>
      <c r="BI994" s="92"/>
      <c r="BJ994" s="92"/>
      <c r="BK994" s="92"/>
      <c r="BL994" s="92"/>
      <c r="BM994" s="92"/>
      <c r="BN994" s="92"/>
      <c r="BO994" s="92"/>
      <c r="BP994" s="92"/>
      <c r="BQ994" s="92"/>
      <c r="BR994" s="92"/>
      <c r="BS994" s="92"/>
      <c r="BT994" s="92"/>
      <c r="BU994" s="92"/>
      <c r="BV994" s="92"/>
      <c r="BW994" s="92"/>
      <c r="BX994" s="92"/>
      <c r="BY994" s="92"/>
      <c r="BZ994" s="92"/>
      <c r="CA994" s="92"/>
      <c r="CB994" s="92"/>
      <c r="CC994" s="92"/>
      <c r="CD994" s="92"/>
      <c r="CE994" s="92"/>
      <c r="CF994" s="92"/>
      <c r="CG994" s="92"/>
      <c r="CH994" s="92"/>
      <c r="CI994" s="92"/>
      <c r="CJ994" s="92"/>
      <c r="CK994" s="92"/>
      <c r="CL994" s="92"/>
      <c r="CM994" s="92"/>
    </row>
    <row r="995" spans="38:91">
      <c r="AL995" s="92"/>
      <c r="AM995" s="92"/>
      <c r="AN995" s="92"/>
      <c r="AO995" s="92"/>
      <c r="AP995" s="92"/>
      <c r="AQ995" s="92"/>
      <c r="AR995" s="92"/>
      <c r="AS995" s="92"/>
      <c r="AT995" s="92"/>
      <c r="AU995" s="92"/>
      <c r="AV995" s="92"/>
      <c r="AW995" s="92"/>
      <c r="AX995" s="92"/>
      <c r="AY995" s="92"/>
      <c r="AZ995" s="92"/>
      <c r="BA995" s="92"/>
      <c r="BB995" s="92"/>
      <c r="BC995" s="92"/>
      <c r="BD995" s="92"/>
      <c r="BE995" s="92"/>
      <c r="BF995" s="92"/>
      <c r="BG995" s="92"/>
      <c r="BH995" s="92"/>
      <c r="BI995" s="92"/>
      <c r="BJ995" s="92"/>
      <c r="BK995" s="92"/>
      <c r="BL995" s="92"/>
      <c r="BM995" s="92"/>
      <c r="BN995" s="92"/>
      <c r="BO995" s="92"/>
      <c r="BP995" s="92"/>
      <c r="BQ995" s="92"/>
      <c r="BR995" s="92"/>
      <c r="BS995" s="92"/>
      <c r="BT995" s="92"/>
      <c r="BU995" s="92"/>
      <c r="BV995" s="92"/>
      <c r="BW995" s="92"/>
      <c r="BX995" s="92"/>
      <c r="BY995" s="92"/>
      <c r="BZ995" s="92"/>
      <c r="CA995" s="92"/>
      <c r="CB995" s="92"/>
      <c r="CC995" s="92"/>
      <c r="CD995" s="92"/>
      <c r="CE995" s="92"/>
      <c r="CF995" s="92"/>
      <c r="CG995" s="92"/>
      <c r="CH995" s="92"/>
      <c r="CI995" s="92"/>
      <c r="CJ995" s="92"/>
      <c r="CK995" s="92"/>
      <c r="CL995" s="92"/>
      <c r="CM995" s="92"/>
    </row>
    <row r="996" spans="38:91">
      <c r="AL996" s="92"/>
      <c r="AM996" s="92"/>
      <c r="AN996" s="92"/>
      <c r="AO996" s="92"/>
      <c r="AP996" s="92"/>
      <c r="AQ996" s="92"/>
      <c r="AR996" s="92"/>
      <c r="AS996" s="92"/>
      <c r="AT996" s="92"/>
      <c r="AU996" s="92"/>
      <c r="AV996" s="92"/>
      <c r="AW996" s="92"/>
      <c r="AX996" s="92"/>
      <c r="AY996" s="92"/>
      <c r="AZ996" s="92"/>
      <c r="BA996" s="92"/>
      <c r="BB996" s="92"/>
      <c r="BC996" s="92"/>
      <c r="BD996" s="92"/>
      <c r="BE996" s="92"/>
      <c r="BF996" s="92"/>
      <c r="BG996" s="92"/>
      <c r="BH996" s="92"/>
      <c r="BI996" s="92"/>
      <c r="BJ996" s="92"/>
      <c r="BK996" s="92"/>
      <c r="BL996" s="92"/>
      <c r="BM996" s="92"/>
      <c r="BN996" s="92"/>
      <c r="BO996" s="92"/>
      <c r="BP996" s="92"/>
      <c r="BQ996" s="92"/>
      <c r="BR996" s="92"/>
      <c r="BS996" s="92"/>
      <c r="BT996" s="92"/>
      <c r="BU996" s="92"/>
      <c r="BV996" s="92"/>
      <c r="BW996" s="92"/>
      <c r="BX996" s="92"/>
      <c r="BY996" s="92"/>
      <c r="BZ996" s="92"/>
      <c r="CA996" s="92"/>
      <c r="CB996" s="92"/>
      <c r="CC996" s="92"/>
      <c r="CD996" s="92"/>
      <c r="CE996" s="92"/>
      <c r="CF996" s="92"/>
      <c r="CG996" s="92"/>
      <c r="CH996" s="92"/>
      <c r="CI996" s="92"/>
      <c r="CJ996" s="92"/>
      <c r="CK996" s="92"/>
      <c r="CL996" s="92"/>
      <c r="CM996" s="92"/>
    </row>
    <row r="997" spans="38:91">
      <c r="AL997" s="92"/>
      <c r="AM997" s="92"/>
      <c r="AN997" s="92"/>
      <c r="AO997" s="92"/>
      <c r="AP997" s="92"/>
      <c r="AQ997" s="92"/>
      <c r="AR997" s="92"/>
      <c r="AS997" s="92"/>
      <c r="AT997" s="92"/>
      <c r="AU997" s="92"/>
      <c r="AV997" s="92"/>
      <c r="AW997" s="92"/>
      <c r="AX997" s="92"/>
      <c r="AY997" s="92"/>
      <c r="AZ997" s="92"/>
      <c r="BA997" s="92"/>
      <c r="BB997" s="92"/>
      <c r="BC997" s="92"/>
      <c r="BD997" s="92"/>
      <c r="BE997" s="92"/>
      <c r="BF997" s="92"/>
      <c r="BG997" s="92"/>
      <c r="BH997" s="92"/>
      <c r="BI997" s="92"/>
      <c r="BJ997" s="92"/>
      <c r="BK997" s="92"/>
      <c r="BL997" s="92"/>
      <c r="BM997" s="92"/>
      <c r="BN997" s="92"/>
      <c r="BO997" s="92"/>
      <c r="BP997" s="92"/>
      <c r="BQ997" s="92"/>
      <c r="BR997" s="92"/>
      <c r="BS997" s="92"/>
      <c r="BT997" s="92"/>
      <c r="BU997" s="92"/>
      <c r="BV997" s="92"/>
      <c r="BW997" s="92"/>
      <c r="BX997" s="92"/>
      <c r="BY997" s="92"/>
      <c r="BZ997" s="92"/>
      <c r="CA997" s="92"/>
      <c r="CB997" s="92"/>
      <c r="CC997" s="92"/>
      <c r="CD997" s="92"/>
      <c r="CE997" s="92"/>
      <c r="CF997" s="92"/>
      <c r="CG997" s="92"/>
      <c r="CH997" s="92"/>
      <c r="CI997" s="92"/>
      <c r="CJ997" s="92"/>
      <c r="CK997" s="92"/>
      <c r="CL997" s="92"/>
      <c r="CM997" s="92"/>
    </row>
    <row r="998" spans="38:91">
      <c r="AL998" s="92"/>
      <c r="AM998" s="92"/>
      <c r="AN998" s="92"/>
      <c r="AO998" s="92"/>
      <c r="AP998" s="92"/>
      <c r="AQ998" s="92"/>
      <c r="AR998" s="92"/>
      <c r="AS998" s="92"/>
      <c r="AT998" s="92"/>
      <c r="AU998" s="92"/>
      <c r="AV998" s="92"/>
      <c r="AW998" s="92"/>
      <c r="AX998" s="92"/>
      <c r="AY998" s="92"/>
      <c r="AZ998" s="92"/>
      <c r="BA998" s="92"/>
      <c r="BB998" s="92"/>
      <c r="BC998" s="92"/>
      <c r="BD998" s="92"/>
      <c r="BE998" s="92"/>
      <c r="BF998" s="92"/>
      <c r="BG998" s="92"/>
      <c r="BH998" s="92"/>
      <c r="BI998" s="92"/>
      <c r="BJ998" s="92"/>
      <c r="BK998" s="92"/>
      <c r="BL998" s="92"/>
      <c r="BM998" s="92"/>
      <c r="BN998" s="92"/>
      <c r="BO998" s="92"/>
      <c r="BP998" s="92"/>
      <c r="BQ998" s="92"/>
      <c r="BR998" s="92"/>
      <c r="BS998" s="92"/>
      <c r="BT998" s="92"/>
      <c r="BU998" s="92"/>
      <c r="BV998" s="92"/>
      <c r="BW998" s="92"/>
      <c r="BX998" s="92"/>
      <c r="BY998" s="92"/>
      <c r="BZ998" s="92"/>
      <c r="CA998" s="92"/>
      <c r="CB998" s="92"/>
      <c r="CC998" s="92"/>
      <c r="CD998" s="92"/>
      <c r="CE998" s="92"/>
      <c r="CF998" s="92"/>
      <c r="CG998" s="92"/>
      <c r="CH998" s="92"/>
      <c r="CI998" s="92"/>
      <c r="CJ998" s="92"/>
      <c r="CK998" s="92"/>
      <c r="CL998" s="92"/>
      <c r="CM998" s="92"/>
    </row>
    <row r="999" spans="38:91">
      <c r="AL999" s="92"/>
      <c r="AM999" s="92"/>
      <c r="AN999" s="92"/>
      <c r="AO999" s="92"/>
      <c r="AP999" s="92"/>
      <c r="AQ999" s="92"/>
      <c r="AR999" s="92"/>
      <c r="AS999" s="92"/>
      <c r="AT999" s="92"/>
      <c r="AU999" s="92"/>
      <c r="AV999" s="92"/>
      <c r="AW999" s="92"/>
      <c r="AX999" s="92"/>
      <c r="AY999" s="92"/>
      <c r="AZ999" s="92"/>
      <c r="BA999" s="92"/>
      <c r="BB999" s="92"/>
      <c r="BC999" s="92"/>
      <c r="BD999" s="92"/>
      <c r="BE999" s="92"/>
      <c r="BF999" s="92"/>
      <c r="BG999" s="92"/>
      <c r="BH999" s="92"/>
      <c r="BI999" s="92"/>
      <c r="BJ999" s="92"/>
      <c r="BK999" s="92"/>
      <c r="BL999" s="92"/>
      <c r="BM999" s="92"/>
      <c r="BN999" s="92"/>
      <c r="BO999" s="92"/>
      <c r="BP999" s="92"/>
      <c r="BQ999" s="92"/>
      <c r="BR999" s="92"/>
      <c r="BS999" s="92"/>
      <c r="BT999" s="92"/>
      <c r="BU999" s="92"/>
      <c r="BV999" s="92"/>
      <c r="BW999" s="92"/>
      <c r="BX999" s="92"/>
      <c r="BY999" s="92"/>
      <c r="BZ999" s="92"/>
      <c r="CA999" s="92"/>
      <c r="CB999" s="92"/>
      <c r="CC999" s="92"/>
      <c r="CD999" s="92"/>
      <c r="CE999" s="92"/>
      <c r="CF999" s="92"/>
      <c r="CG999" s="92"/>
      <c r="CH999" s="92"/>
      <c r="CI999" s="92"/>
      <c r="CJ999" s="92"/>
      <c r="CK999" s="92"/>
      <c r="CL999" s="92"/>
      <c r="CM999" s="92"/>
    </row>
    <row r="1000" spans="38:91">
      <c r="AL1000" s="92"/>
      <c r="AM1000" s="92"/>
      <c r="AN1000" s="92"/>
      <c r="AO1000" s="92"/>
      <c r="AP1000" s="92"/>
      <c r="AQ1000" s="92"/>
      <c r="AR1000" s="92"/>
      <c r="AS1000" s="92"/>
      <c r="AT1000" s="92"/>
      <c r="AU1000" s="92"/>
      <c r="AV1000" s="92"/>
      <c r="AW1000" s="92"/>
      <c r="AX1000" s="92"/>
      <c r="AY1000" s="92"/>
      <c r="AZ1000" s="92"/>
      <c r="BA1000" s="92"/>
      <c r="BB1000" s="92"/>
      <c r="BC1000" s="92"/>
      <c r="BD1000" s="92"/>
      <c r="BE1000" s="92"/>
      <c r="BF1000" s="92"/>
      <c r="BG1000" s="92"/>
      <c r="BH1000" s="92"/>
      <c r="BI1000" s="92"/>
      <c r="BJ1000" s="92"/>
      <c r="BK1000" s="92"/>
      <c r="BL1000" s="92"/>
      <c r="BM1000" s="92"/>
      <c r="BN1000" s="92"/>
      <c r="BO1000" s="92"/>
      <c r="BP1000" s="92"/>
      <c r="BQ1000" s="92"/>
      <c r="BR1000" s="92"/>
      <c r="BS1000" s="92"/>
      <c r="BT1000" s="92"/>
      <c r="BU1000" s="92"/>
      <c r="BV1000" s="92"/>
      <c r="BW1000" s="92"/>
      <c r="BX1000" s="92"/>
      <c r="BY1000" s="92"/>
      <c r="BZ1000" s="92"/>
      <c r="CA1000" s="92"/>
      <c r="CB1000" s="92"/>
      <c r="CC1000" s="92"/>
      <c r="CD1000" s="92"/>
      <c r="CE1000" s="92"/>
      <c r="CF1000" s="92"/>
      <c r="CG1000" s="92"/>
      <c r="CH1000" s="92"/>
      <c r="CI1000" s="92"/>
      <c r="CJ1000" s="92"/>
      <c r="CK1000" s="92"/>
      <c r="CL1000" s="92"/>
      <c r="CM1000" s="92"/>
    </row>
    <row r="1001" spans="38:91">
      <c r="AL1001" s="92"/>
      <c r="AM1001" s="92"/>
      <c r="AN1001" s="92"/>
      <c r="AO1001" s="92"/>
      <c r="AP1001" s="92"/>
      <c r="AQ1001" s="92"/>
      <c r="AR1001" s="92"/>
      <c r="AS1001" s="92"/>
      <c r="AT1001" s="92"/>
      <c r="AU1001" s="92"/>
      <c r="AV1001" s="92"/>
      <c r="AW1001" s="92"/>
      <c r="AX1001" s="92"/>
      <c r="AY1001" s="92"/>
      <c r="AZ1001" s="92"/>
      <c r="BA1001" s="92"/>
      <c r="BB1001" s="92"/>
      <c r="BC1001" s="92"/>
      <c r="BD1001" s="92"/>
      <c r="BE1001" s="92"/>
      <c r="BF1001" s="92"/>
      <c r="BG1001" s="92"/>
      <c r="BH1001" s="92"/>
      <c r="BI1001" s="92"/>
      <c r="BJ1001" s="92"/>
      <c r="BK1001" s="92"/>
      <c r="BL1001" s="92"/>
      <c r="BM1001" s="92"/>
      <c r="BN1001" s="92"/>
      <c r="BO1001" s="92"/>
      <c r="BP1001" s="92"/>
      <c r="BQ1001" s="92"/>
      <c r="BR1001" s="92"/>
      <c r="BS1001" s="92"/>
      <c r="BT1001" s="92"/>
      <c r="BU1001" s="92"/>
      <c r="BV1001" s="92"/>
      <c r="BW1001" s="92"/>
      <c r="BX1001" s="92"/>
      <c r="BY1001" s="92"/>
      <c r="BZ1001" s="92"/>
      <c r="CA1001" s="92"/>
      <c r="CB1001" s="92"/>
      <c r="CC1001" s="92"/>
      <c r="CD1001" s="92"/>
      <c r="CE1001" s="92"/>
      <c r="CF1001" s="92"/>
      <c r="CG1001" s="92"/>
      <c r="CH1001" s="92"/>
      <c r="CI1001" s="92"/>
      <c r="CJ1001" s="92"/>
      <c r="CK1001" s="92"/>
      <c r="CL1001" s="92"/>
      <c r="CM1001" s="92"/>
    </row>
    <row r="1002" spans="38:91">
      <c r="AL1002" s="92"/>
      <c r="AM1002" s="92"/>
      <c r="AN1002" s="92"/>
      <c r="AO1002" s="92"/>
      <c r="AP1002" s="92"/>
      <c r="AQ1002" s="92"/>
      <c r="AR1002" s="92"/>
      <c r="AS1002" s="92"/>
      <c r="AT1002" s="92"/>
      <c r="AU1002" s="92"/>
      <c r="AV1002" s="92"/>
      <c r="AW1002" s="92"/>
      <c r="AX1002" s="92"/>
      <c r="AY1002" s="92"/>
      <c r="AZ1002" s="92"/>
      <c r="BA1002" s="92"/>
      <c r="BB1002" s="92"/>
      <c r="BC1002" s="92"/>
      <c r="BD1002" s="92"/>
      <c r="BE1002" s="92"/>
      <c r="BF1002" s="92"/>
      <c r="BG1002" s="92"/>
      <c r="BH1002" s="92"/>
      <c r="BI1002" s="92"/>
      <c r="BJ1002" s="92"/>
      <c r="BK1002" s="92"/>
      <c r="BL1002" s="92"/>
      <c r="BM1002" s="92"/>
      <c r="BN1002" s="92"/>
      <c r="BO1002" s="92"/>
      <c r="BP1002" s="92"/>
      <c r="BQ1002" s="92"/>
      <c r="BR1002" s="92"/>
      <c r="BS1002" s="92"/>
      <c r="BT1002" s="92"/>
      <c r="BU1002" s="92"/>
      <c r="BV1002" s="92"/>
      <c r="BW1002" s="92"/>
      <c r="BX1002" s="92"/>
      <c r="BY1002" s="92"/>
      <c r="BZ1002" s="92"/>
      <c r="CA1002" s="92"/>
      <c r="CB1002" s="92"/>
      <c r="CC1002" s="92"/>
      <c r="CD1002" s="92"/>
      <c r="CE1002" s="92"/>
      <c r="CF1002" s="92"/>
      <c r="CG1002" s="92"/>
      <c r="CH1002" s="92"/>
      <c r="CI1002" s="92"/>
      <c r="CJ1002" s="92"/>
      <c r="CK1002" s="92"/>
      <c r="CL1002" s="92"/>
      <c r="CM1002" s="92"/>
    </row>
    <row r="1003" spans="38:91">
      <c r="AL1003" s="92"/>
      <c r="AM1003" s="92"/>
      <c r="AN1003" s="92"/>
      <c r="AO1003" s="92"/>
      <c r="AP1003" s="92"/>
      <c r="AQ1003" s="92"/>
      <c r="AR1003" s="92"/>
      <c r="AS1003" s="92"/>
      <c r="AT1003" s="92"/>
      <c r="AU1003" s="92"/>
      <c r="AV1003" s="92"/>
      <c r="AW1003" s="92"/>
      <c r="AX1003" s="92"/>
      <c r="AY1003" s="92"/>
      <c r="AZ1003" s="92"/>
      <c r="BA1003" s="92"/>
      <c r="BB1003" s="92"/>
      <c r="BC1003" s="92"/>
      <c r="BD1003" s="92"/>
      <c r="BE1003" s="92"/>
      <c r="BF1003" s="92"/>
      <c r="BG1003" s="92"/>
      <c r="BH1003" s="92"/>
      <c r="BI1003" s="92"/>
      <c r="BJ1003" s="92"/>
      <c r="BK1003" s="92"/>
      <c r="BL1003" s="92"/>
      <c r="BM1003" s="92"/>
      <c r="BN1003" s="92"/>
      <c r="BO1003" s="92"/>
      <c r="BP1003" s="92"/>
      <c r="BQ1003" s="92"/>
      <c r="BR1003" s="92"/>
      <c r="BS1003" s="92"/>
      <c r="BT1003" s="92"/>
      <c r="BU1003" s="92"/>
      <c r="BV1003" s="92"/>
      <c r="BW1003" s="92"/>
      <c r="BX1003" s="92"/>
      <c r="BY1003" s="92"/>
      <c r="BZ1003" s="92"/>
      <c r="CA1003" s="92"/>
      <c r="CB1003" s="92"/>
      <c r="CC1003" s="92"/>
      <c r="CD1003" s="92"/>
      <c r="CE1003" s="92"/>
      <c r="CF1003" s="92"/>
      <c r="CG1003" s="92"/>
      <c r="CH1003" s="92"/>
      <c r="CI1003" s="92"/>
      <c r="CJ1003" s="92"/>
      <c r="CK1003" s="92"/>
      <c r="CL1003" s="92"/>
      <c r="CM1003" s="92"/>
    </row>
    <row r="1004" spans="38:91">
      <c r="AL1004" s="92"/>
      <c r="AM1004" s="92"/>
      <c r="AN1004" s="92"/>
      <c r="AO1004" s="92"/>
      <c r="AP1004" s="92"/>
      <c r="AQ1004" s="92"/>
      <c r="AR1004" s="92"/>
      <c r="AS1004" s="92"/>
      <c r="AT1004" s="92"/>
      <c r="AU1004" s="92"/>
      <c r="AV1004" s="92"/>
      <c r="AW1004" s="92"/>
      <c r="AX1004" s="92"/>
      <c r="AY1004" s="92"/>
      <c r="AZ1004" s="92"/>
      <c r="BA1004" s="92"/>
      <c r="BB1004" s="92"/>
      <c r="BC1004" s="92"/>
      <c r="BD1004" s="92"/>
      <c r="BE1004" s="92"/>
      <c r="BF1004" s="92"/>
      <c r="BG1004" s="92"/>
      <c r="BH1004" s="92"/>
      <c r="BI1004" s="92"/>
      <c r="BJ1004" s="92"/>
      <c r="BK1004" s="92"/>
      <c r="BL1004" s="92"/>
      <c r="BM1004" s="92"/>
      <c r="BN1004" s="92"/>
      <c r="BO1004" s="92"/>
      <c r="BP1004" s="92"/>
      <c r="BQ1004" s="92"/>
      <c r="BR1004" s="92"/>
      <c r="BS1004" s="92"/>
      <c r="BT1004" s="92"/>
      <c r="BU1004" s="92"/>
      <c r="BV1004" s="92"/>
      <c r="BW1004" s="92"/>
      <c r="BX1004" s="92"/>
      <c r="BY1004" s="92"/>
      <c r="BZ1004" s="92"/>
      <c r="CA1004" s="92"/>
      <c r="CB1004" s="92"/>
      <c r="CC1004" s="92"/>
      <c r="CD1004" s="92"/>
      <c r="CE1004" s="92"/>
      <c r="CF1004" s="92"/>
      <c r="CG1004" s="92"/>
      <c r="CH1004" s="92"/>
      <c r="CI1004" s="92"/>
      <c r="CJ1004" s="92"/>
      <c r="CK1004" s="92"/>
      <c r="CL1004" s="92"/>
      <c r="CM1004" s="92"/>
    </row>
    <row r="1005" spans="38:91">
      <c r="AL1005" s="92"/>
      <c r="AM1005" s="92"/>
      <c r="AN1005" s="92"/>
      <c r="AO1005" s="92"/>
      <c r="AP1005" s="92"/>
      <c r="AQ1005" s="92"/>
      <c r="AR1005" s="92"/>
      <c r="AS1005" s="92"/>
      <c r="AT1005" s="92"/>
      <c r="AU1005" s="92"/>
      <c r="AV1005" s="92"/>
      <c r="AW1005" s="92"/>
      <c r="AX1005" s="92"/>
      <c r="AY1005" s="92"/>
      <c r="AZ1005" s="92"/>
      <c r="BA1005" s="92"/>
      <c r="BB1005" s="92"/>
      <c r="BC1005" s="92"/>
      <c r="BD1005" s="92"/>
      <c r="BE1005" s="92"/>
      <c r="BF1005" s="92"/>
      <c r="BG1005" s="92"/>
      <c r="BH1005" s="92"/>
      <c r="BI1005" s="92"/>
      <c r="BJ1005" s="92"/>
      <c r="BK1005" s="92"/>
      <c r="BL1005" s="92"/>
      <c r="BM1005" s="92"/>
      <c r="BN1005" s="92"/>
      <c r="BO1005" s="92"/>
      <c r="BP1005" s="92"/>
      <c r="BQ1005" s="92"/>
      <c r="BR1005" s="92"/>
      <c r="BS1005" s="92"/>
      <c r="BT1005" s="92"/>
      <c r="BU1005" s="92"/>
      <c r="BV1005" s="92"/>
      <c r="BW1005" s="92"/>
      <c r="BX1005" s="92"/>
      <c r="BY1005" s="92"/>
      <c r="BZ1005" s="92"/>
      <c r="CA1005" s="92"/>
      <c r="CB1005" s="92"/>
      <c r="CC1005" s="92"/>
      <c r="CD1005" s="92"/>
      <c r="CE1005" s="92"/>
      <c r="CF1005" s="92"/>
      <c r="CG1005" s="92"/>
      <c r="CH1005" s="92"/>
      <c r="CI1005" s="92"/>
      <c r="CJ1005" s="92"/>
      <c r="CK1005" s="92"/>
      <c r="CL1005" s="92"/>
      <c r="CM1005" s="92"/>
    </row>
    <row r="1006" spans="38:91">
      <c r="AL1006" s="92"/>
      <c r="AM1006" s="92"/>
      <c r="AN1006" s="92"/>
      <c r="AO1006" s="92"/>
      <c r="AP1006" s="92"/>
      <c r="AQ1006" s="92"/>
      <c r="AR1006" s="92"/>
      <c r="AS1006" s="92"/>
      <c r="AT1006" s="92"/>
      <c r="AU1006" s="92"/>
      <c r="AV1006" s="92"/>
      <c r="AW1006" s="92"/>
      <c r="AX1006" s="92"/>
      <c r="AY1006" s="92"/>
      <c r="AZ1006" s="92"/>
      <c r="BA1006" s="92"/>
      <c r="BB1006" s="92"/>
      <c r="BC1006" s="92"/>
      <c r="BD1006" s="92"/>
      <c r="BE1006" s="92"/>
      <c r="BF1006" s="92"/>
      <c r="BG1006" s="92"/>
      <c r="BH1006" s="92"/>
      <c r="BI1006" s="92"/>
      <c r="BJ1006" s="92"/>
      <c r="BK1006" s="92"/>
      <c r="BL1006" s="92"/>
      <c r="BM1006" s="92"/>
      <c r="BN1006" s="92"/>
      <c r="BO1006" s="92"/>
      <c r="BP1006" s="92"/>
      <c r="BQ1006" s="92"/>
      <c r="BR1006" s="92"/>
      <c r="BS1006" s="92"/>
      <c r="BT1006" s="92"/>
      <c r="BU1006" s="92"/>
      <c r="BV1006" s="92"/>
      <c r="BW1006" s="92"/>
      <c r="BX1006" s="92"/>
      <c r="BY1006" s="92"/>
      <c r="BZ1006" s="92"/>
      <c r="CA1006" s="92"/>
      <c r="CB1006" s="92"/>
      <c r="CC1006" s="92"/>
      <c r="CD1006" s="92"/>
      <c r="CE1006" s="92"/>
      <c r="CF1006" s="92"/>
      <c r="CG1006" s="92"/>
      <c r="CH1006" s="92"/>
      <c r="CI1006" s="92"/>
      <c r="CJ1006" s="92"/>
      <c r="CK1006" s="92"/>
      <c r="CL1006" s="92"/>
      <c r="CM1006" s="92"/>
    </row>
    <row r="1007" spans="38:91">
      <c r="AL1007" s="92"/>
      <c r="AM1007" s="92"/>
      <c r="AN1007" s="92"/>
      <c r="AO1007" s="92"/>
      <c r="AP1007" s="92"/>
      <c r="AQ1007" s="92"/>
      <c r="AR1007" s="92"/>
      <c r="AS1007" s="92"/>
      <c r="AT1007" s="92"/>
      <c r="AU1007" s="92"/>
      <c r="AV1007" s="92"/>
      <c r="AW1007" s="92"/>
      <c r="AX1007" s="92"/>
      <c r="AY1007" s="92"/>
      <c r="AZ1007" s="92"/>
      <c r="BA1007" s="92"/>
      <c r="BB1007" s="92"/>
      <c r="BC1007" s="92"/>
      <c r="BD1007" s="92"/>
      <c r="BE1007" s="92"/>
      <c r="BF1007" s="92"/>
      <c r="BG1007" s="92"/>
      <c r="BH1007" s="92"/>
      <c r="BI1007" s="92"/>
      <c r="BJ1007" s="92"/>
      <c r="BK1007" s="92"/>
      <c r="BL1007" s="92"/>
      <c r="BM1007" s="92"/>
      <c r="BN1007" s="92"/>
      <c r="BO1007" s="92"/>
      <c r="BP1007" s="92"/>
      <c r="BQ1007" s="92"/>
      <c r="BR1007" s="92"/>
      <c r="BS1007" s="92"/>
      <c r="BT1007" s="92"/>
      <c r="BU1007" s="92"/>
      <c r="BV1007" s="92"/>
      <c r="BW1007" s="92"/>
      <c r="BX1007" s="92"/>
      <c r="BY1007" s="92"/>
      <c r="BZ1007" s="92"/>
      <c r="CA1007" s="92"/>
      <c r="CB1007" s="92"/>
      <c r="CC1007" s="92"/>
      <c r="CD1007" s="92"/>
      <c r="CE1007" s="92"/>
      <c r="CF1007" s="92"/>
      <c r="CG1007" s="92"/>
      <c r="CH1007" s="92"/>
      <c r="CI1007" s="92"/>
      <c r="CJ1007" s="92"/>
      <c r="CK1007" s="92"/>
      <c r="CL1007" s="92"/>
      <c r="CM1007" s="92"/>
    </row>
    <row r="1008" spans="38:91">
      <c r="AL1008" s="92"/>
      <c r="AM1008" s="92"/>
      <c r="AN1008" s="92"/>
      <c r="AO1008" s="92"/>
      <c r="AP1008" s="92"/>
      <c r="AQ1008" s="92"/>
      <c r="AR1008" s="92"/>
      <c r="AS1008" s="92"/>
      <c r="AT1008" s="92"/>
      <c r="AU1008" s="92"/>
      <c r="AV1008" s="92"/>
      <c r="AW1008" s="92"/>
      <c r="AX1008" s="92"/>
      <c r="AY1008" s="92"/>
      <c r="AZ1008" s="92"/>
      <c r="BA1008" s="92"/>
      <c r="BB1008" s="92"/>
      <c r="BC1008" s="92"/>
      <c r="BD1008" s="92"/>
      <c r="BE1008" s="92"/>
      <c r="BF1008" s="92"/>
      <c r="BG1008" s="92"/>
      <c r="BH1008" s="92"/>
      <c r="BI1008" s="92"/>
      <c r="BJ1008" s="92"/>
      <c r="BK1008" s="92"/>
      <c r="BL1008" s="92"/>
      <c r="BM1008" s="92"/>
      <c r="BN1008" s="92"/>
      <c r="BO1008" s="92"/>
      <c r="BP1008" s="92"/>
      <c r="BQ1008" s="92"/>
      <c r="BR1008" s="92"/>
      <c r="BS1008" s="92"/>
      <c r="BT1008" s="92"/>
      <c r="BU1008" s="92"/>
      <c r="BV1008" s="92"/>
      <c r="BW1008" s="92"/>
      <c r="BX1008" s="92"/>
      <c r="BY1008" s="92"/>
      <c r="BZ1008" s="92"/>
      <c r="CA1008" s="92"/>
      <c r="CB1008" s="92"/>
      <c r="CC1008" s="92"/>
      <c r="CD1008" s="92"/>
      <c r="CE1008" s="92"/>
      <c r="CF1008" s="92"/>
      <c r="CG1008" s="92"/>
      <c r="CH1008" s="92"/>
      <c r="CI1008" s="92"/>
      <c r="CJ1008" s="92"/>
      <c r="CK1008" s="92"/>
      <c r="CL1008" s="92"/>
      <c r="CM1008" s="92"/>
    </row>
    <row r="1009" spans="38:91">
      <c r="AL1009" s="92"/>
      <c r="AM1009" s="92"/>
      <c r="AN1009" s="92"/>
      <c r="AO1009" s="92"/>
      <c r="AP1009" s="92"/>
      <c r="AQ1009" s="92"/>
      <c r="AR1009" s="92"/>
      <c r="AS1009" s="92"/>
      <c r="AT1009" s="92"/>
      <c r="AU1009" s="92"/>
      <c r="AV1009" s="92"/>
      <c r="AW1009" s="92"/>
      <c r="AX1009" s="92"/>
      <c r="AY1009" s="92"/>
      <c r="AZ1009" s="92"/>
      <c r="BA1009" s="92"/>
      <c r="BB1009" s="92"/>
      <c r="BC1009" s="92"/>
      <c r="BD1009" s="92"/>
      <c r="BE1009" s="92"/>
      <c r="BF1009" s="92"/>
      <c r="BG1009" s="92"/>
      <c r="BH1009" s="92"/>
      <c r="BI1009" s="92"/>
      <c r="BJ1009" s="92"/>
      <c r="BK1009" s="92"/>
      <c r="BL1009" s="92"/>
      <c r="BM1009" s="92"/>
      <c r="BN1009" s="92"/>
      <c r="BO1009" s="92"/>
      <c r="BP1009" s="92"/>
      <c r="BQ1009" s="92"/>
      <c r="BR1009" s="92"/>
      <c r="BS1009" s="92"/>
      <c r="BT1009" s="92"/>
      <c r="BU1009" s="92"/>
      <c r="BV1009" s="92"/>
      <c r="BW1009" s="92"/>
      <c r="BX1009" s="92"/>
      <c r="BY1009" s="92"/>
      <c r="BZ1009" s="92"/>
      <c r="CA1009" s="92"/>
      <c r="CB1009" s="92"/>
      <c r="CC1009" s="92"/>
      <c r="CD1009" s="92"/>
      <c r="CE1009" s="92"/>
      <c r="CF1009" s="92"/>
      <c r="CG1009" s="92"/>
      <c r="CH1009" s="92"/>
      <c r="CI1009" s="92"/>
      <c r="CJ1009" s="92"/>
      <c r="CK1009" s="92"/>
      <c r="CL1009" s="92"/>
      <c r="CM1009" s="92"/>
    </row>
    <row r="1010" spans="38:91">
      <c r="AL1010" s="92"/>
      <c r="AM1010" s="92"/>
      <c r="AN1010" s="92"/>
      <c r="AO1010" s="92"/>
      <c r="AP1010" s="92"/>
      <c r="AQ1010" s="92"/>
      <c r="AR1010" s="92"/>
      <c r="AS1010" s="92"/>
      <c r="AT1010" s="92"/>
      <c r="AU1010" s="92"/>
      <c r="AV1010" s="92"/>
      <c r="AW1010" s="92"/>
      <c r="AX1010" s="92"/>
      <c r="AY1010" s="92"/>
      <c r="AZ1010" s="92"/>
      <c r="BA1010" s="92"/>
      <c r="BB1010" s="92"/>
      <c r="BC1010" s="92"/>
      <c r="BD1010" s="92"/>
      <c r="BE1010" s="92"/>
      <c r="BF1010" s="92"/>
      <c r="BG1010" s="92"/>
      <c r="BH1010" s="92"/>
      <c r="BI1010" s="92"/>
      <c r="BJ1010" s="92"/>
      <c r="BK1010" s="92"/>
      <c r="BL1010" s="92"/>
      <c r="BM1010" s="92"/>
      <c r="BN1010" s="92"/>
      <c r="BO1010" s="92"/>
      <c r="BP1010" s="92"/>
      <c r="BQ1010" s="92"/>
      <c r="BR1010" s="92"/>
      <c r="BS1010" s="92"/>
      <c r="BT1010" s="92"/>
      <c r="BU1010" s="92"/>
      <c r="BV1010" s="92"/>
      <c r="BW1010" s="92"/>
      <c r="BX1010" s="92"/>
      <c r="BY1010" s="92"/>
      <c r="BZ1010" s="92"/>
      <c r="CA1010" s="92"/>
      <c r="CB1010" s="92"/>
      <c r="CC1010" s="92"/>
      <c r="CD1010" s="92"/>
      <c r="CE1010" s="92"/>
      <c r="CF1010" s="92"/>
      <c r="CG1010" s="92"/>
      <c r="CH1010" s="92"/>
      <c r="CI1010" s="92"/>
      <c r="CJ1010" s="92"/>
      <c r="CK1010" s="92"/>
      <c r="CL1010" s="92"/>
      <c r="CM1010" s="92"/>
    </row>
    <row r="1011" spans="38:91">
      <c r="AL1011" s="92"/>
      <c r="AM1011" s="92"/>
      <c r="AN1011" s="92"/>
      <c r="AO1011" s="92"/>
      <c r="AP1011" s="92"/>
      <c r="AQ1011" s="92"/>
      <c r="AR1011" s="92"/>
      <c r="AS1011" s="92"/>
      <c r="AT1011" s="92"/>
      <c r="AU1011" s="92"/>
      <c r="AV1011" s="92"/>
      <c r="AW1011" s="92"/>
      <c r="AX1011" s="92"/>
      <c r="AY1011" s="92"/>
      <c r="AZ1011" s="92"/>
      <c r="BA1011" s="92"/>
      <c r="BB1011" s="92"/>
      <c r="BC1011" s="92"/>
      <c r="BD1011" s="92"/>
      <c r="BE1011" s="92"/>
      <c r="BF1011" s="92"/>
      <c r="BG1011" s="92"/>
      <c r="BH1011" s="92"/>
      <c r="BI1011" s="92"/>
      <c r="BJ1011" s="92"/>
      <c r="BK1011" s="92"/>
      <c r="BL1011" s="92"/>
      <c r="BM1011" s="92"/>
      <c r="BN1011" s="92"/>
      <c r="BO1011" s="92"/>
      <c r="BP1011" s="92"/>
      <c r="BQ1011" s="92"/>
      <c r="BR1011" s="92"/>
      <c r="BS1011" s="92"/>
      <c r="BT1011" s="92"/>
      <c r="BU1011" s="92"/>
      <c r="BV1011" s="92"/>
      <c r="BW1011" s="92"/>
      <c r="BX1011" s="92"/>
      <c r="BY1011" s="92"/>
      <c r="BZ1011" s="92"/>
      <c r="CA1011" s="92"/>
      <c r="CB1011" s="92"/>
      <c r="CC1011" s="92"/>
      <c r="CD1011" s="92"/>
      <c r="CE1011" s="92"/>
      <c r="CF1011" s="92"/>
      <c r="CG1011" s="92"/>
      <c r="CH1011" s="92"/>
      <c r="CI1011" s="92"/>
      <c r="CJ1011" s="92"/>
      <c r="CK1011" s="92"/>
      <c r="CL1011" s="92"/>
      <c r="CM1011" s="92"/>
    </row>
    <row r="1012" spans="38:91">
      <c r="AL1012" s="92"/>
      <c r="AM1012" s="92"/>
      <c r="AN1012" s="92"/>
      <c r="AO1012" s="92"/>
      <c r="AP1012" s="92"/>
      <c r="AQ1012" s="92"/>
      <c r="AR1012" s="92"/>
      <c r="AS1012" s="92"/>
      <c r="AT1012" s="92"/>
      <c r="AU1012" s="92"/>
      <c r="AV1012" s="92"/>
      <c r="AW1012" s="92"/>
      <c r="AX1012" s="92"/>
      <c r="AY1012" s="92"/>
      <c r="AZ1012" s="92"/>
      <c r="BA1012" s="92"/>
      <c r="BB1012" s="92"/>
      <c r="BC1012" s="92"/>
      <c r="BD1012" s="92"/>
      <c r="BE1012" s="92"/>
      <c r="BF1012" s="92"/>
      <c r="BG1012" s="92"/>
      <c r="BH1012" s="92"/>
      <c r="BI1012" s="92"/>
      <c r="BJ1012" s="92"/>
      <c r="BK1012" s="92"/>
      <c r="BL1012" s="92"/>
      <c r="BM1012" s="92"/>
      <c r="BN1012" s="92"/>
      <c r="BO1012" s="92"/>
      <c r="BP1012" s="92"/>
      <c r="BQ1012" s="92"/>
      <c r="BR1012" s="92"/>
      <c r="BS1012" s="92"/>
      <c r="BT1012" s="92"/>
      <c r="BU1012" s="92"/>
      <c r="BV1012" s="92"/>
      <c r="BW1012" s="92"/>
      <c r="BX1012" s="92"/>
      <c r="BY1012" s="92"/>
      <c r="BZ1012" s="92"/>
      <c r="CA1012" s="92"/>
      <c r="CB1012" s="92"/>
      <c r="CC1012" s="92"/>
      <c r="CD1012" s="92"/>
      <c r="CE1012" s="92"/>
      <c r="CF1012" s="92"/>
      <c r="CG1012" s="92"/>
      <c r="CH1012" s="92"/>
      <c r="CI1012" s="92"/>
      <c r="CJ1012" s="92"/>
      <c r="CK1012" s="92"/>
      <c r="CL1012" s="92"/>
      <c r="CM1012" s="92"/>
    </row>
    <row r="1013" spans="38:91">
      <c r="AL1013" s="92"/>
      <c r="AM1013" s="92"/>
      <c r="AN1013" s="92"/>
      <c r="AO1013" s="92"/>
      <c r="AP1013" s="92"/>
      <c r="AQ1013" s="92"/>
      <c r="AR1013" s="92"/>
      <c r="AS1013" s="92"/>
      <c r="AT1013" s="92"/>
      <c r="AU1013" s="92"/>
      <c r="AV1013" s="92"/>
      <c r="AW1013" s="92"/>
      <c r="AX1013" s="92"/>
      <c r="AY1013" s="92"/>
      <c r="AZ1013" s="92"/>
      <c r="BA1013" s="92"/>
      <c r="BB1013" s="92"/>
      <c r="BC1013" s="92"/>
      <c r="BD1013" s="92"/>
      <c r="BE1013" s="92"/>
      <c r="BF1013" s="92"/>
      <c r="BG1013" s="92"/>
      <c r="BH1013" s="92"/>
      <c r="BI1013" s="92"/>
      <c r="BJ1013" s="92"/>
      <c r="BK1013" s="92"/>
      <c r="BL1013" s="92"/>
      <c r="BM1013" s="92"/>
      <c r="BN1013" s="92"/>
      <c r="BO1013" s="92"/>
      <c r="BP1013" s="92"/>
      <c r="BQ1013" s="92"/>
      <c r="BR1013" s="92"/>
      <c r="BS1013" s="92"/>
      <c r="BT1013" s="92"/>
      <c r="BU1013" s="92"/>
      <c r="BV1013" s="92"/>
      <c r="BW1013" s="92"/>
      <c r="BX1013" s="92"/>
      <c r="BY1013" s="92"/>
      <c r="BZ1013" s="92"/>
      <c r="CA1013" s="92"/>
      <c r="CB1013" s="92"/>
      <c r="CC1013" s="92"/>
      <c r="CD1013" s="92"/>
      <c r="CE1013" s="92"/>
      <c r="CF1013" s="92"/>
      <c r="CG1013" s="92"/>
      <c r="CH1013" s="92"/>
      <c r="CI1013" s="92"/>
      <c r="CJ1013" s="92"/>
      <c r="CK1013" s="92"/>
      <c r="CL1013" s="92"/>
      <c r="CM1013" s="92"/>
    </row>
    <row r="1014" spans="38:91">
      <c r="AL1014" s="92"/>
      <c r="AM1014" s="92"/>
      <c r="AN1014" s="92"/>
      <c r="AO1014" s="92"/>
      <c r="AP1014" s="92"/>
      <c r="AQ1014" s="92"/>
      <c r="AR1014" s="92"/>
      <c r="AS1014" s="92"/>
      <c r="AT1014" s="92"/>
      <c r="AU1014" s="92"/>
      <c r="AV1014" s="92"/>
      <c r="AW1014" s="92"/>
      <c r="AX1014" s="92"/>
      <c r="AY1014" s="92"/>
      <c r="AZ1014" s="92"/>
      <c r="BA1014" s="92"/>
      <c r="BB1014" s="92"/>
      <c r="BC1014" s="92"/>
      <c r="BD1014" s="92"/>
      <c r="BE1014" s="92"/>
      <c r="BF1014" s="92"/>
      <c r="BG1014" s="92"/>
      <c r="BH1014" s="92"/>
      <c r="BI1014" s="92"/>
      <c r="BJ1014" s="92"/>
      <c r="BK1014" s="92"/>
      <c r="BL1014" s="92"/>
      <c r="BM1014" s="92"/>
      <c r="BN1014" s="92"/>
      <c r="BO1014" s="92"/>
      <c r="BP1014" s="92"/>
      <c r="BQ1014" s="92"/>
      <c r="BR1014" s="92"/>
      <c r="BS1014" s="92"/>
      <c r="BT1014" s="92"/>
      <c r="BU1014" s="92"/>
      <c r="BV1014" s="92"/>
      <c r="BW1014" s="92"/>
      <c r="BX1014" s="92"/>
      <c r="BY1014" s="92"/>
      <c r="BZ1014" s="92"/>
      <c r="CA1014" s="92"/>
      <c r="CB1014" s="92"/>
      <c r="CC1014" s="92"/>
      <c r="CD1014" s="92"/>
      <c r="CE1014" s="92"/>
      <c r="CF1014" s="92"/>
      <c r="CG1014" s="92"/>
      <c r="CH1014" s="92"/>
      <c r="CI1014" s="92"/>
      <c r="CJ1014" s="92"/>
      <c r="CK1014" s="92"/>
      <c r="CL1014" s="92"/>
      <c r="CM1014" s="92"/>
    </row>
    <row r="1015" spans="38:91">
      <c r="AL1015" s="92"/>
      <c r="AM1015" s="92"/>
      <c r="AN1015" s="92"/>
      <c r="AO1015" s="92"/>
      <c r="AP1015" s="92"/>
      <c r="AQ1015" s="92"/>
      <c r="AR1015" s="92"/>
      <c r="AS1015" s="92"/>
      <c r="AT1015" s="92"/>
      <c r="AU1015" s="92"/>
      <c r="AV1015" s="92"/>
      <c r="AW1015" s="92"/>
      <c r="AX1015" s="92"/>
      <c r="AY1015" s="92"/>
      <c r="AZ1015" s="92"/>
      <c r="BA1015" s="92"/>
      <c r="BB1015" s="92"/>
      <c r="BC1015" s="92"/>
      <c r="BD1015" s="92"/>
      <c r="BE1015" s="92"/>
      <c r="BF1015" s="92"/>
      <c r="BG1015" s="92"/>
      <c r="BH1015" s="92"/>
      <c r="BI1015" s="92"/>
      <c r="BJ1015" s="92"/>
      <c r="BK1015" s="92"/>
      <c r="BL1015" s="92"/>
      <c r="BM1015" s="92"/>
      <c r="BN1015" s="92"/>
      <c r="BO1015" s="92"/>
      <c r="BP1015" s="92"/>
      <c r="BQ1015" s="92"/>
      <c r="BR1015" s="92"/>
      <c r="BS1015" s="92"/>
      <c r="BT1015" s="92"/>
      <c r="BU1015" s="92"/>
      <c r="BV1015" s="92"/>
      <c r="BW1015" s="92"/>
      <c r="BX1015" s="92"/>
      <c r="BY1015" s="92"/>
      <c r="BZ1015" s="92"/>
      <c r="CA1015" s="92"/>
      <c r="CB1015" s="92"/>
      <c r="CC1015" s="92"/>
      <c r="CD1015" s="92"/>
      <c r="CE1015" s="92"/>
      <c r="CF1015" s="92"/>
      <c r="CG1015" s="92"/>
      <c r="CH1015" s="92"/>
      <c r="CI1015" s="92"/>
      <c r="CJ1015" s="92"/>
      <c r="CK1015" s="92"/>
      <c r="CL1015" s="92"/>
      <c r="CM1015" s="92"/>
    </row>
    <row r="1016" spans="38:91">
      <c r="AL1016" s="92"/>
      <c r="AM1016" s="92"/>
      <c r="AN1016" s="92"/>
      <c r="AO1016" s="92"/>
      <c r="AP1016" s="92"/>
      <c r="AQ1016" s="92"/>
      <c r="AR1016" s="92"/>
      <c r="AS1016" s="92"/>
      <c r="AT1016" s="92"/>
      <c r="AU1016" s="92"/>
      <c r="AV1016" s="92"/>
      <c r="AW1016" s="92"/>
      <c r="AX1016" s="92"/>
      <c r="AY1016" s="92"/>
      <c r="AZ1016" s="92"/>
      <c r="BA1016" s="92"/>
      <c r="BB1016" s="92"/>
      <c r="BC1016" s="92"/>
      <c r="BD1016" s="92"/>
      <c r="BE1016" s="92"/>
      <c r="BF1016" s="92"/>
      <c r="BG1016" s="92"/>
      <c r="BH1016" s="92"/>
      <c r="BI1016" s="92"/>
      <c r="BJ1016" s="92"/>
      <c r="BK1016" s="92"/>
      <c r="BL1016" s="92"/>
      <c r="BM1016" s="92"/>
      <c r="BN1016" s="92"/>
      <c r="BO1016" s="92"/>
      <c r="BP1016" s="92"/>
      <c r="BQ1016" s="92"/>
      <c r="BR1016" s="92"/>
      <c r="BS1016" s="92"/>
      <c r="BT1016" s="92"/>
      <c r="BU1016" s="92"/>
      <c r="BV1016" s="92"/>
      <c r="BW1016" s="92"/>
      <c r="BX1016" s="92"/>
      <c r="BY1016" s="92"/>
      <c r="BZ1016" s="92"/>
      <c r="CA1016" s="92"/>
      <c r="CB1016" s="92"/>
      <c r="CC1016" s="92"/>
      <c r="CD1016" s="92"/>
      <c r="CE1016" s="92"/>
      <c r="CF1016" s="92"/>
      <c r="CG1016" s="92"/>
      <c r="CH1016" s="92"/>
      <c r="CI1016" s="92"/>
      <c r="CJ1016" s="92"/>
      <c r="CK1016" s="92"/>
      <c r="CL1016" s="92"/>
      <c r="CM1016" s="92"/>
    </row>
    <row r="1017" spans="38:91">
      <c r="AL1017" s="92"/>
      <c r="AM1017" s="92"/>
      <c r="AN1017" s="92"/>
      <c r="AO1017" s="92"/>
      <c r="AP1017" s="92"/>
      <c r="AQ1017" s="92"/>
      <c r="AR1017" s="92"/>
      <c r="AS1017" s="92"/>
      <c r="AT1017" s="92"/>
      <c r="AU1017" s="92"/>
      <c r="AV1017" s="92"/>
      <c r="AW1017" s="92"/>
      <c r="AX1017" s="92"/>
      <c r="AY1017" s="92"/>
      <c r="AZ1017" s="92"/>
      <c r="BA1017" s="92"/>
      <c r="BB1017" s="92"/>
      <c r="BC1017" s="92"/>
      <c r="BD1017" s="92"/>
      <c r="BE1017" s="92"/>
      <c r="BF1017" s="92"/>
      <c r="BG1017" s="92"/>
      <c r="BH1017" s="92"/>
      <c r="BI1017" s="92"/>
      <c r="BJ1017" s="92"/>
      <c r="BK1017" s="92"/>
      <c r="BL1017" s="92"/>
      <c r="BM1017" s="92"/>
      <c r="BN1017" s="92"/>
      <c r="BO1017" s="92"/>
      <c r="BP1017" s="92"/>
      <c r="BQ1017" s="92"/>
      <c r="BR1017" s="92"/>
      <c r="BS1017" s="92"/>
      <c r="BT1017" s="92"/>
      <c r="BU1017" s="92"/>
      <c r="BV1017" s="92"/>
      <c r="BW1017" s="92"/>
      <c r="BX1017" s="92"/>
      <c r="BY1017" s="92"/>
      <c r="BZ1017" s="92"/>
      <c r="CA1017" s="92"/>
      <c r="CB1017" s="92"/>
      <c r="CC1017" s="92"/>
      <c r="CD1017" s="92"/>
      <c r="CE1017" s="92"/>
      <c r="CF1017" s="92"/>
      <c r="CG1017" s="92"/>
      <c r="CH1017" s="92"/>
      <c r="CI1017" s="92"/>
      <c r="CJ1017" s="92"/>
      <c r="CK1017" s="92"/>
      <c r="CL1017" s="92"/>
      <c r="CM1017" s="92"/>
    </row>
    <row r="1018" spans="38:91">
      <c r="AL1018" s="92"/>
      <c r="AM1018" s="92"/>
      <c r="AN1018" s="92"/>
      <c r="AO1018" s="92"/>
      <c r="AP1018" s="92"/>
      <c r="AQ1018" s="92"/>
      <c r="AR1018" s="92"/>
      <c r="AS1018" s="92"/>
      <c r="AT1018" s="92"/>
      <c r="AU1018" s="92"/>
      <c r="AV1018" s="92"/>
      <c r="AW1018" s="92"/>
      <c r="AX1018" s="92"/>
      <c r="AY1018" s="92"/>
      <c r="AZ1018" s="92"/>
      <c r="BA1018" s="92"/>
      <c r="BB1018" s="92"/>
      <c r="BC1018" s="92"/>
      <c r="BD1018" s="92"/>
      <c r="BE1018" s="92"/>
      <c r="BF1018" s="92"/>
      <c r="BG1018" s="92"/>
      <c r="BH1018" s="92"/>
      <c r="BI1018" s="92"/>
      <c r="BJ1018" s="92"/>
      <c r="BK1018" s="92"/>
      <c r="BL1018" s="92"/>
      <c r="BM1018" s="92"/>
      <c r="BN1018" s="92"/>
      <c r="BO1018" s="92"/>
      <c r="BP1018" s="92"/>
      <c r="BQ1018" s="92"/>
      <c r="BR1018" s="92"/>
      <c r="BS1018" s="92"/>
      <c r="BT1018" s="92"/>
      <c r="BU1018" s="92"/>
      <c r="BV1018" s="92"/>
      <c r="BW1018" s="92"/>
      <c r="BX1018" s="92"/>
      <c r="BY1018" s="92"/>
      <c r="BZ1018" s="92"/>
      <c r="CA1018" s="92"/>
      <c r="CB1018" s="92"/>
      <c r="CC1018" s="92"/>
      <c r="CD1018" s="92"/>
      <c r="CE1018" s="92"/>
      <c r="CF1018" s="92"/>
      <c r="CG1018" s="92"/>
      <c r="CH1018" s="92"/>
      <c r="CI1018" s="92"/>
      <c r="CJ1018" s="92"/>
      <c r="CK1018" s="92"/>
      <c r="CL1018" s="92"/>
      <c r="CM1018" s="92"/>
    </row>
    <row r="1019" spans="38:91">
      <c r="AL1019" s="92"/>
      <c r="AM1019" s="92"/>
      <c r="AN1019" s="92"/>
      <c r="AO1019" s="92"/>
      <c r="AP1019" s="92"/>
      <c r="AQ1019" s="92"/>
      <c r="AR1019" s="92"/>
      <c r="AS1019" s="92"/>
      <c r="AT1019" s="92"/>
      <c r="AU1019" s="92"/>
      <c r="AV1019" s="92"/>
      <c r="AW1019" s="92"/>
      <c r="AX1019" s="92"/>
      <c r="AY1019" s="92"/>
      <c r="AZ1019" s="92"/>
      <c r="BA1019" s="92"/>
      <c r="BB1019" s="92"/>
      <c r="BC1019" s="92"/>
      <c r="BD1019" s="92"/>
      <c r="BE1019" s="92"/>
      <c r="BF1019" s="92"/>
      <c r="BG1019" s="92"/>
      <c r="BH1019" s="92"/>
      <c r="BI1019" s="92"/>
      <c r="BJ1019" s="92"/>
      <c r="BK1019" s="92"/>
      <c r="BL1019" s="92"/>
      <c r="BM1019" s="92"/>
      <c r="BN1019" s="92"/>
      <c r="BO1019" s="92"/>
      <c r="BP1019" s="92"/>
      <c r="BQ1019" s="92"/>
      <c r="BR1019" s="92"/>
      <c r="BS1019" s="92"/>
      <c r="BT1019" s="92"/>
      <c r="BU1019" s="92"/>
      <c r="BV1019" s="92"/>
      <c r="BW1019" s="92"/>
      <c r="BX1019" s="92"/>
      <c r="BY1019" s="92"/>
      <c r="BZ1019" s="92"/>
      <c r="CA1019" s="92"/>
      <c r="CB1019" s="92"/>
      <c r="CC1019" s="92"/>
      <c r="CD1019" s="92"/>
      <c r="CE1019" s="92"/>
      <c r="CF1019" s="92"/>
      <c r="CG1019" s="92"/>
      <c r="CH1019" s="92"/>
      <c r="CI1019" s="92"/>
      <c r="CJ1019" s="92"/>
      <c r="CK1019" s="92"/>
      <c r="CL1019" s="92"/>
      <c r="CM1019" s="92"/>
    </row>
    <row r="1020" spans="38:91">
      <c r="AL1020" s="92"/>
      <c r="AM1020" s="92"/>
      <c r="AN1020" s="92"/>
      <c r="AO1020" s="92"/>
      <c r="AP1020" s="92"/>
      <c r="AQ1020" s="92"/>
      <c r="AR1020" s="92"/>
      <c r="AS1020" s="92"/>
      <c r="AT1020" s="92"/>
      <c r="AU1020" s="92"/>
      <c r="AV1020" s="92"/>
      <c r="AW1020" s="92"/>
      <c r="AX1020" s="92"/>
      <c r="AY1020" s="92"/>
      <c r="AZ1020" s="92"/>
      <c r="BA1020" s="92"/>
      <c r="BB1020" s="92"/>
      <c r="BC1020" s="92"/>
      <c r="BD1020" s="92"/>
      <c r="BE1020" s="92"/>
      <c r="BF1020" s="92"/>
      <c r="BG1020" s="92"/>
      <c r="BH1020" s="92"/>
      <c r="BI1020" s="92"/>
      <c r="BJ1020" s="92"/>
      <c r="BK1020" s="92"/>
      <c r="BL1020" s="92"/>
      <c r="BM1020" s="92"/>
      <c r="BN1020" s="92"/>
      <c r="BO1020" s="92"/>
      <c r="BP1020" s="92"/>
      <c r="BQ1020" s="92"/>
      <c r="BR1020" s="92"/>
      <c r="BS1020" s="92"/>
      <c r="BT1020" s="92"/>
      <c r="BU1020" s="92"/>
      <c r="BV1020" s="92"/>
      <c r="BW1020" s="92"/>
      <c r="BX1020" s="92"/>
      <c r="BY1020" s="92"/>
      <c r="BZ1020" s="92"/>
      <c r="CA1020" s="92"/>
      <c r="CB1020" s="92"/>
      <c r="CC1020" s="92"/>
      <c r="CD1020" s="92"/>
      <c r="CE1020" s="92"/>
      <c r="CF1020" s="92"/>
      <c r="CG1020" s="92"/>
      <c r="CH1020" s="92"/>
      <c r="CI1020" s="92"/>
      <c r="CJ1020" s="92"/>
      <c r="CK1020" s="92"/>
      <c r="CL1020" s="92"/>
      <c r="CM1020" s="92"/>
    </row>
    <row r="1021" spans="38:91">
      <c r="AL1021" s="92"/>
      <c r="AM1021" s="92"/>
      <c r="AN1021" s="92"/>
      <c r="AO1021" s="92"/>
      <c r="AP1021" s="92"/>
      <c r="AQ1021" s="92"/>
      <c r="AR1021" s="92"/>
      <c r="AS1021" s="92"/>
      <c r="AT1021" s="92"/>
      <c r="AU1021" s="92"/>
      <c r="AV1021" s="92"/>
      <c r="AW1021" s="92"/>
      <c r="AX1021" s="92"/>
      <c r="AY1021" s="92"/>
      <c r="AZ1021" s="92"/>
      <c r="BA1021" s="92"/>
      <c r="BB1021" s="92"/>
      <c r="BC1021" s="92"/>
      <c r="BD1021" s="92"/>
      <c r="BE1021" s="92"/>
      <c r="BF1021" s="92"/>
      <c r="BG1021" s="92"/>
      <c r="BH1021" s="92"/>
      <c r="BI1021" s="92"/>
      <c r="BJ1021" s="92"/>
      <c r="BK1021" s="92"/>
      <c r="BL1021" s="92"/>
      <c r="BM1021" s="92"/>
      <c r="BN1021" s="92"/>
      <c r="BO1021" s="92"/>
      <c r="BP1021" s="92"/>
      <c r="BQ1021" s="92"/>
      <c r="BR1021" s="92"/>
      <c r="BS1021" s="92"/>
      <c r="BT1021" s="92"/>
      <c r="BU1021" s="92"/>
      <c r="BV1021" s="92"/>
      <c r="BW1021" s="92"/>
      <c r="BX1021" s="92"/>
      <c r="BY1021" s="92"/>
      <c r="BZ1021" s="92"/>
      <c r="CA1021" s="92"/>
      <c r="CB1021" s="92"/>
      <c r="CC1021" s="92"/>
      <c r="CD1021" s="92"/>
      <c r="CE1021" s="92"/>
      <c r="CF1021" s="92"/>
      <c r="CG1021" s="92"/>
      <c r="CH1021" s="92"/>
      <c r="CI1021" s="92"/>
      <c r="CJ1021" s="92"/>
      <c r="CK1021" s="92"/>
      <c r="CL1021" s="92"/>
      <c r="CM1021" s="92"/>
    </row>
    <row r="1022" spans="38:91">
      <c r="AL1022" s="92"/>
      <c r="AM1022" s="92"/>
      <c r="AN1022" s="92"/>
      <c r="AO1022" s="92"/>
      <c r="AP1022" s="92"/>
      <c r="AQ1022" s="92"/>
      <c r="AR1022" s="92"/>
      <c r="AS1022" s="92"/>
      <c r="AT1022" s="92"/>
      <c r="AU1022" s="92"/>
      <c r="AV1022" s="92"/>
      <c r="AW1022" s="92"/>
      <c r="AX1022" s="92"/>
      <c r="AY1022" s="92"/>
      <c r="AZ1022" s="92"/>
      <c r="BA1022" s="92"/>
      <c r="BB1022" s="92"/>
      <c r="BC1022" s="92"/>
      <c r="BD1022" s="92"/>
      <c r="BE1022" s="92"/>
      <c r="BF1022" s="92"/>
      <c r="BG1022" s="92"/>
      <c r="BH1022" s="92"/>
      <c r="BI1022" s="92"/>
      <c r="BJ1022" s="92"/>
      <c r="BK1022" s="92"/>
      <c r="BL1022" s="92"/>
      <c r="BM1022" s="92"/>
      <c r="BN1022" s="92"/>
      <c r="BO1022" s="92"/>
      <c r="BP1022" s="92"/>
      <c r="BQ1022" s="92"/>
      <c r="BR1022" s="92"/>
      <c r="BS1022" s="92"/>
      <c r="BT1022" s="92"/>
      <c r="BU1022" s="92"/>
      <c r="BV1022" s="92"/>
      <c r="BW1022" s="92"/>
      <c r="BX1022" s="92"/>
      <c r="BY1022" s="92"/>
      <c r="BZ1022" s="92"/>
      <c r="CA1022" s="92"/>
      <c r="CB1022" s="92"/>
      <c r="CC1022" s="92"/>
      <c r="CD1022" s="92"/>
      <c r="CE1022" s="92"/>
      <c r="CF1022" s="92"/>
      <c r="CG1022" s="92"/>
      <c r="CH1022" s="92"/>
      <c r="CI1022" s="92"/>
      <c r="CJ1022" s="92"/>
      <c r="CK1022" s="92"/>
      <c r="CL1022" s="92"/>
      <c r="CM1022" s="92"/>
    </row>
    <row r="1023" spans="38:91">
      <c r="AL1023" s="92"/>
      <c r="AM1023" s="92"/>
      <c r="AN1023" s="92"/>
      <c r="AO1023" s="92"/>
      <c r="AP1023" s="92"/>
      <c r="AQ1023" s="92"/>
      <c r="AR1023" s="92"/>
      <c r="AS1023" s="92"/>
      <c r="AT1023" s="92"/>
      <c r="AU1023" s="92"/>
      <c r="AV1023" s="92"/>
      <c r="AW1023" s="92"/>
      <c r="AX1023" s="92"/>
      <c r="AY1023" s="92"/>
      <c r="AZ1023" s="92"/>
      <c r="BA1023" s="92"/>
      <c r="BB1023" s="92"/>
      <c r="BC1023" s="92"/>
      <c r="BD1023" s="92"/>
      <c r="BE1023" s="92"/>
      <c r="BF1023" s="92"/>
      <c r="BG1023" s="92"/>
      <c r="BH1023" s="92"/>
      <c r="BI1023" s="92"/>
      <c r="BJ1023" s="92"/>
      <c r="BK1023" s="92"/>
      <c r="BL1023" s="92"/>
      <c r="BM1023" s="92"/>
      <c r="BN1023" s="92"/>
      <c r="BO1023" s="92"/>
      <c r="BP1023" s="92"/>
      <c r="BQ1023" s="92"/>
      <c r="BR1023" s="92"/>
      <c r="BS1023" s="92"/>
      <c r="BT1023" s="92"/>
      <c r="BU1023" s="92"/>
      <c r="BV1023" s="92"/>
      <c r="BW1023" s="92"/>
      <c r="BX1023" s="92"/>
      <c r="BY1023" s="92"/>
      <c r="BZ1023" s="92"/>
      <c r="CA1023" s="92"/>
      <c r="CB1023" s="92"/>
      <c r="CC1023" s="92"/>
      <c r="CD1023" s="92"/>
      <c r="CE1023" s="92"/>
      <c r="CF1023" s="92"/>
      <c r="CG1023" s="92"/>
      <c r="CH1023" s="92"/>
      <c r="CI1023" s="92"/>
      <c r="CJ1023" s="92"/>
      <c r="CK1023" s="92"/>
      <c r="CL1023" s="92"/>
      <c r="CM1023" s="92"/>
    </row>
    <row r="1024" spans="38:91">
      <c r="AL1024" s="92"/>
      <c r="AM1024" s="92"/>
      <c r="AN1024" s="92"/>
      <c r="AO1024" s="92"/>
      <c r="AP1024" s="92"/>
      <c r="AQ1024" s="92"/>
      <c r="AR1024" s="92"/>
      <c r="AS1024" s="92"/>
      <c r="AT1024" s="92"/>
      <c r="AU1024" s="92"/>
      <c r="AV1024" s="92"/>
      <c r="AW1024" s="92"/>
      <c r="AX1024" s="92"/>
      <c r="AY1024" s="92"/>
      <c r="AZ1024" s="92"/>
      <c r="BA1024" s="92"/>
      <c r="BB1024" s="92"/>
      <c r="BC1024" s="92"/>
      <c r="BD1024" s="92"/>
      <c r="BE1024" s="92"/>
      <c r="BF1024" s="92"/>
      <c r="BG1024" s="92"/>
      <c r="BH1024" s="92"/>
      <c r="BI1024" s="92"/>
      <c r="BJ1024" s="92"/>
      <c r="BK1024" s="92"/>
      <c r="BL1024" s="92"/>
      <c r="BM1024" s="92"/>
      <c r="BN1024" s="92"/>
      <c r="BO1024" s="92"/>
      <c r="BP1024" s="92"/>
      <c r="BQ1024" s="92"/>
      <c r="BR1024" s="92"/>
      <c r="BS1024" s="92"/>
      <c r="BT1024" s="92"/>
      <c r="BU1024" s="92"/>
      <c r="BV1024" s="92"/>
      <c r="BW1024" s="92"/>
      <c r="BX1024" s="92"/>
      <c r="BY1024" s="92"/>
      <c r="BZ1024" s="92"/>
      <c r="CA1024" s="92"/>
      <c r="CB1024" s="92"/>
      <c r="CC1024" s="92"/>
      <c r="CD1024" s="92"/>
      <c r="CE1024" s="92"/>
      <c r="CF1024" s="92"/>
      <c r="CG1024" s="92"/>
      <c r="CH1024" s="92"/>
      <c r="CI1024" s="92"/>
      <c r="CJ1024" s="92"/>
      <c r="CK1024" s="92"/>
      <c r="CL1024" s="92"/>
      <c r="CM1024" s="92"/>
    </row>
    <row r="1025" spans="38:91">
      <c r="AL1025" s="92"/>
      <c r="AM1025" s="92"/>
      <c r="AN1025" s="92"/>
      <c r="AO1025" s="92"/>
      <c r="AP1025" s="92"/>
      <c r="AQ1025" s="92"/>
      <c r="AR1025" s="92"/>
      <c r="AS1025" s="92"/>
      <c r="AT1025" s="92"/>
      <c r="AU1025" s="92"/>
      <c r="AV1025" s="92"/>
      <c r="AW1025" s="92"/>
      <c r="AX1025" s="92"/>
      <c r="AY1025" s="92"/>
      <c r="AZ1025" s="92"/>
      <c r="BA1025" s="92"/>
      <c r="BB1025" s="92"/>
      <c r="BC1025" s="92"/>
      <c r="BD1025" s="92"/>
      <c r="BE1025" s="92"/>
      <c r="BF1025" s="92"/>
      <c r="BG1025" s="92"/>
      <c r="BH1025" s="92"/>
      <c r="BI1025" s="92"/>
      <c r="BJ1025" s="92"/>
      <c r="BK1025" s="92"/>
      <c r="BL1025" s="92"/>
      <c r="BM1025" s="92"/>
      <c r="BN1025" s="92"/>
      <c r="BO1025" s="92"/>
      <c r="BP1025" s="92"/>
      <c r="BQ1025" s="92"/>
      <c r="BR1025" s="92"/>
      <c r="BS1025" s="92"/>
      <c r="BT1025" s="92"/>
      <c r="BU1025" s="92"/>
      <c r="BV1025" s="92"/>
      <c r="BW1025" s="92"/>
      <c r="BX1025" s="92"/>
      <c r="BY1025" s="92"/>
      <c r="BZ1025" s="92"/>
      <c r="CA1025" s="92"/>
      <c r="CB1025" s="92"/>
      <c r="CC1025" s="92"/>
      <c r="CD1025" s="92"/>
      <c r="CE1025" s="92"/>
      <c r="CF1025" s="92"/>
      <c r="CG1025" s="92"/>
      <c r="CH1025" s="92"/>
      <c r="CI1025" s="92"/>
      <c r="CJ1025" s="92"/>
      <c r="CK1025" s="92"/>
      <c r="CL1025" s="92"/>
      <c r="CM1025" s="92"/>
    </row>
    <row r="1026" spans="38:91">
      <c r="AL1026" s="92"/>
      <c r="AM1026" s="92"/>
      <c r="AN1026" s="92"/>
      <c r="AO1026" s="92"/>
      <c r="AP1026" s="92"/>
      <c r="AQ1026" s="92"/>
      <c r="AR1026" s="92"/>
      <c r="AS1026" s="92"/>
      <c r="AT1026" s="92"/>
      <c r="AU1026" s="92"/>
      <c r="AV1026" s="92"/>
      <c r="AW1026" s="92"/>
      <c r="AX1026" s="92"/>
      <c r="AY1026" s="92"/>
      <c r="AZ1026" s="92"/>
      <c r="BA1026" s="92"/>
      <c r="BB1026" s="92"/>
      <c r="BC1026" s="92"/>
      <c r="BD1026" s="92"/>
      <c r="BE1026" s="92"/>
      <c r="BF1026" s="92"/>
      <c r="BG1026" s="92"/>
      <c r="BH1026" s="92"/>
      <c r="BI1026" s="92"/>
      <c r="BJ1026" s="92"/>
      <c r="BK1026" s="92"/>
      <c r="BL1026" s="92"/>
      <c r="BM1026" s="92"/>
      <c r="BN1026" s="92"/>
      <c r="BO1026" s="92"/>
      <c r="BP1026" s="92"/>
      <c r="BQ1026" s="92"/>
      <c r="BR1026" s="92"/>
      <c r="BS1026" s="92"/>
      <c r="BT1026" s="92"/>
      <c r="BU1026" s="92"/>
      <c r="BV1026" s="92"/>
      <c r="BW1026" s="92"/>
      <c r="BX1026" s="92"/>
      <c r="BY1026" s="92"/>
      <c r="BZ1026" s="92"/>
      <c r="CA1026" s="92"/>
      <c r="CB1026" s="92"/>
      <c r="CC1026" s="92"/>
      <c r="CD1026" s="92"/>
      <c r="CE1026" s="92"/>
      <c r="CF1026" s="92"/>
      <c r="CG1026" s="92"/>
      <c r="CH1026" s="92"/>
      <c r="CI1026" s="92"/>
      <c r="CJ1026" s="92"/>
      <c r="CK1026" s="92"/>
      <c r="CL1026" s="92"/>
      <c r="CM1026" s="92"/>
    </row>
    <row r="1027" spans="38:91">
      <c r="AL1027" s="92"/>
      <c r="AM1027" s="92"/>
      <c r="AN1027" s="92"/>
      <c r="AO1027" s="92"/>
      <c r="AP1027" s="92"/>
      <c r="AQ1027" s="92"/>
      <c r="AR1027" s="92"/>
      <c r="AS1027" s="92"/>
      <c r="AT1027" s="92"/>
      <c r="AU1027" s="92"/>
      <c r="AV1027" s="92"/>
      <c r="AW1027" s="92"/>
      <c r="AX1027" s="92"/>
      <c r="AY1027" s="92"/>
      <c r="AZ1027" s="92"/>
      <c r="BA1027" s="92"/>
      <c r="BB1027" s="92"/>
      <c r="BC1027" s="92"/>
      <c r="BD1027" s="92"/>
      <c r="BE1027" s="92"/>
      <c r="BF1027" s="92"/>
      <c r="BG1027" s="92"/>
      <c r="BH1027" s="92"/>
      <c r="BI1027" s="92"/>
      <c r="BJ1027" s="92"/>
      <c r="BK1027" s="92"/>
      <c r="BL1027" s="92"/>
      <c r="BM1027" s="92"/>
      <c r="BN1027" s="92"/>
      <c r="BO1027" s="92"/>
      <c r="BP1027" s="92"/>
      <c r="BQ1027" s="92"/>
      <c r="BR1027" s="92"/>
      <c r="BS1027" s="92"/>
      <c r="BT1027" s="92"/>
      <c r="BU1027" s="92"/>
      <c r="BV1027" s="92"/>
      <c r="BW1027" s="92"/>
      <c r="BX1027" s="92"/>
      <c r="BY1027" s="92"/>
      <c r="BZ1027" s="92"/>
      <c r="CA1027" s="92"/>
      <c r="CB1027" s="92"/>
      <c r="CC1027" s="92"/>
      <c r="CD1027" s="92"/>
      <c r="CE1027" s="92"/>
      <c r="CF1027" s="92"/>
      <c r="CG1027" s="92"/>
      <c r="CH1027" s="92"/>
      <c r="CI1027" s="92"/>
      <c r="CJ1027" s="92"/>
      <c r="CK1027" s="92"/>
      <c r="CL1027" s="92"/>
      <c r="CM1027" s="92"/>
    </row>
    <row r="1028" spans="38:91">
      <c r="AL1028" s="92"/>
      <c r="AM1028" s="92"/>
      <c r="AN1028" s="92"/>
      <c r="AO1028" s="92"/>
      <c r="AP1028" s="92"/>
      <c r="AQ1028" s="92"/>
      <c r="AR1028" s="92"/>
      <c r="AS1028" s="92"/>
      <c r="AT1028" s="92"/>
      <c r="AU1028" s="92"/>
      <c r="AV1028" s="92"/>
      <c r="AW1028" s="92"/>
      <c r="AX1028" s="92"/>
      <c r="AY1028" s="92"/>
      <c r="AZ1028" s="92"/>
      <c r="BA1028" s="92"/>
      <c r="BB1028" s="92"/>
      <c r="BC1028" s="92"/>
      <c r="BD1028" s="92"/>
      <c r="BE1028" s="92"/>
      <c r="BF1028" s="92"/>
      <c r="BG1028" s="92"/>
      <c r="BH1028" s="92"/>
      <c r="BI1028" s="92"/>
      <c r="BJ1028" s="92"/>
      <c r="BK1028" s="92"/>
      <c r="BL1028" s="92"/>
      <c r="BM1028" s="92"/>
      <c r="BN1028" s="92"/>
      <c r="BO1028" s="92"/>
      <c r="BP1028" s="92"/>
      <c r="BQ1028" s="92"/>
      <c r="BR1028" s="92"/>
      <c r="BS1028" s="92"/>
      <c r="BT1028" s="92"/>
      <c r="BU1028" s="92"/>
      <c r="BV1028" s="92"/>
      <c r="BW1028" s="92"/>
      <c r="BX1028" s="92"/>
      <c r="BY1028" s="92"/>
      <c r="BZ1028" s="92"/>
      <c r="CA1028" s="92"/>
      <c r="CB1028" s="92"/>
      <c r="CC1028" s="92"/>
      <c r="CD1028" s="92"/>
      <c r="CE1028" s="92"/>
      <c r="CF1028" s="92"/>
      <c r="CG1028" s="92"/>
      <c r="CH1028" s="92"/>
      <c r="CI1028" s="92"/>
      <c r="CJ1028" s="92"/>
      <c r="CK1028" s="92"/>
      <c r="CL1028" s="92"/>
      <c r="CM1028" s="92"/>
    </row>
    <row r="1029" spans="38:91">
      <c r="AL1029" s="92"/>
      <c r="AM1029" s="92"/>
      <c r="AN1029" s="92"/>
      <c r="AO1029" s="92"/>
      <c r="AP1029" s="92"/>
      <c r="AQ1029" s="92"/>
      <c r="AR1029" s="92"/>
      <c r="AS1029" s="92"/>
      <c r="AT1029" s="92"/>
      <c r="AU1029" s="92"/>
      <c r="AV1029" s="92"/>
      <c r="AW1029" s="92"/>
      <c r="AX1029" s="92"/>
      <c r="AY1029" s="92"/>
      <c r="AZ1029" s="92"/>
      <c r="BA1029" s="92"/>
      <c r="BB1029" s="92"/>
      <c r="BC1029" s="92"/>
      <c r="BD1029" s="92"/>
      <c r="BE1029" s="92"/>
      <c r="BF1029" s="92"/>
      <c r="BG1029" s="92"/>
      <c r="BH1029" s="92"/>
      <c r="BI1029" s="92"/>
      <c r="BJ1029" s="92"/>
      <c r="BK1029" s="92"/>
      <c r="BL1029" s="92"/>
      <c r="BM1029" s="92"/>
      <c r="BN1029" s="92"/>
      <c r="BO1029" s="92"/>
      <c r="BP1029" s="92"/>
      <c r="BQ1029" s="92"/>
      <c r="BR1029" s="92"/>
      <c r="BS1029" s="92"/>
      <c r="BT1029" s="92"/>
      <c r="BU1029" s="92"/>
      <c r="BV1029" s="92"/>
      <c r="BW1029" s="92"/>
      <c r="BX1029" s="92"/>
      <c r="BY1029" s="92"/>
      <c r="BZ1029" s="92"/>
      <c r="CA1029" s="92"/>
      <c r="CB1029" s="92"/>
      <c r="CC1029" s="92"/>
      <c r="CD1029" s="92"/>
      <c r="CE1029" s="92"/>
      <c r="CF1029" s="92"/>
      <c r="CG1029" s="92"/>
      <c r="CH1029" s="92"/>
      <c r="CI1029" s="92"/>
      <c r="CJ1029" s="92"/>
      <c r="CK1029" s="92"/>
      <c r="CL1029" s="92"/>
      <c r="CM1029" s="92"/>
    </row>
    <row r="1030" spans="38:91">
      <c r="AL1030" s="92"/>
      <c r="AM1030" s="92"/>
      <c r="AN1030" s="92"/>
      <c r="AO1030" s="92"/>
      <c r="AP1030" s="92"/>
      <c r="AQ1030" s="92"/>
      <c r="AR1030" s="92"/>
      <c r="AS1030" s="92"/>
      <c r="AT1030" s="92"/>
      <c r="AU1030" s="92"/>
      <c r="AV1030" s="92"/>
      <c r="AW1030" s="92"/>
      <c r="AX1030" s="92"/>
      <c r="AY1030" s="92"/>
      <c r="AZ1030" s="92"/>
      <c r="BA1030" s="92"/>
      <c r="BB1030" s="92"/>
      <c r="BC1030" s="92"/>
      <c r="BD1030" s="92"/>
      <c r="BE1030" s="92"/>
      <c r="BF1030" s="92"/>
      <c r="BG1030" s="92"/>
      <c r="BH1030" s="92"/>
      <c r="BI1030" s="92"/>
      <c r="BJ1030" s="92"/>
      <c r="BK1030" s="92"/>
      <c r="BL1030" s="92"/>
      <c r="BM1030" s="92"/>
      <c r="BN1030" s="92"/>
      <c r="BO1030" s="92"/>
      <c r="BP1030" s="92"/>
      <c r="BQ1030" s="92"/>
      <c r="BR1030" s="92"/>
      <c r="BS1030" s="92"/>
      <c r="BT1030" s="92"/>
      <c r="BU1030" s="92"/>
      <c r="BV1030" s="92"/>
      <c r="BW1030" s="92"/>
      <c r="BX1030" s="92"/>
      <c r="BY1030" s="92"/>
      <c r="BZ1030" s="92"/>
      <c r="CA1030" s="92"/>
      <c r="CB1030" s="92"/>
      <c r="CC1030" s="92"/>
      <c r="CD1030" s="92"/>
      <c r="CE1030" s="92"/>
      <c r="CF1030" s="92"/>
      <c r="CG1030" s="92"/>
      <c r="CH1030" s="92"/>
      <c r="CI1030" s="92"/>
      <c r="CJ1030" s="92"/>
      <c r="CK1030" s="92"/>
      <c r="CL1030" s="92"/>
      <c r="CM1030" s="92"/>
    </row>
    <row r="1031" spans="38:91">
      <c r="AL1031" s="92"/>
      <c r="AM1031" s="92"/>
      <c r="AN1031" s="92"/>
      <c r="AO1031" s="92"/>
      <c r="AP1031" s="92"/>
      <c r="AQ1031" s="92"/>
      <c r="AR1031" s="92"/>
      <c r="AS1031" s="92"/>
      <c r="AT1031" s="92"/>
      <c r="AU1031" s="92"/>
      <c r="AV1031" s="92"/>
      <c r="AW1031" s="92"/>
      <c r="AX1031" s="92"/>
      <c r="AY1031" s="92"/>
      <c r="AZ1031" s="92"/>
      <c r="BA1031" s="92"/>
      <c r="BB1031" s="92"/>
      <c r="BC1031" s="92"/>
      <c r="BD1031" s="92"/>
      <c r="BE1031" s="92"/>
      <c r="BF1031" s="92"/>
      <c r="BG1031" s="92"/>
      <c r="BH1031" s="92"/>
      <c r="BI1031" s="92"/>
      <c r="BJ1031" s="92"/>
      <c r="BK1031" s="92"/>
      <c r="BL1031" s="92"/>
      <c r="BM1031" s="92"/>
      <c r="BN1031" s="92"/>
      <c r="BO1031" s="92"/>
      <c r="BP1031" s="92"/>
      <c r="BQ1031" s="92"/>
      <c r="BR1031" s="92"/>
      <c r="BS1031" s="92"/>
      <c r="BT1031" s="92"/>
      <c r="BU1031" s="92"/>
      <c r="BV1031" s="92"/>
      <c r="BW1031" s="92"/>
      <c r="BX1031" s="92"/>
      <c r="BY1031" s="92"/>
      <c r="BZ1031" s="92"/>
      <c r="CA1031" s="92"/>
      <c r="CB1031" s="92"/>
      <c r="CC1031" s="92"/>
      <c r="CD1031" s="92"/>
      <c r="CE1031" s="92"/>
      <c r="CF1031" s="92"/>
      <c r="CG1031" s="92"/>
      <c r="CH1031" s="92"/>
      <c r="CI1031" s="92"/>
      <c r="CJ1031" s="92"/>
      <c r="CK1031" s="92"/>
      <c r="CL1031" s="92"/>
      <c r="CM1031" s="92"/>
    </row>
    <row r="1032" spans="38:91">
      <c r="AL1032" s="92"/>
      <c r="AM1032" s="92"/>
      <c r="AN1032" s="92"/>
      <c r="AO1032" s="92"/>
      <c r="AP1032" s="92"/>
      <c r="AQ1032" s="92"/>
      <c r="AR1032" s="92"/>
      <c r="AS1032" s="92"/>
      <c r="AT1032" s="92"/>
      <c r="AU1032" s="92"/>
      <c r="AV1032" s="92"/>
      <c r="AW1032" s="92"/>
      <c r="AX1032" s="92"/>
      <c r="AY1032" s="92"/>
      <c r="AZ1032" s="92"/>
      <c r="BA1032" s="92"/>
      <c r="BB1032" s="92"/>
      <c r="BC1032" s="92"/>
      <c r="BD1032" s="92"/>
      <c r="BE1032" s="92"/>
      <c r="BF1032" s="92"/>
      <c r="BG1032" s="92"/>
      <c r="BH1032" s="92"/>
      <c r="BI1032" s="92"/>
      <c r="BJ1032" s="92"/>
      <c r="BK1032" s="92"/>
      <c r="BL1032" s="92"/>
      <c r="BM1032" s="92"/>
      <c r="BN1032" s="92"/>
      <c r="BO1032" s="92"/>
      <c r="BP1032" s="92"/>
      <c r="BQ1032" s="92"/>
      <c r="BR1032" s="92"/>
      <c r="BS1032" s="92"/>
      <c r="BT1032" s="92"/>
      <c r="BU1032" s="92"/>
      <c r="BV1032" s="92"/>
      <c r="BW1032" s="92"/>
      <c r="BX1032" s="92"/>
      <c r="BY1032" s="92"/>
      <c r="BZ1032" s="92"/>
      <c r="CA1032" s="92"/>
      <c r="CB1032" s="92"/>
      <c r="CC1032" s="92"/>
      <c r="CD1032" s="92"/>
      <c r="CE1032" s="92"/>
      <c r="CF1032" s="92"/>
      <c r="CG1032" s="92"/>
      <c r="CH1032" s="92"/>
      <c r="CI1032" s="92"/>
      <c r="CJ1032" s="92"/>
      <c r="CK1032" s="92"/>
      <c r="CL1032" s="92"/>
      <c r="CM1032" s="92"/>
    </row>
    <row r="1033" spans="38:91">
      <c r="AL1033" s="92"/>
      <c r="AM1033" s="92"/>
      <c r="AN1033" s="92"/>
      <c r="AO1033" s="92"/>
      <c r="AP1033" s="92"/>
      <c r="AQ1033" s="92"/>
      <c r="AR1033" s="92"/>
      <c r="AS1033" s="92"/>
      <c r="AT1033" s="92"/>
      <c r="AU1033" s="92"/>
      <c r="AV1033" s="92"/>
      <c r="AW1033" s="92"/>
      <c r="AX1033" s="92"/>
      <c r="AY1033" s="92"/>
      <c r="AZ1033" s="92"/>
      <c r="BA1033" s="92"/>
      <c r="BB1033" s="92"/>
      <c r="BC1033" s="92"/>
      <c r="BD1033" s="92"/>
      <c r="BE1033" s="92"/>
      <c r="BF1033" s="92"/>
      <c r="BG1033" s="92"/>
      <c r="BH1033" s="92"/>
      <c r="BI1033" s="92"/>
      <c r="BJ1033" s="92"/>
      <c r="BK1033" s="92"/>
      <c r="BL1033" s="92"/>
      <c r="BM1033" s="92"/>
      <c r="BN1033" s="92"/>
      <c r="BO1033" s="92"/>
      <c r="BP1033" s="92"/>
      <c r="BQ1033" s="92"/>
      <c r="BR1033" s="92"/>
      <c r="BS1033" s="92"/>
      <c r="BT1033" s="92"/>
      <c r="BU1033" s="92"/>
      <c r="BV1033" s="92"/>
      <c r="BW1033" s="92"/>
      <c r="BX1033" s="92"/>
      <c r="BY1033" s="92"/>
      <c r="BZ1033" s="92"/>
      <c r="CA1033" s="92"/>
      <c r="CB1033" s="92"/>
      <c r="CC1033" s="92"/>
      <c r="CD1033" s="92"/>
      <c r="CE1033" s="92"/>
      <c r="CF1033" s="92"/>
      <c r="CG1033" s="92"/>
      <c r="CH1033" s="92"/>
      <c r="CI1033" s="92"/>
      <c r="CJ1033" s="92"/>
      <c r="CK1033" s="92"/>
      <c r="CL1033" s="92"/>
      <c r="CM1033" s="92"/>
    </row>
    <row r="1034" spans="38:91">
      <c r="AL1034" s="92"/>
      <c r="AM1034" s="92"/>
      <c r="AN1034" s="92"/>
      <c r="AO1034" s="92"/>
      <c r="AP1034" s="92"/>
      <c r="AQ1034" s="92"/>
      <c r="AR1034" s="92"/>
      <c r="AS1034" s="92"/>
      <c r="AT1034" s="92"/>
      <c r="AU1034" s="92"/>
      <c r="AV1034" s="92"/>
      <c r="AW1034" s="92"/>
      <c r="AX1034" s="92"/>
      <c r="AY1034" s="92"/>
      <c r="AZ1034" s="92"/>
      <c r="BA1034" s="92"/>
      <c r="BB1034" s="92"/>
      <c r="BC1034" s="92"/>
      <c r="BD1034" s="92"/>
      <c r="BE1034" s="92"/>
      <c r="BF1034" s="92"/>
      <c r="BG1034" s="92"/>
      <c r="BH1034" s="92"/>
      <c r="BI1034" s="92"/>
      <c r="BJ1034" s="92"/>
      <c r="BK1034" s="92"/>
      <c r="BL1034" s="92"/>
      <c r="BM1034" s="92"/>
      <c r="BN1034" s="92"/>
      <c r="BO1034" s="92"/>
      <c r="BP1034" s="92"/>
      <c r="BQ1034" s="92"/>
      <c r="BR1034" s="92"/>
      <c r="BS1034" s="92"/>
      <c r="BT1034" s="92"/>
      <c r="BU1034" s="92"/>
      <c r="BV1034" s="92"/>
      <c r="BW1034" s="92"/>
      <c r="BX1034" s="92"/>
      <c r="BY1034" s="92"/>
      <c r="BZ1034" s="92"/>
      <c r="CA1034" s="92"/>
      <c r="CB1034" s="92"/>
      <c r="CC1034" s="92"/>
      <c r="CD1034" s="92"/>
      <c r="CE1034" s="92"/>
      <c r="CF1034" s="92"/>
      <c r="CG1034" s="92"/>
      <c r="CH1034" s="92"/>
      <c r="CI1034" s="92"/>
      <c r="CJ1034" s="92"/>
      <c r="CK1034" s="92"/>
      <c r="CL1034" s="92"/>
      <c r="CM1034" s="92"/>
    </row>
    <row r="1035" spans="38:91">
      <c r="AL1035" s="92"/>
      <c r="AM1035" s="92"/>
      <c r="AN1035" s="92"/>
      <c r="AO1035" s="92"/>
      <c r="AP1035" s="92"/>
      <c r="AQ1035" s="92"/>
      <c r="AR1035" s="92"/>
      <c r="AS1035" s="92"/>
      <c r="AT1035" s="92"/>
      <c r="AU1035" s="92"/>
      <c r="AV1035" s="92"/>
      <c r="AW1035" s="92"/>
      <c r="AX1035" s="92"/>
      <c r="AY1035" s="92"/>
      <c r="AZ1035" s="92"/>
      <c r="BA1035" s="92"/>
      <c r="BB1035" s="92"/>
      <c r="BC1035" s="92"/>
      <c r="BD1035" s="92"/>
      <c r="BE1035" s="92"/>
      <c r="BF1035" s="92"/>
      <c r="BG1035" s="92"/>
      <c r="BH1035" s="92"/>
      <c r="BI1035" s="92"/>
      <c r="BJ1035" s="92"/>
      <c r="BK1035" s="92"/>
      <c r="BL1035" s="92"/>
      <c r="BM1035" s="92"/>
      <c r="BN1035" s="92"/>
      <c r="BO1035" s="92"/>
      <c r="BP1035" s="92"/>
      <c r="BQ1035" s="92"/>
      <c r="BR1035" s="92"/>
      <c r="BS1035" s="92"/>
      <c r="BT1035" s="92"/>
      <c r="BU1035" s="92"/>
      <c r="BV1035" s="92"/>
      <c r="BW1035" s="92"/>
      <c r="BX1035" s="92"/>
      <c r="BY1035" s="92"/>
      <c r="BZ1035" s="92"/>
      <c r="CA1035" s="92"/>
      <c r="CB1035" s="92"/>
      <c r="CC1035" s="92"/>
      <c r="CD1035" s="92"/>
      <c r="CE1035" s="92"/>
      <c r="CF1035" s="92"/>
      <c r="CG1035" s="92"/>
      <c r="CH1035" s="92"/>
      <c r="CI1035" s="92"/>
      <c r="CJ1035" s="92"/>
      <c r="CK1035" s="92"/>
      <c r="CL1035" s="92"/>
      <c r="CM1035" s="92"/>
    </row>
    <row r="1036" spans="38:91">
      <c r="AL1036" s="92"/>
      <c r="AM1036" s="92"/>
      <c r="AN1036" s="92"/>
      <c r="AO1036" s="92"/>
      <c r="AP1036" s="92"/>
      <c r="AQ1036" s="92"/>
      <c r="AR1036" s="92"/>
      <c r="AS1036" s="92"/>
      <c r="AT1036" s="92"/>
      <c r="AU1036" s="92"/>
      <c r="AV1036" s="92"/>
      <c r="AW1036" s="92"/>
      <c r="AX1036" s="92"/>
      <c r="AY1036" s="92"/>
      <c r="AZ1036" s="92"/>
      <c r="BA1036" s="92"/>
      <c r="BB1036" s="92"/>
      <c r="BC1036" s="92"/>
      <c r="BD1036" s="92"/>
      <c r="BE1036" s="92"/>
      <c r="BF1036" s="92"/>
      <c r="BG1036" s="92"/>
      <c r="BH1036" s="92"/>
      <c r="BI1036" s="92"/>
      <c r="BJ1036" s="92"/>
      <c r="BK1036" s="92"/>
      <c r="BL1036" s="92"/>
      <c r="BM1036" s="92"/>
      <c r="BN1036" s="92"/>
      <c r="BO1036" s="92"/>
      <c r="BP1036" s="92"/>
      <c r="BQ1036" s="92"/>
      <c r="BR1036" s="92"/>
      <c r="BS1036" s="92"/>
      <c r="BT1036" s="92"/>
      <c r="BU1036" s="92"/>
      <c r="BV1036" s="92"/>
      <c r="BW1036" s="92"/>
      <c r="BX1036" s="92"/>
      <c r="BY1036" s="92"/>
      <c r="BZ1036" s="92"/>
      <c r="CA1036" s="92"/>
      <c r="CB1036" s="92"/>
      <c r="CC1036" s="92"/>
      <c r="CD1036" s="92"/>
      <c r="CE1036" s="92"/>
      <c r="CF1036" s="92"/>
      <c r="CG1036" s="92"/>
      <c r="CH1036" s="92"/>
      <c r="CI1036" s="92"/>
      <c r="CJ1036" s="92"/>
      <c r="CK1036" s="92"/>
      <c r="CL1036" s="92"/>
      <c r="CM1036" s="92"/>
    </row>
    <row r="1037" spans="38:91">
      <c r="AL1037" s="92"/>
      <c r="AM1037" s="92"/>
      <c r="AN1037" s="92"/>
      <c r="AO1037" s="92"/>
      <c r="AP1037" s="92"/>
      <c r="AQ1037" s="92"/>
      <c r="AR1037" s="92"/>
      <c r="AS1037" s="92"/>
      <c r="AT1037" s="92"/>
      <c r="AU1037" s="92"/>
      <c r="AV1037" s="92"/>
      <c r="AW1037" s="92"/>
      <c r="AX1037" s="92"/>
      <c r="AY1037" s="92"/>
      <c r="AZ1037" s="92"/>
      <c r="BA1037" s="92"/>
      <c r="BB1037" s="92"/>
      <c r="BC1037" s="92"/>
      <c r="BD1037" s="92"/>
      <c r="BE1037" s="92"/>
      <c r="BF1037" s="92"/>
      <c r="BG1037" s="92"/>
      <c r="BH1037" s="92"/>
      <c r="BI1037" s="92"/>
      <c r="BJ1037" s="92"/>
      <c r="BK1037" s="92"/>
      <c r="BL1037" s="92"/>
      <c r="BM1037" s="92"/>
      <c r="BN1037" s="92"/>
      <c r="BO1037" s="92"/>
      <c r="BP1037" s="92"/>
      <c r="BQ1037" s="92"/>
      <c r="BR1037" s="92"/>
      <c r="BS1037" s="92"/>
      <c r="BT1037" s="92"/>
      <c r="BU1037" s="92"/>
      <c r="BV1037" s="92"/>
      <c r="BW1037" s="92"/>
      <c r="BX1037" s="92"/>
      <c r="BY1037" s="92"/>
      <c r="BZ1037" s="92"/>
      <c r="CA1037" s="92"/>
      <c r="CB1037" s="92"/>
      <c r="CC1037" s="92"/>
      <c r="CD1037" s="92"/>
      <c r="CE1037" s="92"/>
      <c r="CF1037" s="92"/>
      <c r="CG1037" s="92"/>
      <c r="CH1037" s="92"/>
      <c r="CI1037" s="92"/>
      <c r="CJ1037" s="92"/>
      <c r="CK1037" s="92"/>
      <c r="CL1037" s="92"/>
      <c r="CM1037" s="92"/>
    </row>
    <row r="1038" spans="38:91">
      <c r="AL1038" s="92"/>
      <c r="AM1038" s="92"/>
      <c r="AN1038" s="92"/>
      <c r="AO1038" s="92"/>
      <c r="AP1038" s="92"/>
      <c r="AQ1038" s="92"/>
      <c r="AR1038" s="92"/>
      <c r="AS1038" s="92"/>
      <c r="AT1038" s="92"/>
      <c r="AU1038" s="92"/>
      <c r="AV1038" s="92"/>
      <c r="AW1038" s="92"/>
      <c r="AX1038" s="92"/>
      <c r="AY1038" s="92"/>
      <c r="AZ1038" s="92"/>
      <c r="BA1038" s="92"/>
      <c r="BB1038" s="92"/>
      <c r="BC1038" s="92"/>
      <c r="BD1038" s="92"/>
      <c r="BE1038" s="92"/>
      <c r="BF1038" s="92"/>
      <c r="BG1038" s="92"/>
      <c r="BH1038" s="92"/>
      <c r="BI1038" s="92"/>
      <c r="BJ1038" s="92"/>
      <c r="BK1038" s="92"/>
      <c r="BL1038" s="92"/>
      <c r="BM1038" s="92"/>
      <c r="BN1038" s="92"/>
      <c r="BO1038" s="92"/>
      <c r="BP1038" s="92"/>
      <c r="BQ1038" s="92"/>
      <c r="BR1038" s="92"/>
      <c r="BS1038" s="92"/>
      <c r="BT1038" s="92"/>
      <c r="BU1038" s="92"/>
      <c r="BV1038" s="92"/>
      <c r="BW1038" s="92"/>
      <c r="BX1038" s="92"/>
      <c r="BY1038" s="92"/>
      <c r="BZ1038" s="92"/>
      <c r="CA1038" s="92"/>
      <c r="CB1038" s="92"/>
      <c r="CC1038" s="92"/>
      <c r="CD1038" s="92"/>
      <c r="CE1038" s="92"/>
      <c r="CF1038" s="92"/>
      <c r="CG1038" s="92"/>
      <c r="CH1038" s="92"/>
      <c r="CI1038" s="92"/>
      <c r="CJ1038" s="92"/>
      <c r="CK1038" s="92"/>
      <c r="CL1038" s="92"/>
      <c r="CM1038" s="92"/>
    </row>
    <row r="1039" spans="38:91">
      <c r="AL1039" s="92"/>
      <c r="AM1039" s="92"/>
      <c r="AN1039" s="92"/>
      <c r="AO1039" s="92"/>
      <c r="AP1039" s="92"/>
      <c r="AQ1039" s="92"/>
      <c r="AR1039" s="92"/>
      <c r="AS1039" s="92"/>
      <c r="AT1039" s="92"/>
      <c r="AU1039" s="92"/>
      <c r="AV1039" s="92"/>
      <c r="AW1039" s="92"/>
      <c r="AX1039" s="92"/>
      <c r="AY1039" s="92"/>
      <c r="AZ1039" s="92"/>
      <c r="BA1039" s="92"/>
      <c r="BB1039" s="92"/>
      <c r="BC1039" s="92"/>
      <c r="BD1039" s="92"/>
      <c r="BE1039" s="92"/>
      <c r="BF1039" s="92"/>
      <c r="BG1039" s="92"/>
      <c r="BH1039" s="92"/>
      <c r="BI1039" s="92"/>
      <c r="BJ1039" s="92"/>
      <c r="BK1039" s="92"/>
      <c r="BL1039" s="92"/>
      <c r="BM1039" s="92"/>
      <c r="BN1039" s="92"/>
      <c r="BO1039" s="92"/>
      <c r="BP1039" s="92"/>
      <c r="BQ1039" s="92"/>
      <c r="BR1039" s="92"/>
      <c r="BS1039" s="92"/>
      <c r="BT1039" s="92"/>
      <c r="BU1039" s="92"/>
      <c r="BV1039" s="92"/>
      <c r="BW1039" s="92"/>
      <c r="BX1039" s="92"/>
      <c r="BY1039" s="92"/>
      <c r="BZ1039" s="92"/>
      <c r="CA1039" s="92"/>
      <c r="CB1039" s="92"/>
      <c r="CC1039" s="92"/>
      <c r="CD1039" s="92"/>
      <c r="CE1039" s="92"/>
      <c r="CF1039" s="92"/>
      <c r="CG1039" s="92"/>
      <c r="CH1039" s="92"/>
      <c r="CI1039" s="92"/>
      <c r="CJ1039" s="92"/>
      <c r="CK1039" s="92"/>
      <c r="CL1039" s="92"/>
      <c r="CM1039" s="92"/>
    </row>
    <row r="1040" spans="38:91">
      <c r="AL1040" s="92"/>
      <c r="AM1040" s="92"/>
      <c r="AN1040" s="92"/>
      <c r="AO1040" s="92"/>
      <c r="AP1040" s="92"/>
      <c r="AQ1040" s="92"/>
      <c r="AR1040" s="92"/>
      <c r="AS1040" s="92"/>
      <c r="AT1040" s="92"/>
      <c r="AU1040" s="92"/>
      <c r="AV1040" s="92"/>
      <c r="AW1040" s="92"/>
      <c r="AX1040" s="92"/>
      <c r="AY1040" s="92"/>
      <c r="AZ1040" s="92"/>
      <c r="BA1040" s="92"/>
      <c r="BB1040" s="92"/>
      <c r="BC1040" s="92"/>
      <c r="BD1040" s="92"/>
      <c r="BE1040" s="92"/>
      <c r="BF1040" s="92"/>
      <c r="BG1040" s="92"/>
      <c r="BH1040" s="92"/>
      <c r="BI1040" s="92"/>
      <c r="BJ1040" s="92"/>
      <c r="BK1040" s="92"/>
      <c r="BL1040" s="92"/>
      <c r="BM1040" s="92"/>
      <c r="BN1040" s="92"/>
      <c r="BO1040" s="92"/>
      <c r="BP1040" s="92"/>
      <c r="BQ1040" s="92"/>
      <c r="BR1040" s="92"/>
      <c r="BS1040" s="92"/>
      <c r="BT1040" s="92"/>
      <c r="BU1040" s="92"/>
      <c r="BV1040" s="92"/>
      <c r="BW1040" s="92"/>
      <c r="BX1040" s="92"/>
      <c r="BY1040" s="92"/>
      <c r="BZ1040" s="92"/>
      <c r="CA1040" s="92"/>
      <c r="CB1040" s="92"/>
      <c r="CC1040" s="92"/>
      <c r="CD1040" s="92"/>
      <c r="CE1040" s="92"/>
      <c r="CF1040" s="92"/>
      <c r="CG1040" s="92"/>
      <c r="CH1040" s="92"/>
      <c r="CI1040" s="92"/>
      <c r="CJ1040" s="92"/>
      <c r="CK1040" s="92"/>
      <c r="CL1040" s="92"/>
      <c r="CM1040" s="92"/>
    </row>
    <row r="1041" spans="38:91">
      <c r="AL1041" s="92"/>
      <c r="AM1041" s="92"/>
      <c r="AN1041" s="92"/>
      <c r="AO1041" s="92"/>
      <c r="AP1041" s="92"/>
      <c r="AQ1041" s="92"/>
      <c r="AR1041" s="92"/>
      <c r="AS1041" s="92"/>
      <c r="AT1041" s="92"/>
      <c r="AU1041" s="92"/>
      <c r="AV1041" s="92"/>
      <c r="AW1041" s="92"/>
      <c r="AX1041" s="92"/>
      <c r="AY1041" s="92"/>
      <c r="AZ1041" s="92"/>
      <c r="BA1041" s="92"/>
      <c r="BB1041" s="92"/>
      <c r="BC1041" s="92"/>
      <c r="BD1041" s="92"/>
      <c r="BE1041" s="92"/>
      <c r="BF1041" s="92"/>
      <c r="BG1041" s="92"/>
      <c r="BH1041" s="92"/>
      <c r="BI1041" s="92"/>
      <c r="BJ1041" s="92"/>
      <c r="BK1041" s="92"/>
      <c r="BL1041" s="92"/>
      <c r="BM1041" s="92"/>
      <c r="BN1041" s="92"/>
      <c r="BO1041" s="92"/>
      <c r="BP1041" s="92"/>
      <c r="BQ1041" s="92"/>
      <c r="BR1041" s="92"/>
      <c r="BS1041" s="92"/>
      <c r="BT1041" s="92"/>
      <c r="BU1041" s="92"/>
      <c r="BV1041" s="92"/>
      <c r="BW1041" s="92"/>
      <c r="BX1041" s="92"/>
      <c r="BY1041" s="92"/>
      <c r="BZ1041" s="92"/>
      <c r="CA1041" s="92"/>
      <c r="CB1041" s="92"/>
      <c r="CC1041" s="92"/>
      <c r="CD1041" s="92"/>
      <c r="CE1041" s="92"/>
      <c r="CF1041" s="92"/>
      <c r="CG1041" s="92"/>
      <c r="CH1041" s="92"/>
      <c r="CI1041" s="92"/>
      <c r="CJ1041" s="92"/>
      <c r="CK1041" s="92"/>
      <c r="CL1041" s="92"/>
      <c r="CM1041" s="92"/>
    </row>
    <row r="1042" spans="38:91">
      <c r="AL1042" s="92"/>
      <c r="AM1042" s="92"/>
      <c r="AN1042" s="92"/>
      <c r="AO1042" s="92"/>
      <c r="AP1042" s="92"/>
      <c r="AQ1042" s="92"/>
      <c r="AR1042" s="92"/>
      <c r="AS1042" s="92"/>
      <c r="AT1042" s="92"/>
      <c r="AU1042" s="92"/>
      <c r="AV1042" s="92"/>
      <c r="AW1042" s="92"/>
      <c r="AX1042" s="92"/>
      <c r="AY1042" s="92"/>
      <c r="AZ1042" s="92"/>
      <c r="BA1042" s="92"/>
      <c r="BB1042" s="92"/>
      <c r="BC1042" s="92"/>
      <c r="BD1042" s="92"/>
      <c r="BE1042" s="92"/>
      <c r="BF1042" s="92"/>
      <c r="BG1042" s="92"/>
      <c r="BH1042" s="92"/>
      <c r="BI1042" s="92"/>
      <c r="BJ1042" s="92"/>
      <c r="BK1042" s="92"/>
      <c r="BL1042" s="92"/>
      <c r="BM1042" s="92"/>
      <c r="BN1042" s="92"/>
      <c r="BO1042" s="92"/>
      <c r="BP1042" s="92"/>
      <c r="BQ1042" s="92"/>
      <c r="BR1042" s="92"/>
      <c r="BS1042" s="92"/>
      <c r="BT1042" s="92"/>
      <c r="BU1042" s="92"/>
      <c r="BV1042" s="92"/>
      <c r="BW1042" s="92"/>
      <c r="BX1042" s="92"/>
      <c r="BY1042" s="92"/>
      <c r="BZ1042" s="92"/>
      <c r="CA1042" s="92"/>
      <c r="CB1042" s="92"/>
      <c r="CC1042" s="92"/>
      <c r="CD1042" s="92"/>
      <c r="CE1042" s="92"/>
      <c r="CF1042" s="92"/>
      <c r="CG1042" s="92"/>
      <c r="CH1042" s="92"/>
      <c r="CI1042" s="92"/>
      <c r="CJ1042" s="92"/>
      <c r="CK1042" s="92"/>
      <c r="CL1042" s="92"/>
      <c r="CM1042" s="92"/>
    </row>
    <row r="1043" spans="38:91">
      <c r="AL1043" s="92"/>
      <c r="AM1043" s="92"/>
      <c r="AN1043" s="92"/>
      <c r="AO1043" s="92"/>
      <c r="AP1043" s="92"/>
      <c r="AQ1043" s="92"/>
      <c r="AR1043" s="92"/>
      <c r="AS1043" s="92"/>
      <c r="AT1043" s="92"/>
      <c r="AU1043" s="92"/>
      <c r="AV1043" s="92"/>
      <c r="AW1043" s="92"/>
      <c r="AX1043" s="92"/>
      <c r="AY1043" s="92"/>
      <c r="AZ1043" s="92"/>
      <c r="BA1043" s="92"/>
      <c r="BB1043" s="92"/>
      <c r="BC1043" s="92"/>
      <c r="BD1043" s="92"/>
      <c r="BE1043" s="92"/>
      <c r="BF1043" s="92"/>
      <c r="BG1043" s="92"/>
      <c r="BH1043" s="92"/>
      <c r="BI1043" s="92"/>
      <c r="BJ1043" s="92"/>
      <c r="BK1043" s="92"/>
      <c r="BL1043" s="92"/>
      <c r="BM1043" s="92"/>
      <c r="BN1043" s="92"/>
      <c r="BO1043" s="92"/>
      <c r="BP1043" s="92"/>
      <c r="BQ1043" s="92"/>
      <c r="BR1043" s="92"/>
      <c r="BS1043" s="92"/>
      <c r="BT1043" s="92"/>
      <c r="BU1043" s="92"/>
      <c r="BV1043" s="92"/>
      <c r="BW1043" s="92"/>
      <c r="BX1043" s="92"/>
      <c r="BY1043" s="92"/>
      <c r="BZ1043" s="92"/>
      <c r="CA1043" s="92"/>
      <c r="CB1043" s="92"/>
      <c r="CC1043" s="92"/>
      <c r="CD1043" s="92"/>
      <c r="CE1043" s="92"/>
      <c r="CF1043" s="92"/>
      <c r="CG1043" s="92"/>
      <c r="CH1043" s="92"/>
      <c r="CI1043" s="92"/>
      <c r="CJ1043" s="92"/>
      <c r="CK1043" s="92"/>
      <c r="CL1043" s="92"/>
      <c r="CM1043" s="92"/>
    </row>
    <row r="1044" spans="38:91">
      <c r="AL1044" s="92"/>
      <c r="AM1044" s="92"/>
      <c r="AN1044" s="92"/>
      <c r="AO1044" s="92"/>
      <c r="AP1044" s="92"/>
      <c r="AQ1044" s="92"/>
      <c r="AR1044" s="92"/>
      <c r="AS1044" s="92"/>
      <c r="AT1044" s="92"/>
      <c r="AU1044" s="92"/>
      <c r="AV1044" s="92"/>
      <c r="AW1044" s="92"/>
      <c r="AX1044" s="92"/>
      <c r="AY1044" s="92"/>
      <c r="AZ1044" s="92"/>
      <c r="BA1044" s="92"/>
      <c r="BB1044" s="92"/>
      <c r="BC1044" s="92"/>
      <c r="BD1044" s="92"/>
      <c r="BE1044" s="92"/>
      <c r="BF1044" s="92"/>
      <c r="BG1044" s="92"/>
      <c r="BH1044" s="92"/>
      <c r="BI1044" s="92"/>
      <c r="BJ1044" s="92"/>
      <c r="BK1044" s="92"/>
      <c r="BL1044" s="92"/>
      <c r="BM1044" s="92"/>
      <c r="BN1044" s="92"/>
      <c r="BO1044" s="92"/>
      <c r="BP1044" s="92"/>
      <c r="BQ1044" s="92"/>
      <c r="BR1044" s="92"/>
      <c r="BS1044" s="92"/>
      <c r="BT1044" s="92"/>
      <c r="BU1044" s="92"/>
      <c r="BV1044" s="92"/>
      <c r="BW1044" s="92"/>
      <c r="BX1044" s="92"/>
      <c r="BY1044" s="92"/>
      <c r="BZ1044" s="92"/>
      <c r="CA1044" s="92"/>
      <c r="CB1044" s="92"/>
      <c r="CC1044" s="92"/>
      <c r="CD1044" s="92"/>
      <c r="CE1044" s="92"/>
      <c r="CF1044" s="92"/>
      <c r="CG1044" s="92"/>
      <c r="CH1044" s="92"/>
      <c r="CI1044" s="92"/>
      <c r="CJ1044" s="92"/>
      <c r="CK1044" s="92"/>
      <c r="CL1044" s="92"/>
      <c r="CM1044" s="92"/>
    </row>
    <row r="1045" spans="38:91">
      <c r="AL1045" s="92"/>
      <c r="AM1045" s="92"/>
      <c r="AN1045" s="92"/>
      <c r="AO1045" s="92"/>
      <c r="AP1045" s="92"/>
      <c r="AQ1045" s="92"/>
      <c r="AR1045" s="92"/>
      <c r="AS1045" s="92"/>
      <c r="AT1045" s="92"/>
      <c r="AU1045" s="92"/>
      <c r="AV1045" s="92"/>
      <c r="AW1045" s="92"/>
      <c r="AX1045" s="92"/>
      <c r="AY1045" s="92"/>
      <c r="AZ1045" s="92"/>
      <c r="BA1045" s="92"/>
      <c r="BB1045" s="92"/>
      <c r="BC1045" s="92"/>
      <c r="BD1045" s="92"/>
      <c r="BE1045" s="92"/>
      <c r="BF1045" s="92"/>
      <c r="BG1045" s="92"/>
      <c r="BH1045" s="92"/>
      <c r="BI1045" s="92"/>
      <c r="BJ1045" s="92"/>
      <c r="BK1045" s="92"/>
      <c r="BL1045" s="92"/>
      <c r="BM1045" s="92"/>
      <c r="BN1045" s="92"/>
      <c r="BO1045" s="92"/>
      <c r="BP1045" s="92"/>
      <c r="BQ1045" s="92"/>
      <c r="BR1045" s="92"/>
      <c r="BS1045" s="92"/>
      <c r="BT1045" s="92"/>
      <c r="BU1045" s="92"/>
      <c r="BV1045" s="92"/>
      <c r="BW1045" s="92"/>
      <c r="BX1045" s="92"/>
      <c r="BY1045" s="92"/>
      <c r="BZ1045" s="92"/>
      <c r="CA1045" s="92"/>
      <c r="CB1045" s="92"/>
      <c r="CC1045" s="92"/>
      <c r="CD1045" s="92"/>
      <c r="CE1045" s="92"/>
      <c r="CF1045" s="92"/>
      <c r="CG1045" s="92"/>
      <c r="CH1045" s="92"/>
      <c r="CI1045" s="92"/>
      <c r="CJ1045" s="92"/>
      <c r="CK1045" s="92"/>
      <c r="CL1045" s="92"/>
      <c r="CM1045" s="92"/>
    </row>
    <row r="1046" spans="38:91">
      <c r="AL1046" s="92"/>
      <c r="AM1046" s="92"/>
      <c r="AN1046" s="92"/>
      <c r="AO1046" s="92"/>
      <c r="AP1046" s="92"/>
      <c r="AQ1046" s="92"/>
      <c r="AR1046" s="92"/>
      <c r="AS1046" s="92"/>
      <c r="AT1046" s="92"/>
      <c r="AU1046" s="92"/>
      <c r="AV1046" s="92"/>
      <c r="AW1046" s="92"/>
      <c r="AX1046" s="92"/>
      <c r="AY1046" s="92"/>
      <c r="AZ1046" s="92"/>
      <c r="BA1046" s="92"/>
      <c r="BB1046" s="92"/>
      <c r="BC1046" s="92"/>
      <c r="BD1046" s="92"/>
      <c r="BE1046" s="92"/>
      <c r="BF1046" s="92"/>
      <c r="BG1046" s="92"/>
      <c r="BH1046" s="92"/>
      <c r="BI1046" s="92"/>
      <c r="BJ1046" s="92"/>
      <c r="BK1046" s="92"/>
      <c r="BL1046" s="92"/>
      <c r="BM1046" s="92"/>
      <c r="BN1046" s="92"/>
      <c r="BO1046" s="92"/>
      <c r="BP1046" s="92"/>
      <c r="BQ1046" s="92"/>
      <c r="BR1046" s="92"/>
      <c r="BS1046" s="92"/>
      <c r="BT1046" s="92"/>
      <c r="BU1046" s="92"/>
      <c r="BV1046" s="92"/>
      <c r="BW1046" s="92"/>
      <c r="BX1046" s="92"/>
      <c r="BY1046" s="92"/>
      <c r="BZ1046" s="92"/>
      <c r="CA1046" s="92"/>
      <c r="CB1046" s="92"/>
      <c r="CC1046" s="92"/>
      <c r="CD1046" s="92"/>
      <c r="CE1046" s="92"/>
      <c r="CF1046" s="92"/>
      <c r="CG1046" s="92"/>
      <c r="CH1046" s="92"/>
      <c r="CI1046" s="92"/>
      <c r="CJ1046" s="92"/>
      <c r="CK1046" s="92"/>
      <c r="CL1046" s="92"/>
      <c r="CM1046" s="92"/>
    </row>
    <row r="1047" spans="38:91">
      <c r="AL1047" s="92"/>
      <c r="AM1047" s="92"/>
      <c r="AN1047" s="92"/>
      <c r="AO1047" s="92"/>
      <c r="AP1047" s="92"/>
      <c r="AQ1047" s="92"/>
      <c r="AR1047" s="92"/>
      <c r="AS1047" s="92"/>
      <c r="AT1047" s="92"/>
      <c r="AU1047" s="92"/>
      <c r="AV1047" s="92"/>
      <c r="AW1047" s="92"/>
      <c r="AX1047" s="92"/>
      <c r="AY1047" s="92"/>
      <c r="AZ1047" s="92"/>
      <c r="BA1047" s="92"/>
      <c r="BB1047" s="92"/>
      <c r="BC1047" s="92"/>
      <c r="BD1047" s="92"/>
      <c r="BE1047" s="92"/>
      <c r="BF1047" s="92"/>
      <c r="BG1047" s="92"/>
      <c r="BH1047" s="92"/>
      <c r="BI1047" s="92"/>
      <c r="BJ1047" s="92"/>
      <c r="BK1047" s="92"/>
      <c r="BL1047" s="92"/>
      <c r="BM1047" s="92"/>
      <c r="BN1047" s="92"/>
      <c r="BO1047" s="92"/>
      <c r="BP1047" s="92"/>
      <c r="BQ1047" s="92"/>
      <c r="BR1047" s="92"/>
      <c r="BS1047" s="92"/>
      <c r="BT1047" s="92"/>
      <c r="BU1047" s="92"/>
      <c r="BV1047" s="92"/>
      <c r="BW1047" s="92"/>
      <c r="BX1047" s="92"/>
      <c r="BY1047" s="92"/>
      <c r="BZ1047" s="92"/>
      <c r="CA1047" s="92"/>
      <c r="CB1047" s="92"/>
      <c r="CC1047" s="92"/>
      <c r="CD1047" s="92"/>
      <c r="CE1047" s="92"/>
      <c r="CF1047" s="92"/>
      <c r="CG1047" s="92"/>
      <c r="CH1047" s="92"/>
      <c r="CI1047" s="92"/>
      <c r="CJ1047" s="92"/>
      <c r="CK1047" s="92"/>
      <c r="CL1047" s="92"/>
      <c r="CM1047" s="92"/>
    </row>
    <row r="1048" spans="38:91">
      <c r="AL1048" s="92"/>
      <c r="AM1048" s="92"/>
      <c r="AN1048" s="92"/>
      <c r="AO1048" s="92"/>
      <c r="AP1048" s="92"/>
      <c r="AQ1048" s="92"/>
      <c r="AR1048" s="92"/>
      <c r="AS1048" s="92"/>
      <c r="AT1048" s="92"/>
      <c r="AU1048" s="92"/>
      <c r="AV1048" s="92"/>
      <c r="AW1048" s="92"/>
      <c r="AX1048" s="92"/>
      <c r="AY1048" s="92"/>
      <c r="AZ1048" s="92"/>
      <c r="BA1048" s="92"/>
      <c r="BB1048" s="92"/>
      <c r="BC1048" s="92"/>
      <c r="BD1048" s="92"/>
      <c r="BE1048" s="92"/>
      <c r="BF1048" s="92"/>
      <c r="BG1048" s="92"/>
      <c r="BH1048" s="92"/>
      <c r="BI1048" s="92"/>
      <c r="BJ1048" s="92"/>
      <c r="BK1048" s="92"/>
      <c r="BL1048" s="92"/>
      <c r="BM1048" s="92"/>
      <c r="BN1048" s="92"/>
      <c r="BO1048" s="92"/>
      <c r="BP1048" s="92"/>
      <c r="BQ1048" s="92"/>
      <c r="BR1048" s="92"/>
      <c r="BS1048" s="92"/>
      <c r="BT1048" s="92"/>
      <c r="BU1048" s="92"/>
      <c r="BV1048" s="92"/>
      <c r="BW1048" s="92"/>
      <c r="BX1048" s="92"/>
      <c r="BY1048" s="92"/>
      <c r="BZ1048" s="92"/>
      <c r="CA1048" s="92"/>
      <c r="CB1048" s="92"/>
      <c r="CC1048" s="92"/>
      <c r="CD1048" s="92"/>
      <c r="CE1048" s="92"/>
      <c r="CF1048" s="92"/>
      <c r="CG1048" s="92"/>
      <c r="CH1048" s="92"/>
      <c r="CI1048" s="92"/>
      <c r="CJ1048" s="92"/>
      <c r="CK1048" s="92"/>
      <c r="CL1048" s="92"/>
      <c r="CM1048" s="92"/>
    </row>
    <row r="1049" spans="38:91">
      <c r="AL1049" s="92"/>
      <c r="AM1049" s="92"/>
      <c r="AN1049" s="92"/>
      <c r="AO1049" s="92"/>
      <c r="AP1049" s="92"/>
      <c r="AQ1049" s="92"/>
      <c r="AR1049" s="92"/>
      <c r="AS1049" s="92"/>
      <c r="AT1049" s="92"/>
      <c r="AU1049" s="92"/>
      <c r="AV1049" s="92"/>
      <c r="AW1049" s="92"/>
      <c r="AX1049" s="92"/>
      <c r="AY1049" s="92"/>
      <c r="AZ1049" s="92"/>
      <c r="BA1049" s="92"/>
      <c r="BB1049" s="92"/>
      <c r="BC1049" s="92"/>
      <c r="BD1049" s="92"/>
      <c r="BE1049" s="92"/>
      <c r="BF1049" s="92"/>
      <c r="BG1049" s="92"/>
      <c r="BH1049" s="92"/>
      <c r="BI1049" s="92"/>
      <c r="BJ1049" s="92"/>
      <c r="BK1049" s="92"/>
      <c r="BL1049" s="92"/>
      <c r="BM1049" s="92"/>
      <c r="BN1049" s="92"/>
      <c r="BO1049" s="92"/>
      <c r="BP1049" s="92"/>
      <c r="BQ1049" s="92"/>
      <c r="BR1049" s="92"/>
      <c r="BS1049" s="92"/>
      <c r="BT1049" s="92"/>
      <c r="BU1049" s="92"/>
      <c r="BV1049" s="92"/>
      <c r="BW1049" s="92"/>
      <c r="BX1049" s="92"/>
      <c r="BY1049" s="92"/>
      <c r="BZ1049" s="92"/>
      <c r="CA1049" s="92"/>
      <c r="CB1049" s="92"/>
      <c r="CC1049" s="92"/>
      <c r="CD1049" s="92"/>
      <c r="CE1049" s="92"/>
      <c r="CF1049" s="92"/>
      <c r="CG1049" s="92"/>
      <c r="CH1049" s="92"/>
      <c r="CI1049" s="92"/>
      <c r="CJ1049" s="92"/>
      <c r="CK1049" s="92"/>
      <c r="CL1049" s="92"/>
      <c r="CM1049" s="92"/>
    </row>
    <row r="1050" spans="38:91">
      <c r="AL1050" s="92"/>
      <c r="AM1050" s="92"/>
      <c r="AN1050" s="92"/>
      <c r="AO1050" s="92"/>
      <c r="AP1050" s="92"/>
      <c r="AQ1050" s="92"/>
      <c r="AR1050" s="92"/>
      <c r="AS1050" s="92"/>
      <c r="AT1050" s="92"/>
      <c r="AU1050" s="92"/>
      <c r="AV1050" s="92"/>
      <c r="AW1050" s="92"/>
      <c r="AX1050" s="92"/>
      <c r="AY1050" s="92"/>
      <c r="AZ1050" s="92"/>
      <c r="BA1050" s="92"/>
      <c r="BB1050" s="92"/>
      <c r="BC1050" s="92"/>
      <c r="BD1050" s="92"/>
      <c r="BE1050" s="92"/>
      <c r="BF1050" s="92"/>
      <c r="BG1050" s="92"/>
      <c r="BH1050" s="92"/>
      <c r="BI1050" s="92"/>
      <c r="BJ1050" s="92"/>
      <c r="BK1050" s="92"/>
      <c r="BL1050" s="92"/>
      <c r="BM1050" s="92"/>
      <c r="BN1050" s="92"/>
      <c r="BO1050" s="92"/>
      <c r="BP1050" s="92"/>
      <c r="BQ1050" s="92"/>
      <c r="BR1050" s="92"/>
      <c r="BS1050" s="92"/>
      <c r="BT1050" s="92"/>
      <c r="BU1050" s="92"/>
      <c r="BV1050" s="92"/>
      <c r="BW1050" s="92"/>
      <c r="BX1050" s="92"/>
      <c r="BY1050" s="92"/>
      <c r="BZ1050" s="92"/>
      <c r="CA1050" s="92"/>
      <c r="CB1050" s="92"/>
      <c r="CC1050" s="92"/>
      <c r="CD1050" s="92"/>
      <c r="CE1050" s="92"/>
      <c r="CF1050" s="92"/>
      <c r="CG1050" s="92"/>
      <c r="CH1050" s="92"/>
      <c r="CI1050" s="92"/>
      <c r="CJ1050" s="92"/>
      <c r="CK1050" s="92"/>
      <c r="CL1050" s="92"/>
      <c r="CM1050" s="92"/>
    </row>
    <row r="1051" spans="38:91">
      <c r="AL1051" s="92"/>
      <c r="AM1051" s="92"/>
      <c r="AN1051" s="92"/>
      <c r="AO1051" s="92"/>
      <c r="AP1051" s="92"/>
      <c r="AQ1051" s="92"/>
      <c r="AR1051" s="92"/>
      <c r="AS1051" s="92"/>
      <c r="AT1051" s="92"/>
      <c r="AU1051" s="92"/>
      <c r="AV1051" s="92"/>
      <c r="AW1051" s="92"/>
      <c r="AX1051" s="92"/>
      <c r="AY1051" s="92"/>
      <c r="AZ1051" s="92"/>
      <c r="BA1051" s="92"/>
      <c r="BB1051" s="92"/>
      <c r="BC1051" s="92"/>
      <c r="BD1051" s="92"/>
      <c r="BE1051" s="92"/>
      <c r="BF1051" s="92"/>
      <c r="BG1051" s="92"/>
      <c r="BH1051" s="92"/>
      <c r="BI1051" s="92"/>
      <c r="BJ1051" s="92"/>
      <c r="BK1051" s="92"/>
      <c r="BL1051" s="92"/>
      <c r="BM1051" s="92"/>
      <c r="BN1051" s="92"/>
      <c r="BO1051" s="92"/>
      <c r="BP1051" s="92"/>
      <c r="BQ1051" s="92"/>
      <c r="BR1051" s="92"/>
      <c r="BS1051" s="92"/>
      <c r="BT1051" s="92"/>
      <c r="BU1051" s="92"/>
      <c r="BV1051" s="92"/>
      <c r="BW1051" s="92"/>
      <c r="BX1051" s="92"/>
      <c r="BY1051" s="92"/>
      <c r="BZ1051" s="92"/>
      <c r="CA1051" s="92"/>
      <c r="CB1051" s="92"/>
      <c r="CC1051" s="92"/>
      <c r="CD1051" s="92"/>
      <c r="CE1051" s="92"/>
      <c r="CF1051" s="92"/>
      <c r="CG1051" s="92"/>
      <c r="CH1051" s="92"/>
      <c r="CI1051" s="92"/>
      <c r="CJ1051" s="92"/>
      <c r="CK1051" s="92"/>
      <c r="CL1051" s="92"/>
      <c r="CM1051" s="92"/>
    </row>
    <row r="1052" spans="38:91">
      <c r="AL1052" s="92"/>
      <c r="AM1052" s="92"/>
      <c r="AN1052" s="92"/>
      <c r="AO1052" s="92"/>
      <c r="AP1052" s="92"/>
      <c r="AQ1052" s="92"/>
      <c r="AR1052" s="92"/>
      <c r="AS1052" s="92"/>
      <c r="AT1052" s="92"/>
      <c r="AU1052" s="92"/>
      <c r="AV1052" s="92"/>
      <c r="AW1052" s="92"/>
      <c r="AX1052" s="92"/>
      <c r="AY1052" s="92"/>
      <c r="AZ1052" s="92"/>
      <c r="BA1052" s="92"/>
      <c r="BB1052" s="92"/>
      <c r="BC1052" s="92"/>
      <c r="BD1052" s="92"/>
      <c r="BE1052" s="92"/>
      <c r="BF1052" s="92"/>
      <c r="BG1052" s="92"/>
      <c r="BH1052" s="92"/>
      <c r="BI1052" s="92"/>
      <c r="BJ1052" s="92"/>
      <c r="BK1052" s="92"/>
      <c r="BL1052" s="92"/>
      <c r="BM1052" s="92"/>
      <c r="BN1052" s="92"/>
      <c r="BO1052" s="92"/>
      <c r="BP1052" s="92"/>
      <c r="BQ1052" s="92"/>
      <c r="BR1052" s="92"/>
      <c r="BS1052" s="92"/>
      <c r="BT1052" s="92"/>
      <c r="BU1052" s="92"/>
      <c r="BV1052" s="92"/>
      <c r="BW1052" s="92"/>
      <c r="BX1052" s="92"/>
      <c r="BY1052" s="92"/>
      <c r="BZ1052" s="92"/>
      <c r="CA1052" s="92"/>
      <c r="CB1052" s="92"/>
      <c r="CC1052" s="92"/>
      <c r="CD1052" s="92"/>
      <c r="CE1052" s="92"/>
      <c r="CF1052" s="92"/>
      <c r="CG1052" s="92"/>
      <c r="CH1052" s="92"/>
      <c r="CI1052" s="92"/>
      <c r="CJ1052" s="92"/>
      <c r="CK1052" s="92"/>
      <c r="CL1052" s="92"/>
      <c r="CM1052" s="92"/>
    </row>
    <row r="1053" spans="38:91">
      <c r="AL1053" s="92"/>
      <c r="AM1053" s="92"/>
      <c r="AN1053" s="92"/>
      <c r="AO1053" s="92"/>
      <c r="AP1053" s="92"/>
      <c r="AQ1053" s="92"/>
      <c r="AR1053" s="92"/>
      <c r="AS1053" s="92"/>
      <c r="AT1053" s="92"/>
      <c r="AU1053" s="92"/>
      <c r="AV1053" s="92"/>
      <c r="AW1053" s="92"/>
      <c r="AX1053" s="92"/>
      <c r="AY1053" s="92"/>
      <c r="AZ1053" s="92"/>
      <c r="BA1053" s="92"/>
      <c r="BB1053" s="92"/>
      <c r="BC1053" s="92"/>
      <c r="BD1053" s="92"/>
      <c r="BE1053" s="92"/>
      <c r="BF1053" s="92"/>
      <c r="BG1053" s="92"/>
      <c r="BH1053" s="92"/>
      <c r="BI1053" s="92"/>
      <c r="BJ1053" s="92"/>
      <c r="BK1053" s="92"/>
      <c r="BL1053" s="92"/>
      <c r="BM1053" s="92"/>
      <c r="BN1053" s="92"/>
      <c r="BO1053" s="92"/>
      <c r="BP1053" s="92"/>
      <c r="BQ1053" s="92"/>
      <c r="BR1053" s="92"/>
      <c r="BS1053" s="92"/>
      <c r="BT1053" s="92"/>
      <c r="BU1053" s="92"/>
      <c r="BV1053" s="92"/>
      <c r="BW1053" s="92"/>
      <c r="BX1053" s="92"/>
      <c r="BY1053" s="92"/>
      <c r="BZ1053" s="92"/>
      <c r="CA1053" s="92"/>
      <c r="CB1053" s="92"/>
      <c r="CC1053" s="92"/>
      <c r="CD1053" s="92"/>
      <c r="CE1053" s="92"/>
      <c r="CF1053" s="92"/>
      <c r="CG1053" s="92"/>
      <c r="CH1053" s="92"/>
      <c r="CI1053" s="92"/>
      <c r="CJ1053" s="92"/>
      <c r="CK1053" s="92"/>
      <c r="CL1053" s="92"/>
      <c r="CM1053" s="92"/>
    </row>
    <row r="1054" spans="38:91">
      <c r="AL1054" s="92"/>
      <c r="AM1054" s="92"/>
      <c r="AN1054" s="92"/>
      <c r="AO1054" s="92"/>
      <c r="AP1054" s="92"/>
      <c r="AQ1054" s="92"/>
      <c r="AR1054" s="92"/>
      <c r="AS1054" s="92"/>
      <c r="AT1054" s="92"/>
      <c r="AU1054" s="92"/>
      <c r="AV1054" s="92"/>
      <c r="AW1054" s="92"/>
      <c r="AX1054" s="92"/>
      <c r="AY1054" s="92"/>
      <c r="AZ1054" s="92"/>
      <c r="BA1054" s="92"/>
      <c r="BB1054" s="92"/>
      <c r="BC1054" s="92"/>
      <c r="BD1054" s="92"/>
      <c r="BE1054" s="92"/>
      <c r="BF1054" s="92"/>
      <c r="BG1054" s="92"/>
      <c r="BH1054" s="92"/>
      <c r="BI1054" s="92"/>
      <c r="BJ1054" s="92"/>
      <c r="BK1054" s="92"/>
      <c r="BL1054" s="92"/>
      <c r="BM1054" s="92"/>
      <c r="BN1054" s="92"/>
      <c r="BO1054" s="92"/>
      <c r="BP1054" s="92"/>
      <c r="BQ1054" s="92"/>
      <c r="BR1054" s="92"/>
      <c r="BS1054" s="92"/>
      <c r="BT1054" s="92"/>
      <c r="BU1054" s="92"/>
      <c r="BV1054" s="92"/>
      <c r="BW1054" s="92"/>
      <c r="BX1054" s="92"/>
      <c r="BY1054" s="92"/>
      <c r="BZ1054" s="92"/>
      <c r="CA1054" s="92"/>
      <c r="CB1054" s="92"/>
      <c r="CC1054" s="92"/>
      <c r="CD1054" s="92"/>
      <c r="CE1054" s="92"/>
      <c r="CF1054" s="92"/>
      <c r="CG1054" s="92"/>
      <c r="CH1054" s="92"/>
      <c r="CI1054" s="92"/>
      <c r="CJ1054" s="92"/>
      <c r="CK1054" s="92"/>
      <c r="CL1054" s="92"/>
      <c r="CM1054" s="92"/>
    </row>
    <row r="1055" spans="38:91">
      <c r="AL1055" s="92"/>
      <c r="AM1055" s="92"/>
      <c r="AN1055" s="92"/>
      <c r="AO1055" s="92"/>
      <c r="AP1055" s="92"/>
      <c r="AQ1055" s="92"/>
      <c r="AR1055" s="92"/>
      <c r="AS1055" s="92"/>
      <c r="AT1055" s="92"/>
      <c r="AU1055" s="92"/>
      <c r="AV1055" s="92"/>
      <c r="AW1055" s="92"/>
      <c r="AX1055" s="92"/>
      <c r="AY1055" s="92"/>
      <c r="AZ1055" s="92"/>
      <c r="BA1055" s="92"/>
      <c r="BB1055" s="92"/>
      <c r="BC1055" s="92"/>
      <c r="BD1055" s="92"/>
      <c r="BE1055" s="92"/>
      <c r="BF1055" s="92"/>
      <c r="BG1055" s="92"/>
      <c r="BH1055" s="92"/>
      <c r="BI1055" s="92"/>
      <c r="BJ1055" s="92"/>
      <c r="BK1055" s="92"/>
      <c r="BL1055" s="92"/>
      <c r="BM1055" s="92"/>
      <c r="BN1055" s="92"/>
      <c r="BO1055" s="92"/>
      <c r="BP1055" s="92"/>
      <c r="BQ1055" s="92"/>
      <c r="BR1055" s="92"/>
      <c r="BS1055" s="92"/>
      <c r="BT1055" s="92"/>
      <c r="BU1055" s="92"/>
      <c r="BV1055" s="92"/>
      <c r="BW1055" s="92"/>
      <c r="BX1055" s="92"/>
      <c r="BY1055" s="92"/>
      <c r="BZ1055" s="92"/>
      <c r="CA1055" s="92"/>
      <c r="CB1055" s="92"/>
      <c r="CC1055" s="92"/>
      <c r="CD1055" s="92"/>
      <c r="CE1055" s="92"/>
      <c r="CF1055" s="92"/>
      <c r="CG1055" s="92"/>
      <c r="CH1055" s="92"/>
      <c r="CI1055" s="92"/>
      <c r="CJ1055" s="92"/>
      <c r="CK1055" s="92"/>
      <c r="CL1055" s="92"/>
      <c r="CM1055" s="92"/>
    </row>
    <row r="1056" spans="38:91">
      <c r="AL1056" s="92"/>
      <c r="AM1056" s="92"/>
      <c r="AN1056" s="92"/>
      <c r="AO1056" s="92"/>
      <c r="AP1056" s="92"/>
      <c r="AQ1056" s="92"/>
      <c r="AR1056" s="92"/>
      <c r="AS1056" s="92"/>
      <c r="AT1056" s="92"/>
      <c r="AU1056" s="92"/>
      <c r="AV1056" s="92"/>
      <c r="AW1056" s="92"/>
      <c r="AX1056" s="92"/>
      <c r="AY1056" s="92"/>
      <c r="AZ1056" s="92"/>
      <c r="BA1056" s="92"/>
      <c r="BB1056" s="92"/>
      <c r="BC1056" s="92"/>
      <c r="BD1056" s="92"/>
      <c r="BE1056" s="92"/>
      <c r="BF1056" s="92"/>
      <c r="BG1056" s="92"/>
      <c r="BH1056" s="92"/>
      <c r="BI1056" s="92"/>
      <c r="BJ1056" s="92"/>
      <c r="BK1056" s="92"/>
      <c r="BL1056" s="92"/>
      <c r="BM1056" s="92"/>
      <c r="BN1056" s="92"/>
      <c r="BO1056" s="92"/>
      <c r="BP1056" s="92"/>
      <c r="BQ1056" s="92"/>
      <c r="BR1056" s="92"/>
      <c r="BS1056" s="92"/>
      <c r="BT1056" s="92"/>
      <c r="BU1056" s="92"/>
      <c r="BV1056" s="92"/>
      <c r="BW1056" s="92"/>
      <c r="BX1056" s="92"/>
      <c r="BY1056" s="92"/>
      <c r="BZ1056" s="92"/>
      <c r="CA1056" s="92"/>
      <c r="CB1056" s="92"/>
      <c r="CC1056" s="92"/>
      <c r="CD1056" s="92"/>
      <c r="CE1056" s="92"/>
      <c r="CF1056" s="92"/>
      <c r="CG1056" s="92"/>
      <c r="CH1056" s="92"/>
      <c r="CI1056" s="92"/>
      <c r="CJ1056" s="92"/>
      <c r="CK1056" s="92"/>
      <c r="CL1056" s="92"/>
      <c r="CM1056" s="92"/>
    </row>
    <row r="1057" spans="38:91">
      <c r="AL1057" s="92"/>
      <c r="AM1057" s="92"/>
      <c r="AN1057" s="92"/>
      <c r="AO1057" s="92"/>
      <c r="AP1057" s="92"/>
      <c r="AQ1057" s="92"/>
      <c r="AR1057" s="92"/>
      <c r="AS1057" s="92"/>
      <c r="AT1057" s="92"/>
      <c r="AU1057" s="92"/>
      <c r="AV1057" s="92"/>
      <c r="AW1057" s="92"/>
      <c r="AX1057" s="92"/>
      <c r="AY1057" s="92"/>
      <c r="AZ1057" s="92"/>
      <c r="BA1057" s="92"/>
      <c r="BB1057" s="92"/>
      <c r="BC1057" s="92"/>
      <c r="BD1057" s="92"/>
      <c r="BE1057" s="92"/>
      <c r="BF1057" s="92"/>
      <c r="BG1057" s="92"/>
      <c r="BH1057" s="92"/>
      <c r="BI1057" s="92"/>
      <c r="BJ1057" s="92"/>
      <c r="BK1057" s="92"/>
      <c r="BL1057" s="92"/>
      <c r="BM1057" s="92"/>
      <c r="BN1057" s="92"/>
      <c r="BO1057" s="92"/>
      <c r="BP1057" s="92"/>
      <c r="BQ1057" s="92"/>
      <c r="BR1057" s="92"/>
      <c r="BS1057" s="92"/>
      <c r="BT1057" s="92"/>
      <c r="BU1057" s="92"/>
      <c r="BV1057" s="92"/>
      <c r="BW1057" s="92"/>
      <c r="BX1057" s="92"/>
      <c r="BY1057" s="92"/>
      <c r="BZ1057" s="92"/>
      <c r="CA1057" s="92"/>
      <c r="CB1057" s="92"/>
      <c r="CC1057" s="92"/>
      <c r="CD1057" s="92"/>
      <c r="CE1057" s="92"/>
      <c r="CF1057" s="92"/>
      <c r="CG1057" s="92"/>
      <c r="CH1057" s="92"/>
      <c r="CI1057" s="92"/>
      <c r="CJ1057" s="92"/>
      <c r="CK1057" s="92"/>
      <c r="CL1057" s="92"/>
      <c r="CM1057" s="92"/>
    </row>
    <row r="1058" spans="38:91">
      <c r="AL1058" s="92"/>
      <c r="AM1058" s="92"/>
      <c r="AN1058" s="92"/>
      <c r="AO1058" s="92"/>
      <c r="AP1058" s="92"/>
      <c r="AQ1058" s="92"/>
      <c r="AR1058" s="92"/>
      <c r="AS1058" s="92"/>
      <c r="AT1058" s="92"/>
      <c r="AU1058" s="92"/>
      <c r="AV1058" s="92"/>
      <c r="AW1058" s="92"/>
      <c r="AX1058" s="92"/>
      <c r="AY1058" s="92"/>
      <c r="AZ1058" s="92"/>
      <c r="BA1058" s="92"/>
      <c r="BB1058" s="92"/>
      <c r="BC1058" s="92"/>
      <c r="BD1058" s="92"/>
      <c r="BE1058" s="92"/>
      <c r="BF1058" s="92"/>
      <c r="BG1058" s="92"/>
      <c r="BH1058" s="92"/>
      <c r="BI1058" s="92"/>
      <c r="BJ1058" s="92"/>
      <c r="BK1058" s="92"/>
      <c r="BL1058" s="92"/>
      <c r="BM1058" s="92"/>
      <c r="BN1058" s="92"/>
      <c r="BO1058" s="92"/>
      <c r="BP1058" s="92"/>
      <c r="BQ1058" s="92"/>
      <c r="BR1058" s="92"/>
      <c r="BS1058" s="92"/>
      <c r="BT1058" s="92"/>
      <c r="BU1058" s="92"/>
      <c r="BV1058" s="92"/>
      <c r="BW1058" s="92"/>
      <c r="BX1058" s="92"/>
      <c r="BY1058" s="92"/>
      <c r="BZ1058" s="92"/>
      <c r="CA1058" s="92"/>
      <c r="CB1058" s="92"/>
      <c r="CC1058" s="92"/>
      <c r="CD1058" s="92"/>
      <c r="CE1058" s="92"/>
      <c r="CF1058" s="92"/>
      <c r="CG1058" s="92"/>
      <c r="CH1058" s="92"/>
      <c r="CI1058" s="92"/>
      <c r="CJ1058" s="92"/>
      <c r="CK1058" s="92"/>
      <c r="CL1058" s="92"/>
      <c r="CM1058" s="92"/>
    </row>
    <row r="1059" spans="38:91">
      <c r="AL1059" s="92"/>
      <c r="AM1059" s="92"/>
      <c r="AN1059" s="92"/>
      <c r="AO1059" s="92"/>
      <c r="AP1059" s="92"/>
      <c r="AQ1059" s="92"/>
      <c r="AR1059" s="92"/>
      <c r="AS1059" s="92"/>
      <c r="AT1059" s="92"/>
      <c r="AU1059" s="92"/>
      <c r="AV1059" s="92"/>
      <c r="AW1059" s="92"/>
      <c r="AX1059" s="92"/>
      <c r="AY1059" s="92"/>
      <c r="AZ1059" s="92"/>
      <c r="BA1059" s="92"/>
      <c r="BB1059" s="92"/>
      <c r="BC1059" s="92"/>
      <c r="BD1059" s="92"/>
      <c r="BE1059" s="92"/>
      <c r="BF1059" s="92"/>
      <c r="BG1059" s="92"/>
      <c r="BH1059" s="92"/>
      <c r="BI1059" s="92"/>
      <c r="BJ1059" s="92"/>
      <c r="BK1059" s="92"/>
      <c r="BL1059" s="92"/>
      <c r="BM1059" s="92"/>
      <c r="BN1059" s="92"/>
      <c r="BO1059" s="92"/>
      <c r="BP1059" s="92"/>
      <c r="BQ1059" s="92"/>
      <c r="BR1059" s="92"/>
      <c r="BS1059" s="92"/>
      <c r="BT1059" s="92"/>
      <c r="BU1059" s="92"/>
      <c r="BV1059" s="92"/>
      <c r="BW1059" s="92"/>
      <c r="BX1059" s="92"/>
      <c r="BY1059" s="92"/>
      <c r="BZ1059" s="92"/>
      <c r="CA1059" s="92"/>
      <c r="CB1059" s="92"/>
      <c r="CC1059" s="92"/>
      <c r="CD1059" s="92"/>
      <c r="CE1059" s="92"/>
      <c r="CF1059" s="92"/>
      <c r="CG1059" s="92"/>
      <c r="CH1059" s="92"/>
      <c r="CI1059" s="92"/>
      <c r="CJ1059" s="92"/>
      <c r="CK1059" s="92"/>
      <c r="CL1059" s="92"/>
      <c r="CM1059" s="92"/>
    </row>
    <row r="1060" spans="38:91">
      <c r="AL1060" s="92"/>
      <c r="AM1060" s="92"/>
      <c r="AN1060" s="92"/>
      <c r="AO1060" s="92"/>
      <c r="AP1060" s="92"/>
      <c r="AQ1060" s="92"/>
      <c r="AR1060" s="92"/>
      <c r="AS1060" s="92"/>
      <c r="AT1060" s="92"/>
      <c r="AU1060" s="92"/>
      <c r="AV1060" s="92"/>
      <c r="AW1060" s="92"/>
      <c r="AX1060" s="92"/>
      <c r="AY1060" s="92"/>
      <c r="AZ1060" s="92"/>
      <c r="BA1060" s="92"/>
      <c r="BB1060" s="92"/>
      <c r="BC1060" s="92"/>
      <c r="BD1060" s="92"/>
      <c r="BE1060" s="92"/>
      <c r="BF1060" s="92"/>
      <c r="BG1060" s="92"/>
      <c r="BH1060" s="92"/>
      <c r="BI1060" s="92"/>
      <c r="BJ1060" s="92"/>
      <c r="BK1060" s="92"/>
      <c r="BL1060" s="92"/>
      <c r="BM1060" s="92"/>
      <c r="BN1060" s="92"/>
      <c r="BO1060" s="92"/>
      <c r="BP1060" s="92"/>
      <c r="BQ1060" s="92"/>
      <c r="BR1060" s="92"/>
      <c r="BS1060" s="92"/>
      <c r="BT1060" s="92"/>
      <c r="BU1060" s="92"/>
      <c r="BV1060" s="92"/>
      <c r="BW1060" s="92"/>
      <c r="BX1060" s="92"/>
      <c r="BY1060" s="92"/>
      <c r="BZ1060" s="92"/>
      <c r="CA1060" s="92"/>
      <c r="CB1060" s="92"/>
      <c r="CC1060" s="92"/>
      <c r="CD1060" s="92"/>
      <c r="CE1060" s="92"/>
      <c r="CF1060" s="92"/>
      <c r="CG1060" s="92"/>
      <c r="CH1060" s="92"/>
      <c r="CI1060" s="92"/>
      <c r="CJ1060" s="92"/>
      <c r="CK1060" s="92"/>
      <c r="CL1060" s="92"/>
      <c r="CM1060" s="92"/>
    </row>
    <row r="1061" spans="38:91">
      <c r="AL1061" s="92"/>
      <c r="AM1061" s="92"/>
      <c r="AN1061" s="92"/>
      <c r="AO1061" s="92"/>
      <c r="AP1061" s="92"/>
      <c r="AQ1061" s="92"/>
      <c r="AR1061" s="92"/>
      <c r="AS1061" s="92"/>
      <c r="AT1061" s="92"/>
      <c r="AU1061" s="92"/>
      <c r="AV1061" s="92"/>
      <c r="AW1061" s="92"/>
      <c r="AX1061" s="92"/>
      <c r="AY1061" s="92"/>
      <c r="AZ1061" s="92"/>
      <c r="BA1061" s="92"/>
      <c r="BB1061" s="92"/>
      <c r="BC1061" s="92"/>
      <c r="BD1061" s="92"/>
      <c r="BE1061" s="92"/>
      <c r="BF1061" s="92"/>
      <c r="BG1061" s="92"/>
      <c r="BH1061" s="92"/>
      <c r="BI1061" s="92"/>
      <c r="BJ1061" s="92"/>
      <c r="BK1061" s="92"/>
      <c r="BL1061" s="92"/>
      <c r="BM1061" s="92"/>
      <c r="BN1061" s="92"/>
      <c r="BO1061" s="92"/>
      <c r="BP1061" s="92"/>
      <c r="BQ1061" s="92"/>
      <c r="BR1061" s="92"/>
      <c r="BS1061" s="92"/>
      <c r="BT1061" s="92"/>
      <c r="BU1061" s="92"/>
      <c r="BV1061" s="92"/>
      <c r="BW1061" s="92"/>
      <c r="BX1061" s="92"/>
      <c r="BY1061" s="92"/>
      <c r="BZ1061" s="92"/>
      <c r="CA1061" s="92"/>
      <c r="CB1061" s="92"/>
      <c r="CC1061" s="92"/>
      <c r="CD1061" s="92"/>
      <c r="CE1061" s="92"/>
      <c r="CF1061" s="92"/>
      <c r="CG1061" s="92"/>
      <c r="CH1061" s="92"/>
      <c r="CI1061" s="92"/>
      <c r="CJ1061" s="92"/>
      <c r="CK1061" s="92"/>
      <c r="CL1061" s="92"/>
      <c r="CM1061" s="92"/>
    </row>
    <row r="1062" spans="38:91">
      <c r="AL1062" s="92"/>
      <c r="AM1062" s="92"/>
      <c r="AN1062" s="92"/>
      <c r="AO1062" s="92"/>
      <c r="AP1062" s="92"/>
      <c r="AQ1062" s="92"/>
      <c r="AR1062" s="92"/>
      <c r="AS1062" s="92"/>
      <c r="AT1062" s="92"/>
      <c r="AU1062" s="92"/>
      <c r="AV1062" s="92"/>
      <c r="AW1062" s="92"/>
      <c r="AX1062" s="92"/>
      <c r="AY1062" s="92"/>
      <c r="AZ1062" s="92"/>
      <c r="BA1062" s="92"/>
      <c r="BB1062" s="92"/>
      <c r="BC1062" s="92"/>
      <c r="BD1062" s="92"/>
      <c r="BE1062" s="92"/>
      <c r="BF1062" s="92"/>
      <c r="BG1062" s="92"/>
      <c r="BH1062" s="92"/>
      <c r="BI1062" s="92"/>
      <c r="BJ1062" s="92"/>
      <c r="BK1062" s="92"/>
      <c r="BL1062" s="92"/>
      <c r="BM1062" s="92"/>
      <c r="BN1062" s="92"/>
      <c r="BO1062" s="92"/>
      <c r="BP1062" s="92"/>
      <c r="BQ1062" s="92"/>
      <c r="BR1062" s="92"/>
      <c r="BS1062" s="92"/>
      <c r="BT1062" s="92"/>
      <c r="BU1062" s="92"/>
      <c r="BV1062" s="92"/>
      <c r="BW1062" s="92"/>
      <c r="BX1062" s="92"/>
      <c r="BY1062" s="92"/>
      <c r="BZ1062" s="92"/>
      <c r="CA1062" s="92"/>
      <c r="CB1062" s="92"/>
      <c r="CC1062" s="92"/>
      <c r="CD1062" s="92"/>
      <c r="CE1062" s="92"/>
      <c r="CF1062" s="92"/>
      <c r="CG1062" s="92"/>
      <c r="CH1062" s="92"/>
      <c r="CI1062" s="92"/>
      <c r="CJ1062" s="92"/>
      <c r="CK1062" s="92"/>
      <c r="CL1062" s="92"/>
      <c r="CM1062" s="92"/>
    </row>
    <row r="1063" spans="38:91">
      <c r="AL1063" s="92"/>
      <c r="AM1063" s="92"/>
      <c r="AN1063" s="92"/>
      <c r="AO1063" s="92"/>
      <c r="AP1063" s="92"/>
      <c r="AQ1063" s="92"/>
      <c r="AR1063" s="92"/>
      <c r="AS1063" s="92"/>
      <c r="AT1063" s="92"/>
      <c r="AU1063" s="92"/>
      <c r="AV1063" s="92"/>
      <c r="AW1063" s="92"/>
      <c r="AX1063" s="92"/>
      <c r="AY1063" s="92"/>
      <c r="AZ1063" s="92"/>
      <c r="BA1063" s="92"/>
      <c r="BB1063" s="92"/>
      <c r="BC1063" s="92"/>
      <c r="BD1063" s="92"/>
      <c r="BE1063" s="92"/>
      <c r="BF1063" s="92"/>
      <c r="BG1063" s="92"/>
      <c r="BH1063" s="92"/>
      <c r="BI1063" s="92"/>
      <c r="BJ1063" s="92"/>
      <c r="BK1063" s="92"/>
      <c r="BL1063" s="92"/>
      <c r="BM1063" s="92"/>
      <c r="BN1063" s="92"/>
      <c r="BO1063" s="92"/>
      <c r="BP1063" s="92"/>
      <c r="BQ1063" s="92"/>
      <c r="BR1063" s="92"/>
      <c r="BS1063" s="92"/>
      <c r="BT1063" s="92"/>
      <c r="BU1063" s="92"/>
      <c r="BV1063" s="92"/>
      <c r="BW1063" s="92"/>
      <c r="BX1063" s="92"/>
      <c r="BY1063" s="92"/>
      <c r="BZ1063" s="92"/>
      <c r="CA1063" s="92"/>
      <c r="CB1063" s="92"/>
      <c r="CC1063" s="92"/>
      <c r="CD1063" s="92"/>
      <c r="CE1063" s="92"/>
      <c r="CF1063" s="92"/>
      <c r="CG1063" s="92"/>
      <c r="CH1063" s="92"/>
      <c r="CI1063" s="92"/>
      <c r="CJ1063" s="92"/>
      <c r="CK1063" s="92"/>
      <c r="CL1063" s="92"/>
      <c r="CM1063" s="92"/>
    </row>
    <row r="1064" spans="38:91">
      <c r="AL1064" s="92"/>
      <c r="AM1064" s="92"/>
      <c r="AN1064" s="92"/>
      <c r="AO1064" s="92"/>
      <c r="AP1064" s="92"/>
      <c r="AQ1064" s="92"/>
      <c r="AR1064" s="92"/>
      <c r="AS1064" s="92"/>
      <c r="AT1064" s="92"/>
      <c r="AU1064" s="92"/>
      <c r="AV1064" s="92"/>
      <c r="AW1064" s="92"/>
      <c r="AX1064" s="92"/>
      <c r="AY1064" s="92"/>
      <c r="AZ1064" s="92"/>
      <c r="BA1064" s="92"/>
      <c r="BB1064" s="92"/>
      <c r="BC1064" s="92"/>
      <c r="BD1064" s="92"/>
      <c r="BE1064" s="92"/>
      <c r="BF1064" s="92"/>
      <c r="BG1064" s="92"/>
      <c r="BH1064" s="92"/>
      <c r="BI1064" s="92"/>
      <c r="BJ1064" s="92"/>
      <c r="BK1064" s="92"/>
      <c r="BL1064" s="92"/>
      <c r="BM1064" s="92"/>
      <c r="BN1064" s="92"/>
      <c r="BO1064" s="92"/>
      <c r="BP1064" s="92"/>
      <c r="BQ1064" s="92"/>
      <c r="BR1064" s="92"/>
      <c r="BS1064" s="92"/>
      <c r="BT1064" s="92"/>
      <c r="BU1064" s="92"/>
      <c r="BV1064" s="92"/>
      <c r="BW1064" s="92"/>
      <c r="BX1064" s="92"/>
      <c r="BY1064" s="92"/>
      <c r="BZ1064" s="92"/>
      <c r="CA1064" s="92"/>
      <c r="CB1064" s="92"/>
      <c r="CC1064" s="92"/>
      <c r="CD1064" s="92"/>
      <c r="CE1064" s="92"/>
      <c r="CF1064" s="92"/>
      <c r="CG1064" s="92"/>
      <c r="CH1064" s="92"/>
      <c r="CI1064" s="92"/>
      <c r="CJ1064" s="92"/>
      <c r="CK1064" s="92"/>
      <c r="CL1064" s="92"/>
      <c r="CM1064" s="92"/>
    </row>
    <row r="1065" spans="38:91">
      <c r="AL1065" s="92"/>
      <c r="AM1065" s="92"/>
      <c r="AN1065" s="92"/>
      <c r="AO1065" s="92"/>
      <c r="AP1065" s="92"/>
      <c r="AQ1065" s="92"/>
      <c r="AR1065" s="92"/>
      <c r="AS1065" s="92"/>
      <c r="AT1065" s="92"/>
      <c r="AU1065" s="92"/>
      <c r="AV1065" s="92"/>
      <c r="AW1065" s="92"/>
      <c r="AX1065" s="92"/>
      <c r="AY1065" s="92"/>
      <c r="AZ1065" s="92"/>
      <c r="BA1065" s="92"/>
      <c r="BB1065" s="92"/>
      <c r="BC1065" s="92"/>
      <c r="BD1065" s="92"/>
      <c r="BE1065" s="92"/>
      <c r="BF1065" s="92"/>
      <c r="BG1065" s="92"/>
      <c r="BH1065" s="92"/>
      <c r="BI1065" s="92"/>
      <c r="BJ1065" s="92"/>
      <c r="BK1065" s="92"/>
      <c r="BL1065" s="92"/>
      <c r="BM1065" s="92"/>
      <c r="BN1065" s="92"/>
      <c r="BO1065" s="92"/>
      <c r="BP1065" s="92"/>
      <c r="BQ1065" s="92"/>
      <c r="BR1065" s="92"/>
      <c r="BS1065" s="92"/>
      <c r="BT1065" s="92"/>
      <c r="BU1065" s="92"/>
      <c r="BV1065" s="92"/>
      <c r="BW1065" s="92"/>
      <c r="BX1065" s="92"/>
      <c r="BY1065" s="92"/>
      <c r="BZ1065" s="92"/>
      <c r="CA1065" s="92"/>
      <c r="CB1065" s="92"/>
      <c r="CC1065" s="92"/>
      <c r="CD1065" s="92"/>
      <c r="CE1065" s="92"/>
      <c r="CF1065" s="92"/>
      <c r="CG1065" s="92"/>
      <c r="CH1065" s="92"/>
      <c r="CI1065" s="92"/>
      <c r="CJ1065" s="92"/>
      <c r="CK1065" s="92"/>
      <c r="CL1065" s="92"/>
      <c r="CM1065" s="92"/>
    </row>
    <row r="1066" spans="38:91">
      <c r="AL1066" s="92"/>
      <c r="AM1066" s="92"/>
      <c r="AN1066" s="92"/>
      <c r="AO1066" s="92"/>
      <c r="AP1066" s="92"/>
      <c r="AQ1066" s="92"/>
      <c r="AR1066" s="92"/>
      <c r="AS1066" s="92"/>
      <c r="AT1066" s="92"/>
      <c r="AU1066" s="92"/>
      <c r="AV1066" s="92"/>
      <c r="AW1066" s="92"/>
      <c r="AX1066" s="92"/>
      <c r="AY1066" s="92"/>
      <c r="AZ1066" s="92"/>
      <c r="BA1066" s="92"/>
      <c r="BB1066" s="92"/>
      <c r="BC1066" s="92"/>
      <c r="BD1066" s="92"/>
      <c r="BE1066" s="92"/>
      <c r="BF1066" s="92"/>
      <c r="BG1066" s="92"/>
      <c r="BH1066" s="92"/>
      <c r="BI1066" s="92"/>
      <c r="BJ1066" s="92"/>
      <c r="BK1066" s="92"/>
      <c r="BL1066" s="92"/>
      <c r="BM1066" s="92"/>
      <c r="BN1066" s="92"/>
      <c r="BO1066" s="92"/>
      <c r="BP1066" s="92"/>
      <c r="BQ1066" s="92"/>
      <c r="BR1066" s="92"/>
      <c r="BS1066" s="92"/>
      <c r="BT1066" s="92"/>
      <c r="BU1066" s="92"/>
      <c r="BV1066" s="92"/>
      <c r="BW1066" s="92"/>
      <c r="BX1066" s="92"/>
      <c r="BY1066" s="92"/>
      <c r="BZ1066" s="92"/>
      <c r="CA1066" s="92"/>
      <c r="CB1066" s="92"/>
      <c r="CC1066" s="92"/>
      <c r="CD1066" s="92"/>
      <c r="CE1066" s="92"/>
      <c r="CF1066" s="92"/>
      <c r="CG1066" s="92"/>
      <c r="CH1066" s="92"/>
      <c r="CI1066" s="92"/>
      <c r="CJ1066" s="92"/>
      <c r="CK1066" s="92"/>
      <c r="CL1066" s="92"/>
      <c r="CM1066" s="92"/>
    </row>
    <row r="1067" spans="38:91">
      <c r="AL1067" s="92"/>
      <c r="AM1067" s="92"/>
      <c r="AN1067" s="92"/>
      <c r="AO1067" s="92"/>
      <c r="AP1067" s="92"/>
      <c r="AQ1067" s="92"/>
      <c r="AR1067" s="92"/>
      <c r="AS1067" s="92"/>
      <c r="AT1067" s="92"/>
      <c r="AU1067" s="92"/>
      <c r="AV1067" s="92"/>
      <c r="AW1067" s="92"/>
      <c r="AX1067" s="92"/>
      <c r="AY1067" s="92"/>
      <c r="AZ1067" s="92"/>
      <c r="BA1067" s="92"/>
      <c r="BB1067" s="92"/>
      <c r="BC1067" s="92"/>
      <c r="BD1067" s="92"/>
      <c r="BE1067" s="92"/>
      <c r="BF1067" s="92"/>
      <c r="BG1067" s="92"/>
      <c r="BH1067" s="92"/>
      <c r="BI1067" s="92"/>
      <c r="BJ1067" s="92"/>
      <c r="BK1067" s="92"/>
      <c r="BL1067" s="92"/>
      <c r="BM1067" s="92"/>
      <c r="BN1067" s="92"/>
      <c r="BO1067" s="92"/>
      <c r="BP1067" s="92"/>
      <c r="BQ1067" s="92"/>
      <c r="BR1067" s="92"/>
      <c r="BS1067" s="92"/>
      <c r="BT1067" s="92"/>
      <c r="BU1067" s="92"/>
      <c r="BV1067" s="92"/>
      <c r="BW1067" s="92"/>
      <c r="BX1067" s="92"/>
      <c r="BY1067" s="92"/>
      <c r="BZ1067" s="92"/>
      <c r="CA1067" s="92"/>
      <c r="CB1067" s="92"/>
      <c r="CC1067" s="92"/>
      <c r="CD1067" s="92"/>
      <c r="CE1067" s="92"/>
      <c r="CF1067" s="92"/>
      <c r="CG1067" s="92"/>
      <c r="CH1067" s="92"/>
      <c r="CI1067" s="92"/>
      <c r="CJ1067" s="92"/>
      <c r="CK1067" s="92"/>
      <c r="CL1067" s="92"/>
      <c r="CM1067" s="92"/>
    </row>
    <row r="1068" spans="38:91">
      <c r="AL1068" s="92"/>
      <c r="AM1068" s="92"/>
      <c r="AN1068" s="92"/>
      <c r="AO1068" s="92"/>
      <c r="AP1068" s="92"/>
      <c r="AQ1068" s="92"/>
      <c r="AR1068" s="92"/>
      <c r="AS1068" s="92"/>
      <c r="AT1068" s="92"/>
      <c r="AU1068" s="92"/>
      <c r="AV1068" s="92"/>
      <c r="AW1068" s="92"/>
      <c r="AX1068" s="92"/>
      <c r="AY1068" s="92"/>
      <c r="AZ1068" s="92"/>
      <c r="BA1068" s="92"/>
      <c r="BB1068" s="92"/>
      <c r="BC1068" s="92"/>
      <c r="BD1068" s="92"/>
      <c r="BE1068" s="92"/>
      <c r="BF1068" s="92"/>
      <c r="BG1068" s="92"/>
      <c r="BH1068" s="92"/>
      <c r="BI1068" s="92"/>
      <c r="BJ1068" s="92"/>
      <c r="BK1068" s="92"/>
      <c r="BL1068" s="92"/>
      <c r="BM1068" s="92"/>
      <c r="BN1068" s="92"/>
      <c r="BO1068" s="92"/>
      <c r="BP1068" s="92"/>
      <c r="BQ1068" s="92"/>
      <c r="BR1068" s="92"/>
      <c r="BS1068" s="92"/>
      <c r="BT1068" s="92"/>
      <c r="BU1068" s="92"/>
      <c r="BV1068" s="92"/>
      <c r="BW1068" s="92"/>
      <c r="BX1068" s="92"/>
      <c r="BY1068" s="92"/>
      <c r="BZ1068" s="92"/>
      <c r="CA1068" s="92"/>
      <c r="CB1068" s="92"/>
      <c r="CC1068" s="92"/>
      <c r="CD1068" s="92"/>
      <c r="CE1068" s="92"/>
      <c r="CF1068" s="92"/>
      <c r="CG1068" s="92"/>
      <c r="CH1068" s="92"/>
      <c r="CI1068" s="92"/>
      <c r="CJ1068" s="92"/>
      <c r="CK1068" s="92"/>
      <c r="CL1068" s="92"/>
      <c r="CM1068" s="92"/>
    </row>
    <row r="1069" spans="38:91">
      <c r="AL1069" s="92"/>
      <c r="AM1069" s="92"/>
      <c r="AN1069" s="92"/>
      <c r="AO1069" s="92"/>
      <c r="AP1069" s="92"/>
      <c r="AQ1069" s="92"/>
      <c r="AR1069" s="92"/>
      <c r="AS1069" s="92"/>
      <c r="AT1069" s="92"/>
      <c r="AU1069" s="92"/>
      <c r="AV1069" s="92"/>
      <c r="AW1069" s="92"/>
      <c r="AX1069" s="92"/>
      <c r="AY1069" s="92"/>
      <c r="AZ1069" s="92"/>
      <c r="BA1069" s="92"/>
      <c r="BB1069" s="92"/>
      <c r="BC1069" s="92"/>
      <c r="BD1069" s="92"/>
      <c r="BE1069" s="92"/>
      <c r="BF1069" s="92"/>
      <c r="BG1069" s="92"/>
      <c r="BH1069" s="92"/>
      <c r="BI1069" s="92"/>
      <c r="BJ1069" s="92"/>
      <c r="BK1069" s="92"/>
      <c r="BL1069" s="92"/>
      <c r="BM1069" s="92"/>
      <c r="BN1069" s="92"/>
      <c r="BO1069" s="92"/>
      <c r="BP1069" s="92"/>
      <c r="BQ1069" s="92"/>
      <c r="BR1069" s="92"/>
      <c r="BS1069" s="92"/>
      <c r="BT1069" s="92"/>
      <c r="BU1069" s="92"/>
      <c r="BV1069" s="92"/>
      <c r="BW1069" s="92"/>
      <c r="BX1069" s="92"/>
      <c r="BY1069" s="92"/>
      <c r="BZ1069" s="92"/>
      <c r="CA1069" s="92"/>
      <c r="CB1069" s="92"/>
      <c r="CC1069" s="92"/>
      <c r="CD1069" s="92"/>
      <c r="CE1069" s="92"/>
      <c r="CF1069" s="92"/>
      <c r="CG1069" s="92"/>
      <c r="CH1069" s="92"/>
      <c r="CI1069" s="92"/>
      <c r="CJ1069" s="92"/>
      <c r="CK1069" s="92"/>
      <c r="CL1069" s="92"/>
      <c r="CM1069" s="92"/>
    </row>
    <row r="1070" spans="38:91">
      <c r="AL1070" s="92"/>
      <c r="AM1070" s="92"/>
      <c r="AN1070" s="92"/>
      <c r="AO1070" s="92"/>
      <c r="AP1070" s="92"/>
      <c r="AQ1070" s="92"/>
      <c r="AR1070" s="92"/>
      <c r="AS1070" s="92"/>
      <c r="AT1070" s="92"/>
      <c r="AU1070" s="92"/>
      <c r="AV1070" s="92"/>
      <c r="AW1070" s="92"/>
      <c r="AX1070" s="92"/>
      <c r="AY1070" s="92"/>
      <c r="AZ1070" s="92"/>
      <c r="BA1070" s="92"/>
      <c r="BB1070" s="92"/>
      <c r="BC1070" s="92"/>
      <c r="BD1070" s="92"/>
      <c r="BE1070" s="92"/>
      <c r="BF1070" s="92"/>
      <c r="BG1070" s="92"/>
      <c r="BH1070" s="92"/>
      <c r="BI1070" s="92"/>
      <c r="BJ1070" s="92"/>
      <c r="BK1070" s="92"/>
      <c r="BL1070" s="92"/>
      <c r="BM1070" s="92"/>
      <c r="BN1070" s="92"/>
      <c r="BO1070" s="92"/>
      <c r="BP1070" s="92"/>
      <c r="BQ1070" s="92"/>
      <c r="BR1070" s="92"/>
      <c r="BS1070" s="92"/>
      <c r="BT1070" s="92"/>
      <c r="BU1070" s="92"/>
      <c r="BV1070" s="92"/>
      <c r="BW1070" s="92"/>
      <c r="BX1070" s="92"/>
      <c r="BY1070" s="92"/>
      <c r="BZ1070" s="92"/>
      <c r="CA1070" s="92"/>
      <c r="CB1070" s="92"/>
      <c r="CC1070" s="92"/>
      <c r="CD1070" s="92"/>
      <c r="CE1070" s="92"/>
      <c r="CF1070" s="92"/>
      <c r="CG1070" s="92"/>
      <c r="CH1070" s="92"/>
      <c r="CI1070" s="92"/>
      <c r="CJ1070" s="92"/>
      <c r="CK1070" s="92"/>
      <c r="CL1070" s="92"/>
      <c r="CM1070" s="92"/>
    </row>
    <row r="1071" spans="38:91">
      <c r="AL1071" s="92"/>
      <c r="AM1071" s="92"/>
      <c r="AN1071" s="92"/>
      <c r="AO1071" s="92"/>
      <c r="AP1071" s="92"/>
      <c r="AQ1071" s="92"/>
      <c r="AR1071" s="92"/>
      <c r="AS1071" s="92"/>
      <c r="AT1071" s="92"/>
      <c r="AU1071" s="92"/>
      <c r="AV1071" s="92"/>
      <c r="AW1071" s="92"/>
      <c r="AX1071" s="92"/>
      <c r="AY1071" s="92"/>
      <c r="AZ1071" s="92"/>
      <c r="BA1071" s="92"/>
      <c r="BB1071" s="92"/>
      <c r="BC1071" s="92"/>
      <c r="BD1071" s="92"/>
      <c r="BE1071" s="92"/>
      <c r="BF1071" s="92"/>
      <c r="BG1071" s="92"/>
      <c r="BH1071" s="92"/>
      <c r="BI1071" s="92"/>
      <c r="BJ1071" s="92"/>
      <c r="BK1071" s="92"/>
      <c r="BL1071" s="92"/>
      <c r="BM1071" s="92"/>
      <c r="BN1071" s="92"/>
      <c r="BO1071" s="92"/>
      <c r="BP1071" s="92"/>
      <c r="BQ1071" s="92"/>
      <c r="BR1071" s="92"/>
      <c r="BS1071" s="92"/>
      <c r="BT1071" s="92"/>
      <c r="BU1071" s="92"/>
      <c r="BV1071" s="92"/>
      <c r="BW1071" s="92"/>
      <c r="BX1071" s="92"/>
      <c r="BY1071" s="92"/>
      <c r="BZ1071" s="92"/>
      <c r="CA1071" s="92"/>
      <c r="CB1071" s="92"/>
      <c r="CC1071" s="92"/>
      <c r="CD1071" s="92"/>
      <c r="CE1071" s="92"/>
      <c r="CF1071" s="92"/>
      <c r="CG1071" s="92"/>
      <c r="CH1071" s="92"/>
      <c r="CI1071" s="92"/>
      <c r="CJ1071" s="92"/>
      <c r="CK1071" s="92"/>
      <c r="CL1071" s="92"/>
      <c r="CM1071" s="92"/>
    </row>
    <row r="1072" spans="38:91">
      <c r="AL1072" s="92"/>
      <c r="AM1072" s="92"/>
      <c r="AN1072" s="92"/>
      <c r="AO1072" s="92"/>
      <c r="AP1072" s="92"/>
      <c r="AQ1072" s="92"/>
      <c r="AR1072" s="92"/>
      <c r="AS1072" s="92"/>
      <c r="AT1072" s="92"/>
      <c r="AU1072" s="92"/>
      <c r="AV1072" s="92"/>
      <c r="AW1072" s="92"/>
      <c r="AX1072" s="92"/>
      <c r="AY1072" s="92"/>
      <c r="AZ1072" s="92"/>
      <c r="BA1072" s="92"/>
      <c r="BB1072" s="92"/>
      <c r="BC1072" s="92"/>
      <c r="BD1072" s="92"/>
      <c r="BE1072" s="92"/>
      <c r="BF1072" s="92"/>
      <c r="BG1072" s="92"/>
      <c r="BH1072" s="92"/>
      <c r="BI1072" s="92"/>
      <c r="BJ1072" s="92"/>
      <c r="BK1072" s="92"/>
      <c r="BL1072" s="92"/>
      <c r="BM1072" s="92"/>
      <c r="BN1072" s="92"/>
      <c r="BO1072" s="92"/>
      <c r="BP1072" s="92"/>
      <c r="BQ1072" s="92"/>
      <c r="BR1072" s="92"/>
      <c r="BS1072" s="92"/>
      <c r="BT1072" s="92"/>
      <c r="BU1072" s="92"/>
      <c r="BV1072" s="92"/>
      <c r="BW1072" s="92"/>
      <c r="BX1072" s="92"/>
      <c r="BY1072" s="92"/>
      <c r="BZ1072" s="92"/>
      <c r="CA1072" s="92"/>
      <c r="CB1072" s="92"/>
      <c r="CC1072" s="92"/>
      <c r="CD1072" s="92"/>
      <c r="CE1072" s="92"/>
      <c r="CF1072" s="92"/>
      <c r="CG1072" s="92"/>
      <c r="CH1072" s="92"/>
      <c r="CI1072" s="92"/>
      <c r="CJ1072" s="92"/>
      <c r="CK1072" s="92"/>
      <c r="CL1072" s="92"/>
      <c r="CM1072" s="92"/>
    </row>
    <row r="1073" spans="38:91">
      <c r="AL1073" s="92"/>
      <c r="AM1073" s="92"/>
      <c r="AN1073" s="92"/>
      <c r="AO1073" s="92"/>
      <c r="AP1073" s="92"/>
      <c r="AQ1073" s="92"/>
      <c r="AR1073" s="92"/>
      <c r="AS1073" s="92"/>
      <c r="AT1073" s="92"/>
      <c r="AU1073" s="92"/>
      <c r="AV1073" s="92"/>
      <c r="AW1073" s="92"/>
      <c r="AX1073" s="92"/>
      <c r="AY1073" s="92"/>
      <c r="AZ1073" s="92"/>
      <c r="BA1073" s="92"/>
      <c r="BB1073" s="92"/>
      <c r="BC1073" s="92"/>
      <c r="BD1073" s="92"/>
      <c r="BE1073" s="92"/>
      <c r="BF1073" s="92"/>
      <c r="BG1073" s="92"/>
      <c r="BH1073" s="92"/>
      <c r="BI1073" s="92"/>
      <c r="BJ1073" s="92"/>
      <c r="BK1073" s="92"/>
      <c r="BL1073" s="92"/>
      <c r="BM1073" s="92"/>
      <c r="BN1073" s="92"/>
      <c r="BO1073" s="92"/>
      <c r="BP1073" s="92"/>
      <c r="BQ1073" s="92"/>
      <c r="BR1073" s="92"/>
      <c r="BS1073" s="92"/>
      <c r="BT1073" s="92"/>
      <c r="BU1073" s="92"/>
      <c r="BV1073" s="92"/>
      <c r="BW1073" s="92"/>
      <c r="BX1073" s="92"/>
      <c r="BY1073" s="92"/>
      <c r="BZ1073" s="92"/>
      <c r="CA1073" s="92"/>
      <c r="CB1073" s="92"/>
      <c r="CC1073" s="92"/>
      <c r="CD1073" s="92"/>
      <c r="CE1073" s="92"/>
      <c r="CF1073" s="92"/>
      <c r="CG1073" s="92"/>
      <c r="CH1073" s="92"/>
      <c r="CI1073" s="92"/>
      <c r="CJ1073" s="92"/>
      <c r="CK1073" s="92"/>
      <c r="CL1073" s="92"/>
      <c r="CM1073" s="92"/>
    </row>
    <row r="1074" spans="38:91">
      <c r="AL1074" s="92"/>
      <c r="AM1074" s="92"/>
      <c r="AN1074" s="92"/>
      <c r="AO1074" s="92"/>
      <c r="AP1074" s="92"/>
      <c r="AQ1074" s="92"/>
      <c r="AR1074" s="92"/>
      <c r="AS1074" s="92"/>
      <c r="AT1074" s="92"/>
      <c r="AU1074" s="92"/>
      <c r="AV1074" s="92"/>
      <c r="AW1074" s="92"/>
      <c r="AX1074" s="92"/>
      <c r="AY1074" s="92"/>
      <c r="AZ1074" s="92"/>
      <c r="BA1074" s="92"/>
      <c r="BB1074" s="92"/>
      <c r="BC1074" s="92"/>
      <c r="BD1074" s="92"/>
      <c r="BE1074" s="92"/>
      <c r="BF1074" s="92"/>
      <c r="BG1074" s="92"/>
      <c r="BH1074" s="92"/>
      <c r="BI1074" s="92"/>
      <c r="BJ1074" s="92"/>
      <c r="BK1074" s="92"/>
      <c r="BL1074" s="92"/>
      <c r="BM1074" s="92"/>
      <c r="BN1074" s="92"/>
      <c r="BO1074" s="92"/>
      <c r="BP1074" s="92"/>
      <c r="BQ1074" s="92"/>
      <c r="BR1074" s="92"/>
      <c r="BS1074" s="92"/>
      <c r="BT1074" s="92"/>
      <c r="BU1074" s="92"/>
      <c r="BV1074" s="92"/>
      <c r="BW1074" s="92"/>
      <c r="BX1074" s="92"/>
      <c r="BY1074" s="92"/>
      <c r="BZ1074" s="92"/>
      <c r="CA1074" s="92"/>
      <c r="CB1074" s="92"/>
      <c r="CC1074" s="92"/>
      <c r="CD1074" s="92"/>
      <c r="CE1074" s="92"/>
      <c r="CF1074" s="92"/>
      <c r="CG1074" s="92"/>
      <c r="CH1074" s="92"/>
      <c r="CI1074" s="92"/>
      <c r="CJ1074" s="92"/>
      <c r="CK1074" s="92"/>
      <c r="CL1074" s="92"/>
      <c r="CM1074" s="92"/>
    </row>
    <row r="1075" spans="38:91">
      <c r="AL1075" s="92"/>
      <c r="AM1075" s="92"/>
      <c r="AN1075" s="92"/>
      <c r="AO1075" s="92"/>
      <c r="AP1075" s="92"/>
      <c r="AQ1075" s="92"/>
      <c r="AR1075" s="92"/>
      <c r="AS1075" s="92"/>
      <c r="AT1075" s="92"/>
      <c r="AU1075" s="92"/>
      <c r="AV1075" s="92"/>
      <c r="AW1075" s="92"/>
      <c r="AX1075" s="92"/>
      <c r="AY1075" s="92"/>
      <c r="AZ1075" s="92"/>
      <c r="BA1075" s="92"/>
      <c r="BB1075" s="92"/>
      <c r="BC1075" s="92"/>
      <c r="BD1075" s="92"/>
      <c r="BE1075" s="92"/>
      <c r="BF1075" s="92"/>
      <c r="BG1075" s="92"/>
      <c r="BH1075" s="92"/>
      <c r="BI1075" s="92"/>
      <c r="BJ1075" s="92"/>
      <c r="BK1075" s="92"/>
      <c r="BL1075" s="92"/>
      <c r="BM1075" s="92"/>
      <c r="BN1075" s="92"/>
      <c r="BO1075" s="92"/>
      <c r="BP1075" s="92"/>
      <c r="BQ1075" s="92"/>
      <c r="BR1075" s="92"/>
      <c r="BS1075" s="92"/>
      <c r="BT1075" s="92"/>
      <c r="BU1075" s="92"/>
      <c r="BV1075" s="92"/>
      <c r="BW1075" s="92"/>
      <c r="BX1075" s="92"/>
      <c r="BY1075" s="92"/>
      <c r="BZ1075" s="92"/>
      <c r="CA1075" s="92"/>
      <c r="CB1075" s="92"/>
      <c r="CC1075" s="92"/>
      <c r="CD1075" s="92"/>
      <c r="CE1075" s="92"/>
      <c r="CF1075" s="92"/>
      <c r="CG1075" s="92"/>
      <c r="CH1075" s="92"/>
      <c r="CI1075" s="92"/>
      <c r="CJ1075" s="92"/>
      <c r="CK1075" s="92"/>
      <c r="CL1075" s="92"/>
      <c r="CM1075" s="92"/>
    </row>
    <row r="1076" spans="38:91">
      <c r="AL1076" s="92"/>
      <c r="AM1076" s="92"/>
      <c r="AN1076" s="92"/>
      <c r="AO1076" s="92"/>
      <c r="AP1076" s="92"/>
      <c r="AQ1076" s="92"/>
      <c r="AR1076" s="92"/>
      <c r="AS1076" s="92"/>
      <c r="AT1076" s="92"/>
      <c r="AU1076" s="92"/>
      <c r="AV1076" s="92"/>
      <c r="AW1076" s="92"/>
      <c r="AX1076" s="92"/>
      <c r="AY1076" s="92"/>
      <c r="AZ1076" s="92"/>
      <c r="BA1076" s="92"/>
      <c r="BB1076" s="92"/>
      <c r="BC1076" s="92"/>
      <c r="BD1076" s="92"/>
      <c r="BE1076" s="92"/>
      <c r="BF1076" s="92"/>
      <c r="BG1076" s="92"/>
      <c r="BH1076" s="92"/>
      <c r="BI1076" s="92"/>
      <c r="BJ1076" s="92"/>
      <c r="BK1076" s="92"/>
      <c r="BL1076" s="92"/>
      <c r="BM1076" s="92"/>
      <c r="BN1076" s="92"/>
      <c r="BO1076" s="92"/>
      <c r="BP1076" s="92"/>
      <c r="BQ1076" s="92"/>
      <c r="BR1076" s="92"/>
      <c r="BS1076" s="92"/>
      <c r="BT1076" s="92"/>
      <c r="BU1076" s="92"/>
      <c r="BV1076" s="92"/>
      <c r="BW1076" s="92"/>
      <c r="BX1076" s="92"/>
      <c r="BY1076" s="92"/>
      <c r="BZ1076" s="92"/>
      <c r="CA1076" s="92"/>
      <c r="CB1076" s="92"/>
      <c r="CC1076" s="92"/>
      <c r="CD1076" s="92"/>
      <c r="CE1076" s="92"/>
      <c r="CF1076" s="92"/>
      <c r="CG1076" s="92"/>
      <c r="CH1076" s="92"/>
      <c r="CI1076" s="92"/>
      <c r="CJ1076" s="92"/>
      <c r="CK1076" s="92"/>
      <c r="CL1076" s="92"/>
      <c r="CM1076" s="92"/>
    </row>
    <row r="1077" spans="38:91">
      <c r="AL1077" s="92"/>
      <c r="AM1077" s="92"/>
      <c r="AN1077" s="92"/>
      <c r="AO1077" s="92"/>
      <c r="AP1077" s="92"/>
      <c r="AQ1077" s="92"/>
      <c r="AR1077" s="92"/>
      <c r="AS1077" s="92"/>
      <c r="AT1077" s="92"/>
      <c r="AU1077" s="92"/>
      <c r="AV1077" s="92"/>
      <c r="AW1077" s="92"/>
      <c r="AX1077" s="92"/>
      <c r="AY1077" s="92"/>
      <c r="AZ1077" s="92"/>
      <c r="BA1077" s="92"/>
      <c r="BB1077" s="92"/>
      <c r="BC1077" s="92"/>
      <c r="BD1077" s="92"/>
      <c r="BE1077" s="92"/>
      <c r="BF1077" s="92"/>
      <c r="BG1077" s="92"/>
      <c r="BH1077" s="92"/>
      <c r="BI1077" s="92"/>
      <c r="BJ1077" s="92"/>
      <c r="BK1077" s="92"/>
      <c r="BL1077" s="92"/>
      <c r="BM1077" s="92"/>
      <c r="BN1077" s="92"/>
      <c r="BO1077" s="92"/>
      <c r="BP1077" s="92"/>
      <c r="BQ1077" s="92"/>
      <c r="BR1077" s="92"/>
      <c r="BS1077" s="92"/>
      <c r="BT1077" s="92"/>
      <c r="BU1077" s="92"/>
      <c r="BV1077" s="92"/>
      <c r="BW1077" s="92"/>
      <c r="BX1077" s="92"/>
      <c r="BY1077" s="92"/>
      <c r="BZ1077" s="92"/>
      <c r="CA1077" s="92"/>
      <c r="CB1077" s="92"/>
      <c r="CC1077" s="92"/>
      <c r="CD1077" s="92"/>
      <c r="CE1077" s="92"/>
      <c r="CF1077" s="92"/>
      <c r="CG1077" s="92"/>
      <c r="CH1077" s="92"/>
      <c r="CI1077" s="92"/>
      <c r="CJ1077" s="92"/>
      <c r="CK1077" s="92"/>
      <c r="CL1077" s="92"/>
      <c r="CM1077" s="92"/>
    </row>
    <row r="1078" spans="38:91">
      <c r="AL1078" s="92"/>
      <c r="AM1078" s="92"/>
      <c r="AN1078" s="92"/>
      <c r="AO1078" s="92"/>
      <c r="AP1078" s="92"/>
      <c r="AQ1078" s="92"/>
      <c r="AR1078" s="92"/>
      <c r="AS1078" s="92"/>
      <c r="AT1078" s="92"/>
      <c r="AU1078" s="92"/>
      <c r="AV1078" s="92"/>
      <c r="AW1078" s="92"/>
      <c r="AX1078" s="92"/>
      <c r="AY1078" s="92"/>
      <c r="AZ1078" s="92"/>
      <c r="BA1078" s="92"/>
      <c r="BB1078" s="92"/>
      <c r="BC1078" s="92"/>
      <c r="BD1078" s="92"/>
      <c r="BE1078" s="92"/>
      <c r="BF1078" s="92"/>
      <c r="BG1078" s="92"/>
      <c r="BH1078" s="92"/>
      <c r="BI1078" s="92"/>
      <c r="BJ1078" s="92"/>
      <c r="BK1078" s="92"/>
      <c r="BL1078" s="92"/>
      <c r="BM1078" s="92"/>
      <c r="BN1078" s="92"/>
      <c r="BO1078" s="92"/>
      <c r="BP1078" s="92"/>
      <c r="BQ1078" s="92"/>
      <c r="BR1078" s="92"/>
      <c r="BS1078" s="92"/>
      <c r="BT1078" s="92"/>
      <c r="BU1078" s="92"/>
      <c r="BV1078" s="92"/>
      <c r="BW1078" s="92"/>
      <c r="BX1078" s="92"/>
      <c r="BY1078" s="92"/>
      <c r="BZ1078" s="92"/>
      <c r="CA1078" s="92"/>
      <c r="CB1078" s="92"/>
      <c r="CC1078" s="92"/>
      <c r="CD1078" s="92"/>
      <c r="CE1078" s="92"/>
      <c r="CF1078" s="92"/>
      <c r="CG1078" s="92"/>
      <c r="CH1078" s="92"/>
      <c r="CI1078" s="92"/>
      <c r="CJ1078" s="92"/>
      <c r="CK1078" s="92"/>
      <c r="CL1078" s="92"/>
      <c r="CM1078" s="92"/>
    </row>
    <row r="1079" spans="38:91">
      <c r="AL1079" s="92"/>
      <c r="AM1079" s="92"/>
      <c r="AN1079" s="92"/>
      <c r="AO1079" s="92"/>
      <c r="AP1079" s="92"/>
      <c r="AQ1079" s="92"/>
      <c r="AR1079" s="92"/>
      <c r="AS1079" s="92"/>
      <c r="AT1079" s="92"/>
      <c r="AU1079" s="92"/>
      <c r="AV1079" s="92"/>
      <c r="AW1079" s="92"/>
      <c r="AX1079" s="92"/>
      <c r="AY1079" s="92"/>
      <c r="AZ1079" s="92"/>
      <c r="BA1079" s="92"/>
      <c r="BB1079" s="92"/>
      <c r="BC1079" s="92"/>
      <c r="BD1079" s="92"/>
      <c r="BE1079" s="92"/>
      <c r="BF1079" s="92"/>
      <c r="BG1079" s="92"/>
      <c r="BH1079" s="92"/>
      <c r="BI1079" s="92"/>
      <c r="BJ1079" s="92"/>
      <c r="BK1079" s="92"/>
      <c r="BL1079" s="92"/>
      <c r="BM1079" s="92"/>
      <c r="BN1079" s="92"/>
      <c r="BO1079" s="92"/>
      <c r="BP1079" s="92"/>
      <c r="BQ1079" s="92"/>
      <c r="BR1079" s="92"/>
      <c r="BS1079" s="92"/>
      <c r="BT1079" s="92"/>
      <c r="BU1079" s="92"/>
      <c r="BV1079" s="92"/>
      <c r="BW1079" s="92"/>
      <c r="BX1079" s="92"/>
      <c r="BY1079" s="92"/>
      <c r="BZ1079" s="92"/>
      <c r="CA1079" s="92"/>
      <c r="CB1079" s="92"/>
      <c r="CC1079" s="92"/>
      <c r="CD1079" s="92"/>
      <c r="CE1079" s="92"/>
      <c r="CF1079" s="92"/>
      <c r="CG1079" s="92"/>
      <c r="CH1079" s="92"/>
      <c r="CI1079" s="92"/>
      <c r="CJ1079" s="92"/>
      <c r="CK1079" s="92"/>
      <c r="CL1079" s="92"/>
      <c r="CM1079" s="92"/>
    </row>
    <row r="1080" spans="38:91">
      <c r="AL1080" s="92"/>
      <c r="AM1080" s="92"/>
      <c r="AN1080" s="92"/>
      <c r="AO1080" s="92"/>
      <c r="AP1080" s="92"/>
      <c r="AQ1080" s="92"/>
      <c r="AR1080" s="92"/>
      <c r="AS1080" s="92"/>
      <c r="AT1080" s="92"/>
      <c r="AU1080" s="92"/>
      <c r="AV1080" s="92"/>
      <c r="AW1080" s="92"/>
      <c r="AX1080" s="92"/>
      <c r="AY1080" s="92"/>
      <c r="AZ1080" s="92"/>
      <c r="BA1080" s="92"/>
      <c r="BB1080" s="92"/>
      <c r="BC1080" s="92"/>
      <c r="BD1080" s="92"/>
      <c r="BE1080" s="92"/>
      <c r="BF1080" s="92"/>
      <c r="BG1080" s="92"/>
      <c r="BH1080" s="92"/>
      <c r="BI1080" s="92"/>
      <c r="BJ1080" s="92"/>
      <c r="BK1080" s="92"/>
      <c r="BL1080" s="92"/>
      <c r="BM1080" s="92"/>
      <c r="BN1080" s="92"/>
      <c r="BO1080" s="92"/>
      <c r="BP1080" s="92"/>
      <c r="BQ1080" s="92"/>
      <c r="BR1080" s="92"/>
      <c r="BS1080" s="92"/>
      <c r="BT1080" s="92"/>
      <c r="BU1080" s="92"/>
      <c r="BV1080" s="92"/>
      <c r="BW1080" s="92"/>
      <c r="BX1080" s="92"/>
      <c r="BY1080" s="92"/>
      <c r="BZ1080" s="92"/>
      <c r="CA1080" s="92"/>
      <c r="CB1080" s="92"/>
      <c r="CC1080" s="92"/>
      <c r="CD1080" s="92"/>
      <c r="CE1080" s="92"/>
      <c r="CF1080" s="92"/>
      <c r="CG1080" s="92"/>
      <c r="CH1080" s="92"/>
      <c r="CI1080" s="92"/>
      <c r="CJ1080" s="92"/>
      <c r="CK1080" s="92"/>
      <c r="CL1080" s="92"/>
      <c r="CM1080" s="92"/>
    </row>
    <row r="1081" spans="38:91">
      <c r="AL1081" s="92"/>
      <c r="AM1081" s="92"/>
      <c r="AN1081" s="92"/>
      <c r="AO1081" s="92"/>
      <c r="AP1081" s="92"/>
      <c r="AQ1081" s="92"/>
      <c r="AR1081" s="92"/>
      <c r="AS1081" s="92"/>
      <c r="AT1081" s="92"/>
      <c r="AU1081" s="92"/>
      <c r="AV1081" s="92"/>
      <c r="AW1081" s="92"/>
      <c r="AX1081" s="92"/>
      <c r="AY1081" s="92"/>
      <c r="AZ1081" s="92"/>
      <c r="BA1081" s="92"/>
      <c r="BB1081" s="92"/>
      <c r="BC1081" s="92"/>
      <c r="BD1081" s="92"/>
      <c r="BE1081" s="92"/>
      <c r="BF1081" s="92"/>
      <c r="BG1081" s="92"/>
      <c r="BH1081" s="92"/>
      <c r="BI1081" s="92"/>
      <c r="BJ1081" s="92"/>
      <c r="BK1081" s="92"/>
      <c r="BL1081" s="92"/>
      <c r="BM1081" s="92"/>
      <c r="BN1081" s="92"/>
      <c r="BO1081" s="92"/>
      <c r="BP1081" s="92"/>
      <c r="BQ1081" s="92"/>
      <c r="BR1081" s="92"/>
      <c r="BS1081" s="92"/>
      <c r="BT1081" s="92"/>
      <c r="BU1081" s="92"/>
      <c r="BV1081" s="92"/>
      <c r="BW1081" s="92"/>
      <c r="BX1081" s="92"/>
      <c r="BY1081" s="92"/>
      <c r="BZ1081" s="92"/>
      <c r="CA1081" s="92"/>
      <c r="CB1081" s="92"/>
      <c r="CC1081" s="92"/>
      <c r="CD1081" s="92"/>
      <c r="CE1081" s="92"/>
      <c r="CF1081" s="92"/>
      <c r="CG1081" s="92"/>
      <c r="CH1081" s="92"/>
      <c r="CI1081" s="92"/>
      <c r="CJ1081" s="92"/>
      <c r="CK1081" s="92"/>
      <c r="CL1081" s="92"/>
      <c r="CM1081" s="92"/>
    </row>
    <row r="1082" spans="38:91">
      <c r="AL1082" s="92"/>
      <c r="AM1082" s="92"/>
      <c r="AN1082" s="92"/>
      <c r="AO1082" s="92"/>
      <c r="AP1082" s="92"/>
      <c r="AQ1082" s="92"/>
      <c r="AR1082" s="92"/>
      <c r="AS1082" s="92"/>
      <c r="AT1082" s="92"/>
      <c r="AU1082" s="92"/>
      <c r="AV1082" s="92"/>
      <c r="AW1082" s="92"/>
      <c r="AX1082" s="92"/>
      <c r="AY1082" s="92"/>
      <c r="AZ1082" s="92"/>
      <c r="BA1082" s="92"/>
      <c r="BB1082" s="92"/>
      <c r="BC1082" s="92"/>
      <c r="BD1082" s="92"/>
      <c r="BE1082" s="92"/>
      <c r="BF1082" s="92"/>
      <c r="BG1082" s="92"/>
      <c r="BH1082" s="92"/>
      <c r="BI1082" s="92"/>
      <c r="BJ1082" s="92"/>
      <c r="BK1082" s="92"/>
      <c r="BL1082" s="92"/>
      <c r="BM1082" s="92"/>
      <c r="BN1082" s="92"/>
      <c r="BO1082" s="92"/>
      <c r="BP1082" s="92"/>
      <c r="BQ1082" s="92"/>
      <c r="BR1082" s="92"/>
      <c r="BS1082" s="92"/>
      <c r="BT1082" s="92"/>
      <c r="BU1082" s="92"/>
      <c r="BV1082" s="92"/>
      <c r="BW1082" s="92"/>
      <c r="BX1082" s="92"/>
      <c r="BY1082" s="92"/>
      <c r="BZ1082" s="92"/>
      <c r="CA1082" s="92"/>
      <c r="CB1082" s="92"/>
      <c r="CC1082" s="92"/>
      <c r="CD1082" s="92"/>
      <c r="CE1082" s="92"/>
      <c r="CF1082" s="92"/>
      <c r="CG1082" s="92"/>
      <c r="CH1082" s="92"/>
      <c r="CI1082" s="92"/>
      <c r="CJ1082" s="92"/>
      <c r="CK1082" s="92"/>
      <c r="CL1082" s="92"/>
      <c r="CM1082" s="92"/>
    </row>
    <row r="1083" spans="38:91">
      <c r="AL1083" s="92"/>
      <c r="AM1083" s="92"/>
      <c r="AN1083" s="92"/>
      <c r="AO1083" s="92"/>
      <c r="AP1083" s="92"/>
      <c r="AQ1083" s="92"/>
      <c r="AR1083" s="92"/>
      <c r="AS1083" s="92"/>
      <c r="AT1083" s="92"/>
      <c r="AU1083" s="92"/>
      <c r="AV1083" s="92"/>
      <c r="AW1083" s="92"/>
      <c r="AX1083" s="92"/>
      <c r="AY1083" s="92"/>
      <c r="AZ1083" s="92"/>
      <c r="BA1083" s="92"/>
      <c r="BB1083" s="92"/>
      <c r="BC1083" s="92"/>
      <c r="BD1083" s="92"/>
      <c r="BE1083" s="92"/>
      <c r="BF1083" s="92"/>
      <c r="BG1083" s="92"/>
      <c r="BH1083" s="92"/>
      <c r="BI1083" s="92"/>
      <c r="BJ1083" s="92"/>
      <c r="BK1083" s="92"/>
      <c r="BL1083" s="92"/>
      <c r="BM1083" s="92"/>
      <c r="BN1083" s="92"/>
      <c r="BO1083" s="92"/>
      <c r="BP1083" s="92"/>
      <c r="BQ1083" s="92"/>
      <c r="BR1083" s="92"/>
      <c r="BS1083" s="92"/>
      <c r="BT1083" s="92"/>
      <c r="BU1083" s="92"/>
      <c r="BV1083" s="92"/>
      <c r="BW1083" s="92"/>
      <c r="BX1083" s="92"/>
      <c r="BY1083" s="92"/>
      <c r="BZ1083" s="92"/>
      <c r="CA1083" s="92"/>
      <c r="CB1083" s="92"/>
      <c r="CC1083" s="92"/>
      <c r="CD1083" s="92"/>
      <c r="CE1083" s="92"/>
      <c r="CF1083" s="92"/>
      <c r="CG1083" s="92"/>
      <c r="CH1083" s="92"/>
      <c r="CI1083" s="92"/>
      <c r="CJ1083" s="92"/>
      <c r="CK1083" s="92"/>
      <c r="CL1083" s="92"/>
      <c r="CM1083" s="92"/>
    </row>
    <row r="1084" spans="38:91">
      <c r="AL1084" s="92"/>
      <c r="AM1084" s="92"/>
      <c r="AN1084" s="92"/>
      <c r="AO1084" s="92"/>
      <c r="AP1084" s="92"/>
      <c r="AQ1084" s="92"/>
      <c r="AR1084" s="92"/>
      <c r="AS1084" s="92"/>
      <c r="AT1084" s="92"/>
      <c r="AU1084" s="92"/>
      <c r="AV1084" s="92"/>
      <c r="AW1084" s="92"/>
      <c r="AX1084" s="92"/>
      <c r="AY1084" s="92"/>
      <c r="AZ1084" s="92"/>
      <c r="BA1084" s="92"/>
      <c r="BB1084" s="92"/>
      <c r="BC1084" s="92"/>
      <c r="BD1084" s="92"/>
      <c r="BE1084" s="92"/>
      <c r="BF1084" s="92"/>
      <c r="BG1084" s="92"/>
      <c r="BH1084" s="92"/>
      <c r="BI1084" s="92"/>
      <c r="BJ1084" s="92"/>
      <c r="BK1084" s="92"/>
      <c r="BL1084" s="92"/>
      <c r="BM1084" s="92"/>
      <c r="BN1084" s="92"/>
      <c r="BO1084" s="92"/>
      <c r="BP1084" s="92"/>
      <c r="BQ1084" s="92"/>
      <c r="BR1084" s="92"/>
      <c r="BS1084" s="92"/>
      <c r="BT1084" s="92"/>
      <c r="BU1084" s="92"/>
      <c r="BV1084" s="92"/>
      <c r="BW1084" s="92"/>
      <c r="BX1084" s="92"/>
      <c r="BY1084" s="92"/>
      <c r="BZ1084" s="92"/>
      <c r="CA1084" s="92"/>
      <c r="CB1084" s="92"/>
      <c r="CC1084" s="92"/>
      <c r="CD1084" s="92"/>
      <c r="CE1084" s="92"/>
      <c r="CF1084" s="92"/>
      <c r="CG1084" s="92"/>
      <c r="CH1084" s="92"/>
      <c r="CI1084" s="92"/>
      <c r="CJ1084" s="92"/>
      <c r="CK1084" s="92"/>
      <c r="CL1084" s="92"/>
      <c r="CM1084" s="92"/>
    </row>
    <row r="1085" spans="38:91">
      <c r="AL1085" s="92"/>
      <c r="AM1085" s="92"/>
      <c r="AN1085" s="92"/>
      <c r="AO1085" s="92"/>
      <c r="AP1085" s="92"/>
      <c r="AQ1085" s="92"/>
      <c r="AR1085" s="92"/>
      <c r="AS1085" s="92"/>
      <c r="AT1085" s="92"/>
      <c r="AU1085" s="92"/>
      <c r="AV1085" s="92"/>
      <c r="AW1085" s="92"/>
      <c r="AX1085" s="92"/>
      <c r="AY1085" s="92"/>
      <c r="AZ1085" s="92"/>
      <c r="BA1085" s="92"/>
      <c r="BB1085" s="92"/>
      <c r="BC1085" s="92"/>
      <c r="BD1085" s="92"/>
      <c r="BE1085" s="92"/>
      <c r="BF1085" s="92"/>
      <c r="BG1085" s="92"/>
      <c r="BH1085" s="92"/>
      <c r="BI1085" s="92"/>
      <c r="BJ1085" s="92"/>
      <c r="BK1085" s="92"/>
      <c r="BL1085" s="92"/>
      <c r="BM1085" s="92"/>
      <c r="BN1085" s="92"/>
      <c r="BO1085" s="92"/>
      <c r="BP1085" s="92"/>
      <c r="BQ1085" s="92"/>
      <c r="BR1085" s="92"/>
      <c r="BS1085" s="92"/>
      <c r="BT1085" s="92"/>
      <c r="BU1085" s="92"/>
      <c r="BV1085" s="92"/>
      <c r="BW1085" s="92"/>
      <c r="BX1085" s="92"/>
      <c r="BY1085" s="92"/>
      <c r="BZ1085" s="92"/>
      <c r="CA1085" s="92"/>
      <c r="CB1085" s="92"/>
      <c r="CC1085" s="92"/>
      <c r="CD1085" s="92"/>
      <c r="CE1085" s="92"/>
      <c r="CF1085" s="92"/>
      <c r="CG1085" s="92"/>
      <c r="CH1085" s="92"/>
      <c r="CI1085" s="92"/>
      <c r="CJ1085" s="92"/>
      <c r="CK1085" s="92"/>
      <c r="CL1085" s="92"/>
      <c r="CM1085" s="92"/>
    </row>
    <row r="1086" spans="38:91">
      <c r="AL1086" s="92"/>
      <c r="AM1086" s="92"/>
      <c r="AN1086" s="92"/>
      <c r="AO1086" s="92"/>
      <c r="AP1086" s="92"/>
      <c r="AQ1086" s="92"/>
      <c r="AR1086" s="92"/>
      <c r="AS1086" s="92"/>
      <c r="AT1086" s="92"/>
      <c r="AU1086" s="92"/>
      <c r="AV1086" s="92"/>
      <c r="AW1086" s="92"/>
      <c r="AX1086" s="92"/>
      <c r="AY1086" s="92"/>
      <c r="AZ1086" s="92"/>
      <c r="BA1086" s="92"/>
      <c r="BB1086" s="92"/>
      <c r="BC1086" s="92"/>
      <c r="BD1086" s="92"/>
      <c r="BE1086" s="92"/>
      <c r="BF1086" s="92"/>
      <c r="BG1086" s="92"/>
      <c r="BH1086" s="92"/>
      <c r="BI1086" s="92"/>
      <c r="BJ1086" s="92"/>
      <c r="BK1086" s="92"/>
      <c r="BL1086" s="92"/>
      <c r="BM1086" s="92"/>
      <c r="BN1086" s="92"/>
      <c r="BO1086" s="92"/>
      <c r="BP1086" s="92"/>
      <c r="BQ1086" s="92"/>
      <c r="BR1086" s="92"/>
      <c r="BS1086" s="92"/>
      <c r="BT1086" s="92"/>
      <c r="BU1086" s="92"/>
      <c r="BV1086" s="92"/>
      <c r="BW1086" s="92"/>
      <c r="BX1086" s="92"/>
      <c r="BY1086" s="92"/>
      <c r="BZ1086" s="92"/>
      <c r="CA1086" s="92"/>
      <c r="CB1086" s="92"/>
      <c r="CC1086" s="92"/>
      <c r="CD1086" s="92"/>
      <c r="CE1086" s="92"/>
      <c r="CF1086" s="92"/>
      <c r="CG1086" s="92"/>
      <c r="CH1086" s="92"/>
      <c r="CI1086" s="92"/>
      <c r="CJ1086" s="92"/>
      <c r="CK1086" s="92"/>
      <c r="CL1086" s="92"/>
      <c r="CM1086" s="92"/>
    </row>
    <row r="1087" spans="38:91">
      <c r="AL1087" s="92"/>
      <c r="AM1087" s="92"/>
      <c r="AN1087" s="92"/>
      <c r="AO1087" s="92"/>
      <c r="AP1087" s="92"/>
      <c r="AQ1087" s="92"/>
      <c r="AR1087" s="92"/>
      <c r="AS1087" s="92"/>
      <c r="AT1087" s="92"/>
      <c r="AU1087" s="92"/>
      <c r="AV1087" s="92"/>
      <c r="AW1087" s="92"/>
      <c r="AX1087" s="92"/>
      <c r="AY1087" s="92"/>
      <c r="AZ1087" s="92"/>
      <c r="BA1087" s="92"/>
      <c r="BB1087" s="92"/>
      <c r="BC1087" s="92"/>
      <c r="BD1087" s="92"/>
      <c r="BE1087" s="92"/>
      <c r="BF1087" s="92"/>
      <c r="BG1087" s="92"/>
      <c r="BH1087" s="92"/>
      <c r="BI1087" s="92"/>
      <c r="BJ1087" s="92"/>
      <c r="BK1087" s="92"/>
      <c r="BL1087" s="92"/>
      <c r="BM1087" s="92"/>
      <c r="BN1087" s="92"/>
      <c r="BO1087" s="92"/>
      <c r="BP1087" s="92"/>
      <c r="BQ1087" s="92"/>
      <c r="BR1087" s="92"/>
      <c r="BS1087" s="92"/>
      <c r="BT1087" s="92"/>
      <c r="BU1087" s="92"/>
      <c r="BV1087" s="92"/>
      <c r="BW1087" s="92"/>
      <c r="BX1087" s="92"/>
      <c r="BY1087" s="92"/>
      <c r="BZ1087" s="92"/>
      <c r="CA1087" s="92"/>
      <c r="CB1087" s="92"/>
      <c r="CC1087" s="92"/>
      <c r="CD1087" s="92"/>
      <c r="CE1087" s="92"/>
      <c r="CF1087" s="92"/>
      <c r="CG1087" s="92"/>
      <c r="CH1087" s="92"/>
      <c r="CI1087" s="92"/>
      <c r="CJ1087" s="92"/>
      <c r="CK1087" s="92"/>
      <c r="CL1087" s="92"/>
      <c r="CM1087" s="92"/>
    </row>
    <row r="1088" spans="38:91">
      <c r="AL1088" s="92"/>
      <c r="AM1088" s="92"/>
      <c r="AN1088" s="92"/>
      <c r="AO1088" s="92"/>
      <c r="AP1088" s="92"/>
      <c r="AQ1088" s="92"/>
      <c r="AR1088" s="92"/>
      <c r="AS1088" s="92"/>
      <c r="AT1088" s="92"/>
      <c r="AU1088" s="92"/>
      <c r="AV1088" s="92"/>
      <c r="AW1088" s="92"/>
      <c r="AX1088" s="92"/>
      <c r="AY1088" s="92"/>
      <c r="AZ1088" s="92"/>
      <c r="BA1088" s="92"/>
      <c r="BB1088" s="92"/>
      <c r="BC1088" s="92"/>
      <c r="BD1088" s="92"/>
      <c r="BE1088" s="92"/>
      <c r="BF1088" s="92"/>
      <c r="BG1088" s="92"/>
      <c r="BH1088" s="92"/>
      <c r="BI1088" s="92"/>
      <c r="BJ1088" s="92"/>
      <c r="BK1088" s="92"/>
      <c r="BL1088" s="92"/>
      <c r="BM1088" s="92"/>
      <c r="BN1088" s="92"/>
      <c r="BO1088" s="92"/>
      <c r="BP1088" s="92"/>
      <c r="BQ1088" s="92"/>
      <c r="BR1088" s="92"/>
      <c r="BS1088" s="92"/>
      <c r="BT1088" s="92"/>
      <c r="BU1088" s="92"/>
      <c r="BV1088" s="92"/>
      <c r="BW1088" s="92"/>
      <c r="BX1088" s="92"/>
      <c r="BY1088" s="92"/>
      <c r="BZ1088" s="92"/>
      <c r="CA1088" s="92"/>
      <c r="CB1088" s="92"/>
      <c r="CC1088" s="92"/>
      <c r="CD1088" s="92"/>
      <c r="CE1088" s="92"/>
      <c r="CF1088" s="92"/>
      <c r="CG1088" s="92"/>
      <c r="CH1088" s="92"/>
      <c r="CI1088" s="92"/>
      <c r="CJ1088" s="92"/>
      <c r="CK1088" s="92"/>
      <c r="CL1088" s="92"/>
      <c r="CM1088" s="92"/>
    </row>
    <row r="1089" spans="38:91">
      <c r="AL1089" s="92"/>
      <c r="AM1089" s="92"/>
      <c r="AN1089" s="92"/>
      <c r="AO1089" s="92"/>
      <c r="AP1089" s="92"/>
      <c r="AQ1089" s="92"/>
      <c r="AR1089" s="92"/>
      <c r="AS1089" s="92"/>
      <c r="AT1089" s="92"/>
      <c r="AU1089" s="92"/>
      <c r="AV1089" s="92"/>
      <c r="AW1089" s="92"/>
      <c r="AX1089" s="92"/>
      <c r="AY1089" s="92"/>
      <c r="AZ1089" s="92"/>
      <c r="BA1089" s="92"/>
      <c r="BB1089" s="92"/>
      <c r="BC1089" s="92"/>
      <c r="BD1089" s="92"/>
      <c r="BE1089" s="92"/>
      <c r="BF1089" s="92"/>
      <c r="BG1089" s="92"/>
      <c r="BH1089" s="92"/>
      <c r="BI1089" s="92"/>
      <c r="BJ1089" s="92"/>
      <c r="BK1089" s="92"/>
      <c r="BL1089" s="92"/>
      <c r="BM1089" s="92"/>
      <c r="BN1089" s="92"/>
      <c r="BO1089" s="92"/>
      <c r="BP1089" s="92"/>
      <c r="BQ1089" s="92"/>
      <c r="BR1089" s="92"/>
      <c r="BS1089" s="92"/>
      <c r="BT1089" s="92"/>
      <c r="BU1089" s="92"/>
      <c r="BV1089" s="92"/>
      <c r="BW1089" s="92"/>
      <c r="BX1089" s="92"/>
      <c r="BY1089" s="92"/>
      <c r="BZ1089" s="92"/>
      <c r="CA1089" s="92"/>
      <c r="CB1089" s="92"/>
      <c r="CC1089" s="92"/>
      <c r="CD1089" s="92"/>
      <c r="CE1089" s="92"/>
      <c r="CF1089" s="92"/>
      <c r="CG1089" s="92"/>
      <c r="CH1089" s="92"/>
      <c r="CI1089" s="92"/>
      <c r="CJ1089" s="92"/>
      <c r="CK1089" s="92"/>
      <c r="CL1089" s="92"/>
      <c r="CM1089" s="92"/>
    </row>
    <row r="1090" spans="38:91">
      <c r="AL1090" s="92"/>
      <c r="AM1090" s="92"/>
      <c r="AN1090" s="92"/>
      <c r="AO1090" s="92"/>
      <c r="AP1090" s="92"/>
      <c r="AQ1090" s="92"/>
      <c r="AR1090" s="92"/>
      <c r="AS1090" s="92"/>
      <c r="AT1090" s="92"/>
      <c r="AU1090" s="92"/>
      <c r="AV1090" s="92"/>
      <c r="AW1090" s="92"/>
      <c r="AX1090" s="92"/>
      <c r="AY1090" s="92"/>
      <c r="AZ1090" s="92"/>
      <c r="BA1090" s="92"/>
      <c r="BB1090" s="92"/>
      <c r="BC1090" s="92"/>
      <c r="BD1090" s="92"/>
      <c r="BE1090" s="92"/>
      <c r="BF1090" s="92"/>
      <c r="BG1090" s="92"/>
      <c r="BH1090" s="92"/>
      <c r="BI1090" s="92"/>
      <c r="BJ1090" s="92"/>
      <c r="BK1090" s="92"/>
      <c r="BL1090" s="92"/>
      <c r="BM1090" s="92"/>
      <c r="BN1090" s="92"/>
      <c r="BO1090" s="92"/>
      <c r="BP1090" s="92"/>
      <c r="BQ1090" s="92"/>
      <c r="BR1090" s="92"/>
      <c r="BS1090" s="92"/>
      <c r="BT1090" s="92"/>
      <c r="BU1090" s="92"/>
      <c r="BV1090" s="92"/>
      <c r="BW1090" s="92"/>
      <c r="BX1090" s="92"/>
      <c r="BY1090" s="92"/>
      <c r="BZ1090" s="92"/>
      <c r="CA1090" s="92"/>
      <c r="CB1090" s="92"/>
      <c r="CC1090" s="92"/>
      <c r="CD1090" s="92"/>
      <c r="CE1090" s="92"/>
      <c r="CF1090" s="92"/>
      <c r="CG1090" s="92"/>
      <c r="CH1090" s="92"/>
      <c r="CI1090" s="92"/>
      <c r="CJ1090" s="92"/>
      <c r="CK1090" s="92"/>
      <c r="CL1090" s="92"/>
      <c r="CM1090" s="92"/>
    </row>
    <row r="1091" spans="38:91">
      <c r="AL1091" s="92"/>
      <c r="AM1091" s="92"/>
      <c r="AN1091" s="92"/>
      <c r="AO1091" s="92"/>
      <c r="AP1091" s="92"/>
      <c r="AQ1091" s="92"/>
      <c r="AR1091" s="92"/>
      <c r="AS1091" s="92"/>
      <c r="AT1091" s="92"/>
      <c r="AU1091" s="92"/>
      <c r="AV1091" s="92"/>
      <c r="AW1091" s="92"/>
      <c r="AX1091" s="92"/>
      <c r="AY1091" s="92"/>
      <c r="AZ1091" s="92"/>
      <c r="BA1091" s="92"/>
      <c r="BB1091" s="92"/>
      <c r="BC1091" s="92"/>
      <c r="BD1091" s="92"/>
      <c r="BE1091" s="92"/>
      <c r="BF1091" s="92"/>
      <c r="BG1091" s="92"/>
      <c r="BH1091" s="92"/>
      <c r="BI1091" s="92"/>
      <c r="BJ1091" s="92"/>
      <c r="BK1091" s="92"/>
      <c r="BL1091" s="92"/>
      <c r="BM1091" s="92"/>
      <c r="BN1091" s="92"/>
      <c r="BO1091" s="92"/>
      <c r="BP1091" s="92"/>
      <c r="BQ1091" s="92"/>
      <c r="BR1091" s="92"/>
      <c r="BS1091" s="92"/>
      <c r="BT1091" s="92"/>
      <c r="BU1091" s="92"/>
      <c r="BV1091" s="92"/>
      <c r="BW1091" s="92"/>
      <c r="BX1091" s="92"/>
      <c r="BY1091" s="92"/>
      <c r="BZ1091" s="92"/>
      <c r="CA1091" s="92"/>
      <c r="CB1091" s="92"/>
      <c r="CC1091" s="92"/>
      <c r="CD1091" s="92"/>
      <c r="CE1091" s="92"/>
      <c r="CF1091" s="92"/>
      <c r="CG1091" s="92"/>
      <c r="CH1091" s="92"/>
      <c r="CI1091" s="92"/>
      <c r="CJ1091" s="92"/>
      <c r="CK1091" s="92"/>
      <c r="CL1091" s="92"/>
      <c r="CM1091" s="92"/>
    </row>
    <row r="1092" spans="38:91">
      <c r="AL1092" s="92"/>
      <c r="AM1092" s="92"/>
      <c r="AN1092" s="92"/>
      <c r="AO1092" s="92"/>
      <c r="AP1092" s="92"/>
      <c r="AQ1092" s="92"/>
      <c r="AR1092" s="92"/>
      <c r="AS1092" s="92"/>
      <c r="AT1092" s="92"/>
      <c r="AU1092" s="92"/>
      <c r="AV1092" s="92"/>
      <c r="AW1092" s="92"/>
      <c r="AX1092" s="92"/>
      <c r="AY1092" s="92"/>
      <c r="AZ1092" s="92"/>
      <c r="BA1092" s="92"/>
      <c r="BB1092" s="92"/>
      <c r="BC1092" s="92"/>
      <c r="BD1092" s="92"/>
      <c r="BE1092" s="92"/>
      <c r="BF1092" s="92"/>
      <c r="BG1092" s="92"/>
      <c r="BH1092" s="92"/>
      <c r="BI1092" s="92"/>
      <c r="BJ1092" s="92"/>
      <c r="BK1092" s="92"/>
      <c r="BL1092" s="92"/>
      <c r="BM1092" s="92"/>
      <c r="BN1092" s="92"/>
      <c r="BO1092" s="92"/>
      <c r="BP1092" s="92"/>
      <c r="BQ1092" s="92"/>
      <c r="BR1092" s="92"/>
      <c r="BS1092" s="92"/>
      <c r="BT1092" s="92"/>
      <c r="BU1092" s="92"/>
      <c r="BV1092" s="92"/>
      <c r="BW1092" s="92"/>
      <c r="BX1092" s="92"/>
      <c r="BY1092" s="92"/>
      <c r="BZ1092" s="92"/>
      <c r="CA1092" s="92"/>
      <c r="CB1092" s="92"/>
      <c r="CC1092" s="92"/>
      <c r="CD1092" s="92"/>
      <c r="CE1092" s="92"/>
      <c r="CF1092" s="92"/>
      <c r="CG1092" s="92"/>
      <c r="CH1092" s="92"/>
      <c r="CI1092" s="92"/>
      <c r="CJ1092" s="92"/>
      <c r="CK1092" s="92"/>
      <c r="CL1092" s="92"/>
      <c r="CM1092" s="92"/>
    </row>
    <row r="1093" spans="38:91">
      <c r="AL1093" s="92"/>
      <c r="AM1093" s="92"/>
      <c r="AN1093" s="92"/>
      <c r="AO1093" s="92"/>
      <c r="AP1093" s="92"/>
      <c r="AQ1093" s="92"/>
      <c r="AR1093" s="92"/>
      <c r="AS1093" s="92"/>
      <c r="AT1093" s="92"/>
      <c r="AU1093" s="92"/>
      <c r="AV1093" s="92"/>
      <c r="AW1093" s="92"/>
      <c r="AX1093" s="92"/>
      <c r="AY1093" s="92"/>
      <c r="AZ1093" s="92"/>
      <c r="BA1093" s="92"/>
      <c r="BB1093" s="92"/>
      <c r="BC1093" s="92"/>
      <c r="BD1093" s="92"/>
      <c r="BE1093" s="92"/>
      <c r="BF1093" s="92"/>
      <c r="BG1093" s="92"/>
      <c r="BH1093" s="92"/>
      <c r="BI1093" s="92"/>
      <c r="BJ1093" s="92"/>
      <c r="BK1093" s="92"/>
      <c r="BL1093" s="92"/>
      <c r="BM1093" s="92"/>
      <c r="BN1093" s="92"/>
      <c r="BO1093" s="92"/>
      <c r="BP1093" s="92"/>
      <c r="BQ1093" s="92"/>
      <c r="BR1093" s="92"/>
      <c r="BS1093" s="92"/>
      <c r="BT1093" s="92"/>
      <c r="BU1093" s="92"/>
      <c r="BV1093" s="92"/>
      <c r="BW1093" s="92"/>
      <c r="BX1093" s="92"/>
      <c r="BY1093" s="92"/>
      <c r="BZ1093" s="92"/>
      <c r="CA1093" s="92"/>
      <c r="CB1093" s="92"/>
      <c r="CC1093" s="92"/>
      <c r="CD1093" s="92"/>
      <c r="CE1093" s="92"/>
      <c r="CF1093" s="92"/>
      <c r="CG1093" s="92"/>
      <c r="CH1093" s="92"/>
      <c r="CI1093" s="92"/>
      <c r="CJ1093" s="92"/>
      <c r="CK1093" s="92"/>
      <c r="CL1093" s="92"/>
      <c r="CM1093" s="92"/>
    </row>
    <row r="1094" spans="38:91">
      <c r="AL1094" s="92"/>
      <c r="AM1094" s="92"/>
      <c r="AN1094" s="92"/>
      <c r="AO1094" s="92"/>
      <c r="AP1094" s="92"/>
      <c r="AQ1094" s="92"/>
      <c r="AR1094" s="92"/>
      <c r="AS1094" s="92"/>
      <c r="AT1094" s="92"/>
      <c r="AU1094" s="92"/>
      <c r="AV1094" s="92"/>
      <c r="AW1094" s="92"/>
      <c r="AX1094" s="92"/>
      <c r="AY1094" s="92"/>
      <c r="AZ1094" s="92"/>
      <c r="BA1094" s="92"/>
      <c r="BB1094" s="92"/>
      <c r="BC1094" s="92"/>
      <c r="BD1094" s="92"/>
      <c r="BE1094" s="92"/>
      <c r="BF1094" s="92"/>
      <c r="BG1094" s="92"/>
      <c r="BH1094" s="92"/>
      <c r="BI1094" s="92"/>
      <c r="BJ1094" s="92"/>
      <c r="BK1094" s="92"/>
      <c r="BL1094" s="92"/>
      <c r="BM1094" s="92"/>
      <c r="BN1094" s="92"/>
      <c r="BO1094" s="92"/>
      <c r="BP1094" s="92"/>
      <c r="BQ1094" s="92"/>
      <c r="BR1094" s="92"/>
      <c r="BS1094" s="92"/>
      <c r="BT1094" s="92"/>
      <c r="BU1094" s="92"/>
      <c r="BV1094" s="92"/>
      <c r="BW1094" s="92"/>
      <c r="BX1094" s="92"/>
      <c r="BY1094" s="92"/>
      <c r="BZ1094" s="92"/>
      <c r="CA1094" s="92"/>
      <c r="CB1094" s="92"/>
      <c r="CC1094" s="92"/>
      <c r="CD1094" s="92"/>
      <c r="CE1094" s="92"/>
      <c r="CF1094" s="92"/>
      <c r="CG1094" s="92"/>
      <c r="CH1094" s="92"/>
      <c r="CI1094" s="92"/>
      <c r="CJ1094" s="92"/>
      <c r="CK1094" s="92"/>
      <c r="CL1094" s="92"/>
      <c r="CM1094" s="92"/>
    </row>
    <row r="1095" spans="38:91">
      <c r="AL1095" s="92"/>
      <c r="AM1095" s="92"/>
      <c r="AN1095" s="92"/>
      <c r="AO1095" s="92"/>
      <c r="AP1095" s="92"/>
      <c r="AQ1095" s="92"/>
      <c r="AR1095" s="92"/>
      <c r="AS1095" s="92"/>
      <c r="AT1095" s="92"/>
      <c r="AU1095" s="92"/>
      <c r="AV1095" s="92"/>
      <c r="AW1095" s="92"/>
      <c r="AX1095" s="92"/>
      <c r="AY1095" s="92"/>
      <c r="AZ1095" s="92"/>
      <c r="BA1095" s="92"/>
      <c r="BB1095" s="92"/>
      <c r="BC1095" s="92"/>
      <c r="BD1095" s="92"/>
      <c r="BE1095" s="92"/>
      <c r="BF1095" s="92"/>
      <c r="BG1095" s="92"/>
      <c r="BH1095" s="92"/>
      <c r="BI1095" s="92"/>
      <c r="BJ1095" s="92"/>
      <c r="BK1095" s="92"/>
      <c r="BL1095" s="92"/>
      <c r="BM1095" s="92"/>
      <c r="BN1095" s="92"/>
      <c r="BO1095" s="92"/>
      <c r="BP1095" s="92"/>
      <c r="BQ1095" s="92"/>
      <c r="BR1095" s="92"/>
      <c r="BS1095" s="92"/>
      <c r="BT1095" s="92"/>
      <c r="BU1095" s="92"/>
      <c r="BV1095" s="92"/>
      <c r="BW1095" s="92"/>
      <c r="BX1095" s="92"/>
      <c r="BY1095" s="92"/>
      <c r="BZ1095" s="92"/>
      <c r="CA1095" s="92"/>
      <c r="CB1095" s="92"/>
      <c r="CC1095" s="92"/>
      <c r="CD1095" s="92"/>
      <c r="CE1095" s="92"/>
      <c r="CF1095" s="92"/>
      <c r="CG1095" s="92"/>
      <c r="CH1095" s="92"/>
      <c r="CI1095" s="92"/>
      <c r="CJ1095" s="92"/>
      <c r="CK1095" s="92"/>
      <c r="CL1095" s="92"/>
      <c r="CM1095" s="92"/>
    </row>
    <row r="1096" spans="38:91">
      <c r="AL1096" s="92"/>
      <c r="AM1096" s="92"/>
      <c r="AN1096" s="92"/>
      <c r="AO1096" s="92"/>
      <c r="AP1096" s="92"/>
      <c r="AQ1096" s="92"/>
      <c r="AR1096" s="92"/>
      <c r="AS1096" s="92"/>
      <c r="AT1096" s="92"/>
      <c r="AU1096" s="92"/>
      <c r="AV1096" s="92"/>
      <c r="AW1096" s="92"/>
      <c r="AX1096" s="92"/>
      <c r="AY1096" s="92"/>
      <c r="AZ1096" s="92"/>
      <c r="BA1096" s="92"/>
      <c r="BB1096" s="92"/>
      <c r="BC1096" s="92"/>
      <c r="BD1096" s="92"/>
      <c r="BE1096" s="92"/>
      <c r="BF1096" s="92"/>
      <c r="BG1096" s="92"/>
      <c r="BH1096" s="92"/>
      <c r="BI1096" s="92"/>
      <c r="BJ1096" s="92"/>
      <c r="BK1096" s="92"/>
      <c r="BL1096" s="92"/>
      <c r="BM1096" s="92"/>
      <c r="BN1096" s="92"/>
      <c r="BO1096" s="92"/>
      <c r="BP1096" s="92"/>
      <c r="BQ1096" s="92"/>
      <c r="BR1096" s="92"/>
      <c r="BS1096" s="92"/>
      <c r="BT1096" s="92"/>
      <c r="BU1096" s="92"/>
      <c r="BV1096" s="92"/>
      <c r="BW1096" s="92"/>
      <c r="BX1096" s="92"/>
      <c r="BY1096" s="92"/>
      <c r="BZ1096" s="92"/>
      <c r="CA1096" s="92"/>
      <c r="CB1096" s="92"/>
      <c r="CC1096" s="92"/>
      <c r="CD1096" s="92"/>
      <c r="CE1096" s="92"/>
      <c r="CF1096" s="92"/>
      <c r="CG1096" s="92"/>
      <c r="CH1096" s="92"/>
      <c r="CI1096" s="92"/>
      <c r="CJ1096" s="92"/>
      <c r="CK1096" s="92"/>
      <c r="CL1096" s="92"/>
      <c r="CM1096" s="92"/>
    </row>
    <row r="1097" spans="38:91">
      <c r="AL1097" s="92"/>
      <c r="AM1097" s="92"/>
      <c r="AN1097" s="92"/>
      <c r="AO1097" s="92"/>
      <c r="AP1097" s="92"/>
      <c r="AQ1097" s="92"/>
      <c r="AR1097" s="92"/>
      <c r="AS1097" s="92"/>
      <c r="AT1097" s="92"/>
      <c r="AU1097" s="92"/>
      <c r="AV1097" s="92"/>
      <c r="AW1097" s="92"/>
      <c r="AX1097" s="92"/>
      <c r="AY1097" s="92"/>
      <c r="AZ1097" s="92"/>
      <c r="BA1097" s="92"/>
      <c r="BB1097" s="92"/>
      <c r="BC1097" s="92"/>
      <c r="BD1097" s="92"/>
      <c r="BE1097" s="92"/>
      <c r="BF1097" s="92"/>
      <c r="BG1097" s="92"/>
      <c r="BH1097" s="92"/>
      <c r="BI1097" s="92"/>
      <c r="BJ1097" s="92"/>
      <c r="BK1097" s="92"/>
      <c r="BL1097" s="92"/>
      <c r="BM1097" s="92"/>
      <c r="BN1097" s="92"/>
      <c r="BO1097" s="92"/>
      <c r="BP1097" s="92"/>
      <c r="BQ1097" s="92"/>
      <c r="BR1097" s="92"/>
      <c r="BS1097" s="92"/>
      <c r="BT1097" s="92"/>
      <c r="BU1097" s="92"/>
      <c r="BV1097" s="92"/>
      <c r="BW1097" s="92"/>
      <c r="BX1097" s="92"/>
      <c r="BY1097" s="92"/>
      <c r="BZ1097" s="92"/>
      <c r="CA1097" s="92"/>
      <c r="CB1097" s="92"/>
      <c r="CC1097" s="92"/>
      <c r="CD1097" s="92"/>
      <c r="CE1097" s="92"/>
      <c r="CF1097" s="92"/>
      <c r="CG1097" s="92"/>
      <c r="CH1097" s="92"/>
      <c r="CI1097" s="92"/>
      <c r="CJ1097" s="92"/>
      <c r="CK1097" s="92"/>
      <c r="CL1097" s="92"/>
      <c r="CM1097" s="92"/>
    </row>
    <row r="1098" spans="38:91">
      <c r="AL1098" s="92"/>
      <c r="AM1098" s="92"/>
      <c r="AN1098" s="92"/>
      <c r="AO1098" s="92"/>
      <c r="AP1098" s="92"/>
      <c r="AQ1098" s="92"/>
      <c r="AR1098" s="92"/>
      <c r="AS1098" s="92"/>
      <c r="AT1098" s="92"/>
      <c r="AU1098" s="92"/>
      <c r="AV1098" s="92"/>
      <c r="AW1098" s="92"/>
      <c r="AX1098" s="92"/>
      <c r="AY1098" s="92"/>
      <c r="AZ1098" s="92"/>
      <c r="BA1098" s="92"/>
      <c r="BB1098" s="92"/>
      <c r="BC1098" s="92"/>
      <c r="BD1098" s="92"/>
      <c r="BE1098" s="92"/>
      <c r="BF1098" s="92"/>
      <c r="BG1098" s="92"/>
      <c r="BH1098" s="92"/>
      <c r="BI1098" s="92"/>
      <c r="BJ1098" s="92"/>
      <c r="BK1098" s="92"/>
      <c r="BL1098" s="92"/>
      <c r="BM1098" s="92"/>
      <c r="BN1098" s="92"/>
      <c r="BO1098" s="92"/>
      <c r="BP1098" s="92"/>
      <c r="BQ1098" s="92"/>
      <c r="BR1098" s="92"/>
      <c r="BS1098" s="92"/>
      <c r="BT1098" s="92"/>
      <c r="BU1098" s="92"/>
      <c r="BV1098" s="92"/>
      <c r="BW1098" s="92"/>
      <c r="BX1098" s="92"/>
      <c r="BY1098" s="92"/>
      <c r="BZ1098" s="92"/>
      <c r="CA1098" s="92"/>
      <c r="CB1098" s="92"/>
      <c r="CC1098" s="92"/>
      <c r="CD1098" s="92"/>
      <c r="CE1098" s="92"/>
      <c r="CF1098" s="92"/>
      <c r="CG1098" s="92"/>
      <c r="CH1098" s="92"/>
      <c r="CI1098" s="92"/>
      <c r="CJ1098" s="92"/>
      <c r="CK1098" s="92"/>
      <c r="CL1098" s="92"/>
      <c r="CM1098" s="92"/>
    </row>
    <row r="1099" spans="38:91">
      <c r="AL1099" s="92"/>
      <c r="AM1099" s="92"/>
      <c r="AN1099" s="92"/>
      <c r="AO1099" s="92"/>
      <c r="AP1099" s="92"/>
      <c r="AQ1099" s="92"/>
      <c r="AR1099" s="92"/>
      <c r="AS1099" s="92"/>
      <c r="AT1099" s="92"/>
      <c r="AU1099" s="92"/>
      <c r="AV1099" s="92"/>
      <c r="AW1099" s="92"/>
      <c r="AX1099" s="92"/>
      <c r="AY1099" s="92"/>
      <c r="AZ1099" s="92"/>
      <c r="BA1099" s="92"/>
      <c r="BB1099" s="92"/>
      <c r="BC1099" s="92"/>
      <c r="BD1099" s="92"/>
      <c r="BE1099" s="92"/>
      <c r="BF1099" s="92"/>
      <c r="BG1099" s="92"/>
      <c r="BH1099" s="92"/>
      <c r="BI1099" s="92"/>
      <c r="BJ1099" s="92"/>
      <c r="BK1099" s="92"/>
      <c r="BL1099" s="92"/>
      <c r="BM1099" s="92"/>
      <c r="BN1099" s="92"/>
      <c r="BO1099" s="92"/>
      <c r="BP1099" s="92"/>
      <c r="BQ1099" s="92"/>
      <c r="BR1099" s="92"/>
      <c r="BS1099" s="92"/>
      <c r="BT1099" s="92"/>
      <c r="BU1099" s="92"/>
      <c r="BV1099" s="92"/>
      <c r="BW1099" s="92"/>
      <c r="BX1099" s="92"/>
      <c r="BY1099" s="92"/>
      <c r="BZ1099" s="92"/>
      <c r="CA1099" s="92"/>
      <c r="CB1099" s="92"/>
      <c r="CC1099" s="92"/>
      <c r="CD1099" s="92"/>
      <c r="CE1099" s="92"/>
      <c r="CF1099" s="92"/>
      <c r="CG1099" s="92"/>
      <c r="CH1099" s="92"/>
      <c r="CI1099" s="92"/>
      <c r="CJ1099" s="92"/>
      <c r="CK1099" s="92"/>
      <c r="CL1099" s="92"/>
      <c r="CM1099" s="92"/>
    </row>
    <row r="1100" spans="38:91">
      <c r="AL1100" s="92"/>
      <c r="AM1100" s="92"/>
      <c r="AN1100" s="92"/>
      <c r="AO1100" s="92"/>
      <c r="AP1100" s="92"/>
      <c r="AQ1100" s="92"/>
      <c r="AR1100" s="92"/>
      <c r="AS1100" s="92"/>
      <c r="AT1100" s="92"/>
      <c r="AU1100" s="92"/>
      <c r="AV1100" s="92"/>
      <c r="AW1100" s="92"/>
      <c r="AX1100" s="92"/>
      <c r="AY1100" s="92"/>
      <c r="AZ1100" s="92"/>
      <c r="BA1100" s="92"/>
      <c r="BB1100" s="92"/>
      <c r="BC1100" s="92"/>
      <c r="BD1100" s="92"/>
      <c r="BE1100" s="92"/>
      <c r="BF1100" s="92"/>
      <c r="BG1100" s="92"/>
      <c r="BH1100" s="92"/>
      <c r="BI1100" s="92"/>
      <c r="BJ1100" s="92"/>
      <c r="BK1100" s="92"/>
      <c r="BL1100" s="92"/>
      <c r="BM1100" s="92"/>
      <c r="BN1100" s="92"/>
      <c r="BO1100" s="92"/>
      <c r="BP1100" s="92"/>
      <c r="BQ1100" s="92"/>
      <c r="BR1100" s="92"/>
      <c r="BS1100" s="92"/>
      <c r="BT1100" s="92"/>
      <c r="BU1100" s="92"/>
      <c r="BV1100" s="92"/>
      <c r="BW1100" s="92"/>
      <c r="BX1100" s="92"/>
      <c r="BY1100" s="92"/>
      <c r="BZ1100" s="92"/>
      <c r="CA1100" s="92"/>
      <c r="CB1100" s="92"/>
      <c r="CC1100" s="92"/>
      <c r="CD1100" s="92"/>
      <c r="CE1100" s="92"/>
      <c r="CF1100" s="92"/>
      <c r="CG1100" s="92"/>
      <c r="CH1100" s="92"/>
      <c r="CI1100" s="92"/>
      <c r="CJ1100" s="92"/>
      <c r="CK1100" s="92"/>
      <c r="CL1100" s="92"/>
      <c r="CM1100" s="92"/>
    </row>
    <row r="1101" spans="38:91">
      <c r="AL1101" s="92"/>
      <c r="AM1101" s="92"/>
      <c r="AN1101" s="92"/>
      <c r="AO1101" s="92"/>
      <c r="AP1101" s="92"/>
      <c r="AQ1101" s="92"/>
      <c r="AR1101" s="92"/>
      <c r="AS1101" s="92"/>
      <c r="AT1101" s="92"/>
      <c r="AU1101" s="92"/>
      <c r="AV1101" s="92"/>
      <c r="AW1101" s="92"/>
      <c r="AX1101" s="92"/>
      <c r="AY1101" s="92"/>
      <c r="AZ1101" s="92"/>
      <c r="BA1101" s="92"/>
      <c r="BB1101" s="92"/>
      <c r="BC1101" s="92"/>
      <c r="BD1101" s="92"/>
      <c r="BE1101" s="92"/>
      <c r="BF1101" s="92"/>
      <c r="BG1101" s="92"/>
      <c r="BH1101" s="92"/>
      <c r="BI1101" s="92"/>
      <c r="BJ1101" s="92"/>
      <c r="BK1101" s="92"/>
      <c r="BL1101" s="92"/>
      <c r="BM1101" s="92"/>
      <c r="BN1101" s="92"/>
      <c r="BO1101" s="92"/>
      <c r="BP1101" s="92"/>
      <c r="BQ1101" s="92"/>
      <c r="BR1101" s="92"/>
      <c r="BS1101" s="92"/>
      <c r="BT1101" s="92"/>
      <c r="BU1101" s="92"/>
      <c r="BV1101" s="92"/>
      <c r="BW1101" s="92"/>
      <c r="BX1101" s="92"/>
      <c r="BY1101" s="92"/>
      <c r="BZ1101" s="92"/>
      <c r="CA1101" s="92"/>
      <c r="CB1101" s="92"/>
      <c r="CC1101" s="92"/>
      <c r="CD1101" s="92"/>
      <c r="CE1101" s="92"/>
      <c r="CF1101" s="92"/>
      <c r="CG1101" s="92"/>
      <c r="CH1101" s="92"/>
      <c r="CI1101" s="92"/>
      <c r="CJ1101" s="92"/>
      <c r="CK1101" s="92"/>
      <c r="CL1101" s="92"/>
      <c r="CM1101" s="92"/>
    </row>
    <row r="1102" spans="38:91">
      <c r="AL1102" s="92"/>
      <c r="AM1102" s="92"/>
      <c r="AN1102" s="92"/>
      <c r="AO1102" s="92"/>
      <c r="AP1102" s="92"/>
      <c r="AQ1102" s="92"/>
      <c r="AR1102" s="92"/>
      <c r="AS1102" s="92"/>
      <c r="AT1102" s="92"/>
      <c r="AU1102" s="92"/>
      <c r="AV1102" s="92"/>
      <c r="AW1102" s="92"/>
      <c r="AX1102" s="92"/>
      <c r="AY1102" s="92"/>
      <c r="AZ1102" s="92"/>
      <c r="BA1102" s="92"/>
      <c r="BB1102" s="92"/>
      <c r="BC1102" s="92"/>
      <c r="BD1102" s="92"/>
      <c r="BE1102" s="92"/>
      <c r="BF1102" s="92"/>
      <c r="BG1102" s="92"/>
      <c r="BH1102" s="92"/>
      <c r="BI1102" s="92"/>
      <c r="BJ1102" s="92"/>
      <c r="BK1102" s="92"/>
      <c r="BL1102" s="92"/>
      <c r="BM1102" s="92"/>
      <c r="BN1102" s="92"/>
      <c r="BO1102" s="92"/>
      <c r="BP1102" s="92"/>
      <c r="BQ1102" s="92"/>
      <c r="BR1102" s="92"/>
      <c r="BS1102" s="92"/>
      <c r="BT1102" s="92"/>
      <c r="BU1102" s="92"/>
      <c r="BV1102" s="92"/>
      <c r="BW1102" s="92"/>
      <c r="BX1102" s="92"/>
      <c r="BY1102" s="92"/>
      <c r="BZ1102" s="92"/>
      <c r="CA1102" s="92"/>
      <c r="CB1102" s="92"/>
      <c r="CC1102" s="92"/>
      <c r="CD1102" s="92"/>
      <c r="CE1102" s="92"/>
      <c r="CF1102" s="92"/>
      <c r="CG1102" s="92"/>
      <c r="CH1102" s="92"/>
      <c r="CI1102" s="92"/>
      <c r="CJ1102" s="92"/>
      <c r="CK1102" s="92"/>
      <c r="CL1102" s="92"/>
      <c r="CM1102" s="92"/>
    </row>
    <row r="1103" spans="38:91">
      <c r="AL1103" s="92"/>
      <c r="AM1103" s="92"/>
      <c r="AN1103" s="92"/>
      <c r="AO1103" s="92"/>
      <c r="AP1103" s="92"/>
      <c r="AQ1103" s="92"/>
      <c r="AR1103" s="92"/>
      <c r="AS1103" s="92"/>
      <c r="AT1103" s="92"/>
      <c r="AU1103" s="92"/>
      <c r="AV1103" s="92"/>
      <c r="AW1103" s="92"/>
      <c r="AX1103" s="92"/>
      <c r="AY1103" s="92"/>
      <c r="AZ1103" s="92"/>
      <c r="BA1103" s="92"/>
      <c r="BB1103" s="92"/>
      <c r="BC1103" s="92"/>
      <c r="BD1103" s="92"/>
      <c r="BE1103" s="92"/>
      <c r="BF1103" s="92"/>
      <c r="BG1103" s="92"/>
      <c r="BH1103" s="92"/>
      <c r="BI1103" s="92"/>
      <c r="BJ1103" s="92"/>
      <c r="BK1103" s="92"/>
      <c r="BL1103" s="92"/>
      <c r="BM1103" s="92"/>
      <c r="BN1103" s="92"/>
      <c r="BO1103" s="92"/>
      <c r="BP1103" s="92"/>
      <c r="BQ1103" s="92"/>
      <c r="BR1103" s="92"/>
      <c r="BS1103" s="92"/>
      <c r="BT1103" s="92"/>
      <c r="BU1103" s="92"/>
      <c r="BV1103" s="92"/>
      <c r="BW1103" s="92"/>
      <c r="BX1103" s="92"/>
      <c r="BY1103" s="92"/>
      <c r="BZ1103" s="92"/>
      <c r="CA1103" s="92"/>
      <c r="CB1103" s="92"/>
      <c r="CC1103" s="92"/>
      <c r="CD1103" s="92"/>
      <c r="CE1103" s="92"/>
      <c r="CF1103" s="92"/>
      <c r="CG1103" s="92"/>
      <c r="CH1103" s="92"/>
      <c r="CI1103" s="92"/>
      <c r="CJ1103" s="92"/>
      <c r="CK1103" s="92"/>
      <c r="CL1103" s="92"/>
      <c r="CM1103" s="92"/>
    </row>
    <row r="1104" spans="38:91">
      <c r="AL1104" s="92"/>
      <c r="AM1104" s="92"/>
      <c r="AN1104" s="92"/>
      <c r="AO1104" s="92"/>
      <c r="AP1104" s="92"/>
      <c r="AQ1104" s="92"/>
      <c r="AR1104" s="92"/>
      <c r="AS1104" s="92"/>
      <c r="AT1104" s="92"/>
      <c r="AU1104" s="92"/>
      <c r="AV1104" s="92"/>
      <c r="AW1104" s="92"/>
      <c r="AX1104" s="92"/>
      <c r="AY1104" s="92"/>
      <c r="AZ1104" s="92"/>
      <c r="BA1104" s="92"/>
      <c r="BB1104" s="92"/>
      <c r="BC1104" s="92"/>
      <c r="BD1104" s="92"/>
      <c r="BE1104" s="92"/>
      <c r="BF1104" s="92"/>
      <c r="BG1104" s="92"/>
      <c r="BH1104" s="92"/>
      <c r="BI1104" s="92"/>
      <c r="BJ1104" s="92"/>
      <c r="BK1104" s="92"/>
      <c r="BL1104" s="92"/>
      <c r="BM1104" s="92"/>
      <c r="BN1104" s="92"/>
      <c r="BO1104" s="92"/>
      <c r="BP1104" s="92"/>
      <c r="BQ1104" s="92"/>
      <c r="BR1104" s="92"/>
      <c r="BS1104" s="92"/>
      <c r="BT1104" s="92"/>
      <c r="BU1104" s="92"/>
      <c r="BV1104" s="92"/>
      <c r="BW1104" s="92"/>
      <c r="BX1104" s="92"/>
      <c r="BY1104" s="92"/>
      <c r="BZ1104" s="92"/>
      <c r="CA1104" s="92"/>
      <c r="CB1104" s="92"/>
      <c r="CC1104" s="92"/>
      <c r="CD1104" s="92"/>
      <c r="CE1104" s="92"/>
      <c r="CF1104" s="92"/>
      <c r="CG1104" s="92"/>
      <c r="CH1104" s="92"/>
      <c r="CI1104" s="92"/>
      <c r="CJ1104" s="92"/>
      <c r="CK1104" s="92"/>
      <c r="CL1104" s="92"/>
      <c r="CM1104" s="92"/>
    </row>
    <row r="1105" spans="38:91">
      <c r="AL1105" s="92"/>
      <c r="AM1105" s="92"/>
      <c r="AN1105" s="92"/>
      <c r="AO1105" s="92"/>
      <c r="AP1105" s="92"/>
      <c r="AQ1105" s="92"/>
      <c r="AR1105" s="92"/>
      <c r="AS1105" s="92"/>
      <c r="AT1105" s="92"/>
      <c r="AU1105" s="92"/>
      <c r="AV1105" s="92"/>
      <c r="AW1105" s="92"/>
      <c r="AX1105" s="92"/>
      <c r="AY1105" s="92"/>
      <c r="AZ1105" s="92"/>
      <c r="BA1105" s="92"/>
      <c r="BB1105" s="92"/>
      <c r="BC1105" s="92"/>
      <c r="BD1105" s="92"/>
      <c r="BE1105" s="92"/>
      <c r="BF1105" s="92"/>
      <c r="BG1105" s="92"/>
      <c r="BH1105" s="92"/>
      <c r="BI1105" s="92"/>
      <c r="BJ1105" s="92"/>
      <c r="BK1105" s="92"/>
      <c r="BL1105" s="92"/>
      <c r="BM1105" s="92"/>
      <c r="BN1105" s="92"/>
      <c r="BO1105" s="92"/>
      <c r="BP1105" s="92"/>
      <c r="BQ1105" s="92"/>
      <c r="BR1105" s="92"/>
      <c r="BS1105" s="92"/>
      <c r="BT1105" s="92"/>
      <c r="BU1105" s="92"/>
      <c r="BV1105" s="92"/>
      <c r="BW1105" s="92"/>
      <c r="BX1105" s="92"/>
      <c r="BY1105" s="92"/>
      <c r="BZ1105" s="92"/>
      <c r="CA1105" s="92"/>
      <c r="CB1105" s="92"/>
      <c r="CC1105" s="92"/>
      <c r="CD1105" s="92"/>
      <c r="CE1105" s="92"/>
      <c r="CF1105" s="92"/>
      <c r="CG1105" s="92"/>
      <c r="CH1105" s="92"/>
      <c r="CI1105" s="92"/>
      <c r="CJ1105" s="92"/>
      <c r="CK1105" s="92"/>
      <c r="CL1105" s="92"/>
      <c r="CM1105" s="92"/>
    </row>
    <row r="1106" spans="38:91">
      <c r="AL1106" s="92"/>
      <c r="AM1106" s="92"/>
      <c r="AN1106" s="92"/>
      <c r="AO1106" s="92"/>
      <c r="AP1106" s="92"/>
      <c r="AQ1106" s="92"/>
      <c r="AR1106" s="92"/>
      <c r="AS1106" s="92"/>
      <c r="AT1106" s="92"/>
      <c r="AU1106" s="92"/>
      <c r="AV1106" s="92"/>
      <c r="AW1106" s="92"/>
      <c r="AX1106" s="92"/>
      <c r="AY1106" s="92"/>
      <c r="AZ1106" s="92"/>
      <c r="BA1106" s="92"/>
      <c r="BB1106" s="92"/>
      <c r="BC1106" s="92"/>
      <c r="BD1106" s="92"/>
      <c r="BE1106" s="92"/>
      <c r="BF1106" s="92"/>
      <c r="BG1106" s="92"/>
      <c r="BH1106" s="92"/>
      <c r="BI1106" s="92"/>
      <c r="BJ1106" s="92"/>
      <c r="BK1106" s="92"/>
      <c r="BL1106" s="92"/>
      <c r="BM1106" s="92"/>
      <c r="BN1106" s="92"/>
      <c r="BO1106" s="92"/>
      <c r="BP1106" s="92"/>
      <c r="BQ1106" s="92"/>
      <c r="BR1106" s="92"/>
      <c r="BS1106" s="92"/>
      <c r="BT1106" s="92"/>
      <c r="BU1106" s="92"/>
      <c r="BV1106" s="92"/>
      <c r="BW1106" s="92"/>
      <c r="BX1106" s="92"/>
      <c r="BY1106" s="92"/>
      <c r="BZ1106" s="92"/>
      <c r="CA1106" s="92"/>
      <c r="CB1106" s="92"/>
      <c r="CC1106" s="92"/>
      <c r="CD1106" s="92"/>
      <c r="CE1106" s="92"/>
      <c r="CF1106" s="92"/>
      <c r="CG1106" s="92"/>
      <c r="CH1106" s="92"/>
      <c r="CI1106" s="92"/>
      <c r="CJ1106" s="92"/>
      <c r="CK1106" s="92"/>
      <c r="CL1106" s="92"/>
      <c r="CM1106" s="92"/>
    </row>
    <row r="1107" spans="38:91">
      <c r="AL1107" s="92"/>
      <c r="AM1107" s="92"/>
      <c r="AN1107" s="92"/>
      <c r="AO1107" s="92"/>
      <c r="AP1107" s="92"/>
      <c r="AQ1107" s="92"/>
      <c r="AR1107" s="92"/>
      <c r="AS1107" s="92"/>
      <c r="AT1107" s="92"/>
      <c r="AU1107" s="92"/>
      <c r="AV1107" s="92"/>
      <c r="AW1107" s="92"/>
      <c r="AX1107" s="92"/>
      <c r="AY1107" s="92"/>
      <c r="AZ1107" s="92"/>
      <c r="BA1107" s="92"/>
      <c r="BB1107" s="92"/>
      <c r="BC1107" s="92"/>
      <c r="BD1107" s="92"/>
      <c r="BE1107" s="92"/>
      <c r="BF1107" s="92"/>
      <c r="BG1107" s="92"/>
      <c r="BH1107" s="92"/>
      <c r="BI1107" s="92"/>
      <c r="BJ1107" s="92"/>
      <c r="BK1107" s="92"/>
      <c r="BL1107" s="92"/>
      <c r="BM1107" s="92"/>
      <c r="BN1107" s="92"/>
      <c r="BO1107" s="92"/>
      <c r="BP1107" s="92"/>
      <c r="BQ1107" s="92"/>
      <c r="BR1107" s="92"/>
      <c r="BS1107" s="92"/>
      <c r="BT1107" s="92"/>
      <c r="BU1107" s="92"/>
      <c r="BV1107" s="92"/>
      <c r="BW1107" s="92"/>
      <c r="BX1107" s="92"/>
      <c r="BY1107" s="92"/>
      <c r="BZ1107" s="92"/>
      <c r="CA1107" s="92"/>
      <c r="CB1107" s="92"/>
      <c r="CC1107" s="92"/>
      <c r="CD1107" s="92"/>
      <c r="CE1107" s="92"/>
      <c r="CF1107" s="92"/>
      <c r="CG1107" s="92"/>
      <c r="CH1107" s="92"/>
      <c r="CI1107" s="92"/>
      <c r="CJ1107" s="92"/>
      <c r="CK1107" s="92"/>
      <c r="CL1107" s="92"/>
      <c r="CM1107" s="92"/>
    </row>
    <row r="1108" spans="38:91">
      <c r="AL1108" s="92"/>
      <c r="AM1108" s="92"/>
      <c r="AN1108" s="92"/>
      <c r="AO1108" s="92"/>
      <c r="AP1108" s="92"/>
      <c r="AQ1108" s="92"/>
      <c r="AR1108" s="92"/>
      <c r="AS1108" s="92"/>
      <c r="AT1108" s="92"/>
      <c r="AU1108" s="92"/>
      <c r="AV1108" s="92"/>
      <c r="AW1108" s="92"/>
      <c r="AX1108" s="92"/>
      <c r="AY1108" s="92"/>
      <c r="AZ1108" s="92"/>
      <c r="BA1108" s="92"/>
      <c r="BB1108" s="92"/>
      <c r="BC1108" s="92"/>
      <c r="BD1108" s="92"/>
      <c r="BE1108" s="92"/>
      <c r="BF1108" s="92"/>
      <c r="BG1108" s="92"/>
      <c r="BH1108" s="92"/>
      <c r="BI1108" s="92"/>
      <c r="BJ1108" s="92"/>
      <c r="BK1108" s="92"/>
      <c r="BL1108" s="92"/>
      <c r="BM1108" s="92"/>
      <c r="BN1108" s="92"/>
      <c r="BO1108" s="92"/>
      <c r="BP1108" s="92"/>
      <c r="BQ1108" s="92"/>
      <c r="BR1108" s="92"/>
      <c r="BS1108" s="92"/>
      <c r="BT1108" s="92"/>
      <c r="BU1108" s="92"/>
      <c r="BV1108" s="92"/>
      <c r="BW1108" s="92"/>
      <c r="BX1108" s="92"/>
      <c r="BY1108" s="92"/>
      <c r="BZ1108" s="92"/>
      <c r="CA1108" s="92"/>
      <c r="CB1108" s="92"/>
      <c r="CC1108" s="92"/>
      <c r="CD1108" s="92"/>
      <c r="CE1108" s="92"/>
      <c r="CF1108" s="92"/>
      <c r="CG1108" s="92"/>
      <c r="CH1108" s="92"/>
      <c r="CI1108" s="92"/>
      <c r="CJ1108" s="92"/>
      <c r="CK1108" s="92"/>
      <c r="CL1108" s="92"/>
      <c r="CM1108" s="92"/>
    </row>
    <row r="1109" spans="38:91">
      <c r="AL1109" s="92"/>
      <c r="AM1109" s="92"/>
      <c r="AN1109" s="92"/>
      <c r="AO1109" s="92"/>
      <c r="AP1109" s="92"/>
      <c r="AQ1109" s="92"/>
      <c r="AR1109" s="92"/>
      <c r="AS1109" s="92"/>
      <c r="AT1109" s="92"/>
      <c r="AU1109" s="92"/>
      <c r="AV1109" s="92"/>
      <c r="AW1109" s="92"/>
      <c r="AX1109" s="92"/>
      <c r="AY1109" s="92"/>
      <c r="AZ1109" s="92"/>
      <c r="BA1109" s="92"/>
      <c r="BB1109" s="92"/>
      <c r="BC1109" s="92"/>
      <c r="BD1109" s="92"/>
      <c r="BE1109" s="92"/>
      <c r="BF1109" s="92"/>
      <c r="BG1109" s="92"/>
      <c r="BH1109" s="92"/>
      <c r="BI1109" s="92"/>
      <c r="BJ1109" s="92"/>
      <c r="BK1109" s="92"/>
      <c r="BL1109" s="92"/>
      <c r="BM1109" s="92"/>
      <c r="BN1109" s="92"/>
      <c r="BO1109" s="92"/>
      <c r="BP1109" s="92"/>
      <c r="BQ1109" s="92"/>
      <c r="BR1109" s="92"/>
      <c r="BS1109" s="92"/>
      <c r="BT1109" s="92"/>
      <c r="BU1109" s="92"/>
      <c r="BV1109" s="92"/>
      <c r="BW1109" s="92"/>
      <c r="BX1109" s="92"/>
      <c r="BY1109" s="92"/>
      <c r="BZ1109" s="92"/>
      <c r="CA1109" s="92"/>
      <c r="CB1109" s="92"/>
      <c r="CC1109" s="92"/>
      <c r="CD1109" s="92"/>
      <c r="CE1109" s="92"/>
      <c r="CF1109" s="92"/>
      <c r="CG1109" s="92"/>
      <c r="CH1109" s="92"/>
      <c r="CI1109" s="92"/>
      <c r="CJ1109" s="92"/>
      <c r="CK1109" s="92"/>
      <c r="CL1109" s="92"/>
      <c r="CM1109" s="92"/>
    </row>
    <row r="1110" spans="38:91">
      <c r="AL1110" s="92"/>
      <c r="AM1110" s="92"/>
      <c r="AN1110" s="92"/>
      <c r="AO1110" s="92"/>
      <c r="AP1110" s="92"/>
      <c r="AQ1110" s="92"/>
      <c r="AR1110" s="92"/>
      <c r="AS1110" s="92"/>
      <c r="AT1110" s="92"/>
      <c r="AU1110" s="92"/>
      <c r="AV1110" s="92"/>
      <c r="AW1110" s="92"/>
      <c r="AX1110" s="92"/>
      <c r="AY1110" s="92"/>
      <c r="AZ1110" s="92"/>
      <c r="BA1110" s="92"/>
      <c r="BB1110" s="92"/>
      <c r="BC1110" s="92"/>
      <c r="BD1110" s="92"/>
      <c r="BE1110" s="92"/>
      <c r="BF1110" s="92"/>
      <c r="BG1110" s="92"/>
      <c r="BH1110" s="92"/>
      <c r="BI1110" s="92"/>
      <c r="BJ1110" s="92"/>
      <c r="BK1110" s="92"/>
      <c r="BL1110" s="92"/>
      <c r="BM1110" s="92"/>
      <c r="BN1110" s="92"/>
      <c r="BO1110" s="92"/>
      <c r="BP1110" s="92"/>
      <c r="BQ1110" s="92"/>
      <c r="BR1110" s="92"/>
      <c r="BS1110" s="92"/>
      <c r="BT1110" s="92"/>
      <c r="BU1110" s="92"/>
      <c r="BV1110" s="92"/>
      <c r="BW1110" s="92"/>
      <c r="BX1110" s="92"/>
      <c r="BY1110" s="92"/>
      <c r="BZ1110" s="92"/>
      <c r="CA1110" s="92"/>
      <c r="CB1110" s="92"/>
      <c r="CC1110" s="92"/>
      <c r="CD1110" s="92"/>
      <c r="CE1110" s="92"/>
      <c r="CF1110" s="92"/>
      <c r="CG1110" s="92"/>
      <c r="CH1110" s="92"/>
      <c r="CI1110" s="92"/>
      <c r="CJ1110" s="92"/>
      <c r="CK1110" s="92"/>
      <c r="CL1110" s="92"/>
      <c r="CM1110" s="92"/>
    </row>
    <row r="1111" spans="38:91">
      <c r="AL1111" s="92"/>
      <c r="AM1111" s="92"/>
      <c r="AN1111" s="92"/>
      <c r="AO1111" s="92"/>
      <c r="AP1111" s="92"/>
      <c r="AQ1111" s="92"/>
      <c r="AR1111" s="92"/>
      <c r="AS1111" s="92"/>
      <c r="AT1111" s="92"/>
      <c r="AU1111" s="92"/>
      <c r="AV1111" s="92"/>
      <c r="AW1111" s="92"/>
      <c r="AX1111" s="92"/>
      <c r="AY1111" s="92"/>
      <c r="AZ1111" s="92"/>
      <c r="BA1111" s="92"/>
      <c r="BB1111" s="92"/>
      <c r="BC1111" s="92"/>
      <c r="BD1111" s="92"/>
      <c r="BE1111" s="92"/>
      <c r="BF1111" s="92"/>
      <c r="BG1111" s="92"/>
      <c r="BH1111" s="92"/>
      <c r="BI1111" s="92"/>
      <c r="BJ1111" s="92"/>
      <c r="BK1111" s="92"/>
      <c r="BL1111" s="92"/>
      <c r="BM1111" s="92"/>
      <c r="BN1111" s="92"/>
      <c r="BO1111" s="92"/>
      <c r="BP1111" s="92"/>
      <c r="BQ1111" s="92"/>
      <c r="BR1111" s="92"/>
      <c r="BS1111" s="92"/>
      <c r="BT1111" s="92"/>
      <c r="BU1111" s="92"/>
      <c r="BV1111" s="92"/>
      <c r="BW1111" s="92"/>
      <c r="BX1111" s="92"/>
      <c r="BY1111" s="92"/>
      <c r="BZ1111" s="92"/>
      <c r="CA1111" s="92"/>
      <c r="CB1111" s="92"/>
      <c r="CC1111" s="92"/>
      <c r="CD1111" s="92"/>
      <c r="CE1111" s="92"/>
      <c r="CF1111" s="92"/>
      <c r="CG1111" s="92"/>
      <c r="CH1111" s="92"/>
      <c r="CI1111" s="92"/>
      <c r="CJ1111" s="92"/>
      <c r="CK1111" s="92"/>
      <c r="CL1111" s="92"/>
      <c r="CM1111" s="92"/>
    </row>
    <row r="1112" spans="38:91">
      <c r="AL1112" s="92"/>
      <c r="AM1112" s="92"/>
      <c r="AN1112" s="92"/>
      <c r="AO1112" s="92"/>
      <c r="AP1112" s="92"/>
      <c r="AQ1112" s="92"/>
      <c r="AR1112" s="92"/>
      <c r="AS1112" s="92"/>
      <c r="AT1112" s="92"/>
      <c r="AU1112" s="92"/>
      <c r="AV1112" s="92"/>
      <c r="AW1112" s="92"/>
      <c r="AX1112" s="92"/>
      <c r="AY1112" s="92"/>
      <c r="AZ1112" s="92"/>
      <c r="BA1112" s="92"/>
      <c r="BB1112" s="92"/>
      <c r="BC1112" s="92"/>
      <c r="BD1112" s="92"/>
      <c r="BE1112" s="92"/>
      <c r="BF1112" s="92"/>
      <c r="BG1112" s="92"/>
      <c r="BH1112" s="92"/>
      <c r="BI1112" s="92"/>
      <c r="BJ1112" s="92"/>
      <c r="BK1112" s="92"/>
      <c r="BL1112" s="92"/>
      <c r="BM1112" s="92"/>
      <c r="BN1112" s="92"/>
      <c r="BO1112" s="92"/>
      <c r="BP1112" s="92"/>
      <c r="BQ1112" s="92"/>
      <c r="BR1112" s="92"/>
      <c r="BS1112" s="92"/>
      <c r="BT1112" s="92"/>
      <c r="BU1112" s="92"/>
      <c r="BV1112" s="92"/>
      <c r="BW1112" s="92"/>
      <c r="BX1112" s="92"/>
      <c r="BY1112" s="92"/>
      <c r="BZ1112" s="92"/>
      <c r="CA1112" s="92"/>
      <c r="CB1112" s="92"/>
      <c r="CC1112" s="92"/>
      <c r="CD1112" s="92"/>
      <c r="CE1112" s="92"/>
      <c r="CF1112" s="92"/>
      <c r="CG1112" s="92"/>
      <c r="CH1112" s="92"/>
      <c r="CI1112" s="92"/>
      <c r="CJ1112" s="92"/>
      <c r="CK1112" s="92"/>
      <c r="CL1112" s="92"/>
      <c r="CM1112" s="92"/>
    </row>
    <row r="1113" spans="38:91">
      <c r="AL1113" s="92"/>
      <c r="AM1113" s="92"/>
      <c r="AN1113" s="92"/>
      <c r="AO1113" s="92"/>
      <c r="AP1113" s="92"/>
      <c r="AQ1113" s="92"/>
      <c r="AR1113" s="92"/>
      <c r="AS1113" s="92"/>
      <c r="AT1113" s="92"/>
      <c r="AU1113" s="92"/>
      <c r="AV1113" s="92"/>
      <c r="AW1113" s="92"/>
      <c r="AX1113" s="92"/>
      <c r="AY1113" s="92"/>
      <c r="AZ1113" s="92"/>
      <c r="BA1113" s="92"/>
      <c r="BB1113" s="92"/>
      <c r="BC1113" s="92"/>
      <c r="BD1113" s="92"/>
      <c r="BE1113" s="92"/>
      <c r="BF1113" s="92"/>
      <c r="BG1113" s="92"/>
      <c r="BH1113" s="92"/>
      <c r="BI1113" s="92"/>
      <c r="BJ1113" s="92"/>
      <c r="BK1113" s="92"/>
      <c r="BL1113" s="92"/>
      <c r="BM1113" s="92"/>
      <c r="BN1113" s="92"/>
      <c r="BO1113" s="92"/>
      <c r="BP1113" s="92"/>
      <c r="BQ1113" s="92"/>
      <c r="BR1113" s="92"/>
      <c r="BS1113" s="92"/>
      <c r="BT1113" s="92"/>
      <c r="BU1113" s="92"/>
      <c r="BV1113" s="92"/>
      <c r="BW1113" s="92"/>
      <c r="BX1113" s="92"/>
      <c r="BY1113" s="92"/>
      <c r="BZ1113" s="92"/>
      <c r="CA1113" s="92"/>
      <c r="CB1113" s="92"/>
      <c r="CC1113" s="92"/>
      <c r="CD1113" s="92"/>
      <c r="CE1113" s="92"/>
      <c r="CF1113" s="92"/>
      <c r="CG1113" s="92"/>
      <c r="CH1113" s="92"/>
      <c r="CI1113" s="92"/>
      <c r="CJ1113" s="92"/>
      <c r="CK1113" s="92"/>
      <c r="CL1113" s="92"/>
      <c r="CM1113" s="92"/>
    </row>
    <row r="1114" spans="38:91">
      <c r="AL1114" s="92"/>
      <c r="AM1114" s="92"/>
      <c r="AN1114" s="92"/>
      <c r="AO1114" s="92"/>
      <c r="AP1114" s="92"/>
      <c r="AQ1114" s="92"/>
      <c r="AR1114" s="92"/>
      <c r="AS1114" s="92"/>
      <c r="AT1114" s="92"/>
      <c r="AU1114" s="92"/>
      <c r="AV1114" s="92"/>
      <c r="AW1114" s="92"/>
      <c r="AX1114" s="92"/>
      <c r="AY1114" s="92"/>
      <c r="AZ1114" s="92"/>
      <c r="BA1114" s="92"/>
      <c r="BB1114" s="92"/>
      <c r="BC1114" s="92"/>
      <c r="BD1114" s="92"/>
      <c r="BE1114" s="92"/>
      <c r="BF1114" s="92"/>
      <c r="BG1114" s="92"/>
      <c r="BH1114" s="92"/>
      <c r="BI1114" s="92"/>
      <c r="BJ1114" s="92"/>
      <c r="BK1114" s="92"/>
      <c r="BL1114" s="92"/>
      <c r="BM1114" s="92"/>
      <c r="BN1114" s="92"/>
      <c r="BO1114" s="92"/>
      <c r="BP1114" s="92"/>
      <c r="BQ1114" s="92"/>
      <c r="BR1114" s="92"/>
      <c r="BS1114" s="92"/>
      <c r="BT1114" s="92"/>
      <c r="BU1114" s="92"/>
      <c r="BV1114" s="92"/>
      <c r="BW1114" s="92"/>
      <c r="BX1114" s="92"/>
      <c r="BY1114" s="92"/>
      <c r="BZ1114" s="92"/>
      <c r="CA1114" s="92"/>
      <c r="CB1114" s="92"/>
      <c r="CC1114" s="92"/>
      <c r="CD1114" s="92"/>
      <c r="CE1114" s="92"/>
      <c r="CF1114" s="92"/>
      <c r="CG1114" s="92"/>
      <c r="CH1114" s="92"/>
      <c r="CI1114" s="92"/>
      <c r="CJ1114" s="92"/>
      <c r="CK1114" s="92"/>
      <c r="CL1114" s="92"/>
      <c r="CM1114" s="92"/>
    </row>
    <row r="1115" spans="38:91">
      <c r="AL1115" s="92"/>
      <c r="AM1115" s="92"/>
      <c r="AN1115" s="92"/>
      <c r="AO1115" s="92"/>
      <c r="AP1115" s="92"/>
      <c r="AQ1115" s="92"/>
      <c r="AR1115" s="92"/>
      <c r="AS1115" s="92"/>
      <c r="AT1115" s="92"/>
      <c r="AU1115" s="92"/>
      <c r="AV1115" s="92"/>
      <c r="AW1115" s="92"/>
      <c r="AX1115" s="92"/>
      <c r="AY1115" s="92"/>
      <c r="AZ1115" s="92"/>
      <c r="BA1115" s="92"/>
      <c r="BB1115" s="92"/>
      <c r="BC1115" s="92"/>
      <c r="BD1115" s="92"/>
      <c r="BE1115" s="92"/>
      <c r="BF1115" s="92"/>
      <c r="BG1115" s="92"/>
      <c r="BH1115" s="92"/>
      <c r="BI1115" s="92"/>
      <c r="BJ1115" s="92"/>
      <c r="BK1115" s="92"/>
      <c r="BL1115" s="92"/>
      <c r="BM1115" s="92"/>
      <c r="BN1115" s="92"/>
      <c r="BO1115" s="92"/>
      <c r="BP1115" s="92"/>
      <c r="BQ1115" s="92"/>
      <c r="BR1115" s="92"/>
      <c r="BS1115" s="92"/>
      <c r="BT1115" s="92"/>
      <c r="BU1115" s="92"/>
      <c r="BV1115" s="92"/>
      <c r="BW1115" s="92"/>
      <c r="BX1115" s="92"/>
      <c r="BY1115" s="92"/>
      <c r="BZ1115" s="92"/>
      <c r="CA1115" s="92"/>
      <c r="CB1115" s="92"/>
      <c r="CC1115" s="92"/>
      <c r="CD1115" s="92"/>
      <c r="CE1115" s="92"/>
      <c r="CF1115" s="92"/>
      <c r="CG1115" s="92"/>
      <c r="CH1115" s="92"/>
      <c r="CI1115" s="92"/>
      <c r="CJ1115" s="92"/>
      <c r="CK1115" s="92"/>
      <c r="CL1115" s="92"/>
      <c r="CM1115" s="92"/>
    </row>
    <row r="1116" spans="38:91">
      <c r="AL1116" s="92"/>
      <c r="AM1116" s="92"/>
      <c r="AN1116" s="92"/>
      <c r="AO1116" s="92"/>
      <c r="AP1116" s="92"/>
      <c r="AQ1116" s="92"/>
      <c r="AR1116" s="92"/>
      <c r="AS1116" s="92"/>
      <c r="AT1116" s="92"/>
      <c r="AU1116" s="92"/>
      <c r="AV1116" s="92"/>
      <c r="AW1116" s="92"/>
      <c r="AX1116" s="92"/>
      <c r="AY1116" s="92"/>
      <c r="AZ1116" s="92"/>
      <c r="BA1116" s="92"/>
      <c r="BB1116" s="92"/>
      <c r="BC1116" s="92"/>
      <c r="BD1116" s="92"/>
      <c r="BE1116" s="92"/>
      <c r="BF1116" s="92"/>
      <c r="BG1116" s="92"/>
      <c r="BH1116" s="92"/>
      <c r="BI1116" s="92"/>
      <c r="BJ1116" s="92"/>
      <c r="BK1116" s="92"/>
      <c r="BL1116" s="92"/>
      <c r="BM1116" s="92"/>
      <c r="BN1116" s="92"/>
      <c r="BO1116" s="92"/>
      <c r="BP1116" s="92"/>
      <c r="BQ1116" s="92"/>
      <c r="BR1116" s="92"/>
      <c r="BS1116" s="92"/>
      <c r="BT1116" s="92"/>
      <c r="BU1116" s="92"/>
      <c r="BV1116" s="92"/>
      <c r="BW1116" s="92"/>
      <c r="BX1116" s="92"/>
      <c r="BY1116" s="92"/>
      <c r="BZ1116" s="92"/>
      <c r="CA1116" s="92"/>
      <c r="CB1116" s="92"/>
      <c r="CC1116" s="92"/>
      <c r="CD1116" s="92"/>
      <c r="CE1116" s="92"/>
      <c r="CF1116" s="92"/>
      <c r="CG1116" s="92"/>
      <c r="CH1116" s="92"/>
      <c r="CI1116" s="92"/>
      <c r="CJ1116" s="92"/>
      <c r="CK1116" s="92"/>
      <c r="CL1116" s="92"/>
      <c r="CM1116" s="92"/>
    </row>
    <row r="1117" spans="38:91">
      <c r="AL1117" s="92"/>
      <c r="AM1117" s="92"/>
      <c r="AN1117" s="92"/>
      <c r="AO1117" s="92"/>
      <c r="AP1117" s="92"/>
      <c r="AQ1117" s="92"/>
      <c r="AR1117" s="92"/>
      <c r="AS1117" s="92"/>
      <c r="AT1117" s="92"/>
      <c r="AU1117" s="92"/>
      <c r="AV1117" s="92"/>
      <c r="AW1117" s="92"/>
      <c r="AX1117" s="92"/>
      <c r="AY1117" s="92"/>
      <c r="AZ1117" s="92"/>
      <c r="BA1117" s="92"/>
      <c r="BB1117" s="92"/>
      <c r="BC1117" s="92"/>
      <c r="BD1117" s="92"/>
      <c r="BE1117" s="92"/>
      <c r="BF1117" s="92"/>
      <c r="BG1117" s="92"/>
      <c r="BH1117" s="92"/>
      <c r="BI1117" s="92"/>
      <c r="BJ1117" s="92"/>
      <c r="BK1117" s="92"/>
      <c r="BL1117" s="92"/>
      <c r="BM1117" s="92"/>
      <c r="BN1117" s="92"/>
      <c r="BO1117" s="92"/>
      <c r="BP1117" s="92"/>
      <c r="BQ1117" s="92"/>
      <c r="BR1117" s="92"/>
      <c r="BS1117" s="92"/>
      <c r="BT1117" s="92"/>
      <c r="BU1117" s="92"/>
      <c r="BV1117" s="92"/>
      <c r="BW1117" s="92"/>
      <c r="BX1117" s="92"/>
      <c r="BY1117" s="92"/>
      <c r="BZ1117" s="92"/>
      <c r="CA1117" s="92"/>
      <c r="CB1117" s="92"/>
      <c r="CC1117" s="92"/>
      <c r="CD1117" s="92"/>
      <c r="CE1117" s="92"/>
      <c r="CF1117" s="92"/>
      <c r="CG1117" s="92"/>
      <c r="CH1117" s="92"/>
      <c r="CI1117" s="92"/>
      <c r="CJ1117" s="92"/>
      <c r="CK1117" s="92"/>
      <c r="CL1117" s="92"/>
      <c r="CM1117" s="92"/>
    </row>
    <row r="1118" spans="38:91">
      <c r="AL1118" s="92"/>
      <c r="AM1118" s="92"/>
      <c r="AN1118" s="92"/>
      <c r="AO1118" s="92"/>
      <c r="AP1118" s="92"/>
      <c r="AQ1118" s="92"/>
      <c r="AR1118" s="92"/>
      <c r="AS1118" s="92"/>
      <c r="AT1118" s="92"/>
      <c r="AU1118" s="92"/>
      <c r="AV1118" s="92"/>
      <c r="AW1118" s="92"/>
      <c r="AX1118" s="92"/>
      <c r="AY1118" s="92"/>
      <c r="AZ1118" s="92"/>
      <c r="BA1118" s="92"/>
      <c r="BB1118" s="92"/>
      <c r="BC1118" s="92"/>
      <c r="BD1118" s="92"/>
      <c r="BE1118" s="92"/>
      <c r="BF1118" s="92"/>
      <c r="BG1118" s="92"/>
      <c r="BH1118" s="92"/>
      <c r="BI1118" s="92"/>
      <c r="BJ1118" s="92"/>
      <c r="BK1118" s="92"/>
      <c r="BL1118" s="92"/>
      <c r="BM1118" s="92"/>
      <c r="BN1118" s="92"/>
      <c r="BO1118" s="92"/>
      <c r="BP1118" s="92"/>
      <c r="BQ1118" s="92"/>
      <c r="BR1118" s="92"/>
      <c r="BS1118" s="92"/>
      <c r="BT1118" s="92"/>
      <c r="BU1118" s="92"/>
      <c r="BV1118" s="92"/>
      <c r="BW1118" s="92"/>
      <c r="BX1118" s="92"/>
      <c r="BY1118" s="92"/>
      <c r="BZ1118" s="92"/>
      <c r="CA1118" s="92"/>
      <c r="CB1118" s="92"/>
      <c r="CC1118" s="92"/>
      <c r="CD1118" s="92"/>
      <c r="CE1118" s="92"/>
      <c r="CF1118" s="92"/>
      <c r="CG1118" s="92"/>
      <c r="CH1118" s="92"/>
      <c r="CI1118" s="92"/>
      <c r="CJ1118" s="92"/>
      <c r="CK1118" s="92"/>
      <c r="CL1118" s="92"/>
      <c r="CM1118" s="92"/>
    </row>
    <row r="1119" spans="38:91">
      <c r="AL1119" s="92"/>
      <c r="AM1119" s="92"/>
      <c r="AN1119" s="92"/>
      <c r="AO1119" s="92"/>
      <c r="AP1119" s="92"/>
      <c r="AQ1119" s="92"/>
      <c r="AR1119" s="92"/>
      <c r="AS1119" s="92"/>
      <c r="AT1119" s="92"/>
      <c r="AU1119" s="92"/>
      <c r="AV1119" s="92"/>
      <c r="AW1119" s="92"/>
      <c r="AX1119" s="92"/>
      <c r="AY1119" s="92"/>
      <c r="AZ1119" s="92"/>
      <c r="BA1119" s="92"/>
      <c r="BB1119" s="92"/>
      <c r="BC1119" s="92"/>
      <c r="BD1119" s="92"/>
      <c r="BE1119" s="92"/>
      <c r="BF1119" s="92"/>
      <c r="BG1119" s="92"/>
      <c r="BH1119" s="92"/>
      <c r="BI1119" s="92"/>
      <c r="BJ1119" s="92"/>
      <c r="BK1119" s="92"/>
      <c r="BL1119" s="92"/>
      <c r="BM1119" s="92"/>
      <c r="BN1119" s="92"/>
      <c r="BO1119" s="92"/>
      <c r="BP1119" s="92"/>
      <c r="BQ1119" s="92"/>
      <c r="BR1119" s="92"/>
      <c r="BS1119" s="92"/>
      <c r="BT1119" s="92"/>
      <c r="BU1119" s="92"/>
      <c r="BV1119" s="92"/>
      <c r="BW1119" s="92"/>
      <c r="BX1119" s="92"/>
      <c r="BY1119" s="92"/>
      <c r="BZ1119" s="92"/>
      <c r="CA1119" s="92"/>
      <c r="CB1119" s="92"/>
      <c r="CC1119" s="92"/>
      <c r="CD1119" s="92"/>
      <c r="CE1119" s="92"/>
      <c r="CF1119" s="92"/>
      <c r="CG1119" s="92"/>
      <c r="CH1119" s="92"/>
      <c r="CI1119" s="92"/>
      <c r="CJ1119" s="92"/>
      <c r="CK1119" s="92"/>
      <c r="CL1119" s="92"/>
      <c r="CM1119" s="92"/>
    </row>
    <row r="1120" spans="38:91">
      <c r="AL1120" s="92"/>
      <c r="AM1120" s="92"/>
      <c r="AN1120" s="92"/>
      <c r="AO1120" s="92"/>
      <c r="AP1120" s="92"/>
      <c r="AQ1120" s="92"/>
      <c r="AR1120" s="92"/>
      <c r="AS1120" s="92"/>
      <c r="AT1120" s="92"/>
      <c r="AU1120" s="92"/>
      <c r="AV1120" s="92"/>
      <c r="AW1120" s="92"/>
      <c r="AX1120" s="92"/>
      <c r="AY1120" s="92"/>
      <c r="AZ1120" s="92"/>
      <c r="BA1120" s="92"/>
      <c r="BB1120" s="92"/>
      <c r="BC1120" s="92"/>
      <c r="BD1120" s="92"/>
      <c r="BE1120" s="92"/>
      <c r="BF1120" s="92"/>
      <c r="BG1120" s="92"/>
      <c r="BH1120" s="92"/>
      <c r="BI1120" s="92"/>
      <c r="BJ1120" s="92"/>
      <c r="BK1120" s="92"/>
      <c r="BL1120" s="92"/>
      <c r="BM1120" s="92"/>
      <c r="BN1120" s="92"/>
      <c r="BO1120" s="92"/>
      <c r="BP1120" s="92"/>
      <c r="BQ1120" s="92"/>
      <c r="BR1120" s="92"/>
      <c r="BS1120" s="92"/>
      <c r="BT1120" s="92"/>
      <c r="BU1120" s="92"/>
      <c r="BV1120" s="92"/>
      <c r="BW1120" s="92"/>
      <c r="BX1120" s="92"/>
      <c r="BY1120" s="92"/>
      <c r="BZ1120" s="92"/>
      <c r="CA1120" s="92"/>
      <c r="CB1120" s="92"/>
      <c r="CC1120" s="92"/>
      <c r="CD1120" s="92"/>
      <c r="CE1120" s="92"/>
      <c r="CF1120" s="92"/>
      <c r="CG1120" s="92"/>
      <c r="CH1120" s="92"/>
      <c r="CI1120" s="92"/>
      <c r="CJ1120" s="92"/>
      <c r="CK1120" s="92"/>
      <c r="CL1120" s="92"/>
      <c r="CM1120" s="92"/>
    </row>
    <row r="1121" spans="38:91">
      <c r="AL1121" s="92"/>
      <c r="AM1121" s="92"/>
      <c r="AN1121" s="92"/>
      <c r="AO1121" s="92"/>
      <c r="AP1121" s="92"/>
      <c r="AQ1121" s="92"/>
      <c r="AR1121" s="92"/>
      <c r="AS1121" s="92"/>
      <c r="AT1121" s="92"/>
      <c r="AU1121" s="92"/>
      <c r="AV1121" s="92"/>
      <c r="AW1121" s="92"/>
      <c r="AX1121" s="92"/>
      <c r="AY1121" s="92"/>
      <c r="AZ1121" s="92"/>
      <c r="BA1121" s="92"/>
      <c r="BB1121" s="92"/>
      <c r="BC1121" s="92"/>
      <c r="BD1121" s="92"/>
      <c r="BE1121" s="92"/>
      <c r="BF1121" s="92"/>
      <c r="BG1121" s="92"/>
      <c r="BH1121" s="92"/>
      <c r="BI1121" s="92"/>
      <c r="BJ1121" s="92"/>
      <c r="BK1121" s="92"/>
      <c r="BL1121" s="92"/>
      <c r="BM1121" s="92"/>
      <c r="BN1121" s="92"/>
      <c r="BO1121" s="92"/>
      <c r="BP1121" s="92"/>
      <c r="BQ1121" s="92"/>
      <c r="BR1121" s="92"/>
      <c r="BS1121" s="92"/>
      <c r="BT1121" s="92"/>
      <c r="BU1121" s="92"/>
      <c r="BV1121" s="92"/>
      <c r="BW1121" s="92"/>
      <c r="BX1121" s="92"/>
      <c r="BY1121" s="92"/>
      <c r="BZ1121" s="92"/>
      <c r="CA1121" s="92"/>
      <c r="CB1121" s="92"/>
      <c r="CC1121" s="92"/>
      <c r="CD1121" s="92"/>
      <c r="CE1121" s="92"/>
      <c r="CF1121" s="92"/>
      <c r="CG1121" s="92"/>
      <c r="CH1121" s="92"/>
      <c r="CI1121" s="92"/>
      <c r="CJ1121" s="92"/>
      <c r="CK1121" s="92"/>
      <c r="CL1121" s="92"/>
      <c r="CM1121" s="92"/>
    </row>
    <row r="1122" spans="38:91">
      <c r="AL1122" s="92"/>
      <c r="AM1122" s="92"/>
      <c r="AN1122" s="92"/>
      <c r="AO1122" s="92"/>
      <c r="AP1122" s="92"/>
      <c r="AQ1122" s="92"/>
      <c r="AR1122" s="92"/>
      <c r="AS1122" s="92"/>
      <c r="AT1122" s="92"/>
      <c r="AU1122" s="92"/>
      <c r="AV1122" s="92"/>
      <c r="AW1122" s="92"/>
      <c r="AX1122" s="92"/>
      <c r="AY1122" s="92"/>
      <c r="AZ1122" s="92"/>
      <c r="BA1122" s="92"/>
      <c r="BB1122" s="92"/>
      <c r="BC1122" s="92"/>
      <c r="BD1122" s="92"/>
      <c r="BE1122" s="92"/>
      <c r="BF1122" s="92"/>
      <c r="BG1122" s="92"/>
      <c r="BH1122" s="92"/>
      <c r="BI1122" s="92"/>
      <c r="BJ1122" s="92"/>
      <c r="BK1122" s="92"/>
      <c r="BL1122" s="92"/>
      <c r="BM1122" s="92"/>
      <c r="BN1122" s="92"/>
      <c r="BO1122" s="92"/>
      <c r="BP1122" s="92"/>
      <c r="BQ1122" s="92"/>
      <c r="BR1122" s="92"/>
      <c r="BS1122" s="92"/>
      <c r="BT1122" s="92"/>
      <c r="BU1122" s="92"/>
      <c r="BV1122" s="92"/>
      <c r="BW1122" s="92"/>
      <c r="BX1122" s="92"/>
      <c r="BY1122" s="92"/>
      <c r="BZ1122" s="92"/>
      <c r="CA1122" s="92"/>
      <c r="CB1122" s="92"/>
      <c r="CC1122" s="92"/>
      <c r="CD1122" s="92"/>
      <c r="CE1122" s="92"/>
      <c r="CF1122" s="92"/>
      <c r="CG1122" s="92"/>
      <c r="CH1122" s="92"/>
      <c r="CI1122" s="92"/>
      <c r="CJ1122" s="92"/>
      <c r="CK1122" s="92"/>
      <c r="CL1122" s="92"/>
      <c r="CM1122" s="92"/>
    </row>
    <row r="1123" spans="38:91">
      <c r="AL1123" s="92"/>
      <c r="AM1123" s="92"/>
      <c r="AN1123" s="92"/>
      <c r="AO1123" s="92"/>
      <c r="AP1123" s="92"/>
      <c r="AQ1123" s="92"/>
      <c r="AR1123" s="92"/>
      <c r="AS1123" s="92"/>
      <c r="AT1123" s="92"/>
      <c r="AU1123" s="92"/>
      <c r="AV1123" s="92"/>
      <c r="AW1123" s="92"/>
      <c r="AX1123" s="92"/>
      <c r="AY1123" s="92"/>
      <c r="AZ1123" s="92"/>
      <c r="BA1123" s="92"/>
      <c r="BB1123" s="92"/>
      <c r="BC1123" s="92"/>
      <c r="BD1123" s="92"/>
      <c r="BE1123" s="92"/>
      <c r="BF1123" s="92"/>
      <c r="BG1123" s="92"/>
      <c r="BH1123" s="92"/>
      <c r="BI1123" s="92"/>
      <c r="BJ1123" s="92"/>
      <c r="BK1123" s="92"/>
      <c r="BL1123" s="92"/>
      <c r="BM1123" s="92"/>
      <c r="BN1123" s="92"/>
      <c r="BO1123" s="92"/>
      <c r="BP1123" s="92"/>
      <c r="BQ1123" s="92"/>
      <c r="BR1123" s="92"/>
      <c r="BS1123" s="92"/>
      <c r="BT1123" s="92"/>
      <c r="BU1123" s="92"/>
      <c r="BV1123" s="92"/>
      <c r="BW1123" s="92"/>
      <c r="BX1123" s="92"/>
      <c r="BY1123" s="92"/>
      <c r="BZ1123" s="92"/>
      <c r="CA1123" s="92"/>
      <c r="CB1123" s="92"/>
      <c r="CC1123" s="92"/>
      <c r="CD1123" s="92"/>
      <c r="CE1123" s="92"/>
      <c r="CF1123" s="92"/>
      <c r="CG1123" s="92"/>
      <c r="CH1123" s="92"/>
      <c r="CI1123" s="92"/>
      <c r="CJ1123" s="92"/>
      <c r="CK1123" s="92"/>
      <c r="CL1123" s="92"/>
      <c r="CM1123" s="92"/>
    </row>
    <row r="1124" spans="38:91">
      <c r="AL1124" s="92"/>
      <c r="AM1124" s="92"/>
      <c r="AN1124" s="92"/>
      <c r="AO1124" s="92"/>
      <c r="AP1124" s="92"/>
      <c r="AQ1124" s="92"/>
      <c r="AR1124" s="92"/>
      <c r="AS1124" s="92"/>
      <c r="AT1124" s="92"/>
      <c r="AU1124" s="92"/>
      <c r="AV1124" s="92"/>
      <c r="AW1124" s="92"/>
      <c r="AX1124" s="92"/>
      <c r="AY1124" s="92"/>
      <c r="AZ1124" s="92"/>
      <c r="BA1124" s="92"/>
      <c r="BB1124" s="92"/>
      <c r="BC1124" s="92"/>
      <c r="BD1124" s="92"/>
      <c r="BE1124" s="92"/>
      <c r="BF1124" s="92"/>
      <c r="BG1124" s="92"/>
      <c r="BH1124" s="92"/>
      <c r="BI1124" s="92"/>
      <c r="BJ1124" s="92"/>
      <c r="BK1124" s="92"/>
      <c r="BL1124" s="92"/>
      <c r="BM1124" s="92"/>
      <c r="BN1124" s="92"/>
      <c r="BO1124" s="92"/>
      <c r="BP1124" s="92"/>
      <c r="BQ1124" s="92"/>
      <c r="BR1124" s="92"/>
      <c r="BS1124" s="92"/>
      <c r="BT1124" s="92"/>
      <c r="BU1124" s="92"/>
      <c r="BV1124" s="92"/>
      <c r="BW1124" s="92"/>
      <c r="BX1124" s="92"/>
      <c r="BY1124" s="92"/>
      <c r="BZ1124" s="92"/>
      <c r="CA1124" s="92"/>
      <c r="CB1124" s="92"/>
      <c r="CC1124" s="92"/>
      <c r="CD1124" s="92"/>
      <c r="CE1124" s="92"/>
      <c r="CF1124" s="92"/>
      <c r="CG1124" s="92"/>
      <c r="CH1124" s="92"/>
      <c r="CI1124" s="92"/>
      <c r="CJ1124" s="92"/>
      <c r="CK1124" s="92"/>
      <c r="CL1124" s="92"/>
      <c r="CM1124" s="92"/>
    </row>
    <row r="1125" spans="38:91">
      <c r="AL1125" s="92"/>
      <c r="AM1125" s="92"/>
      <c r="AN1125" s="92"/>
      <c r="AO1125" s="92"/>
      <c r="AP1125" s="92"/>
      <c r="AQ1125" s="92"/>
      <c r="AR1125" s="92"/>
      <c r="AS1125" s="92"/>
      <c r="AT1125" s="92"/>
      <c r="AU1125" s="92"/>
      <c r="AV1125" s="92"/>
      <c r="AW1125" s="92"/>
      <c r="AX1125" s="92"/>
      <c r="AY1125" s="92"/>
      <c r="AZ1125" s="92"/>
      <c r="BA1125" s="92"/>
      <c r="BB1125" s="92"/>
      <c r="BC1125" s="92"/>
      <c r="BD1125" s="92"/>
      <c r="BE1125" s="92"/>
      <c r="BF1125" s="92"/>
      <c r="BG1125" s="92"/>
      <c r="BH1125" s="92"/>
      <c r="BI1125" s="92"/>
      <c r="BJ1125" s="92"/>
      <c r="BK1125" s="92"/>
      <c r="BL1125" s="92"/>
      <c r="BM1125" s="92"/>
      <c r="BN1125" s="92"/>
      <c r="BO1125" s="92"/>
      <c r="BP1125" s="92"/>
      <c r="BQ1125" s="92"/>
      <c r="BR1125" s="92"/>
      <c r="BS1125" s="92"/>
      <c r="BT1125" s="92"/>
      <c r="BU1125" s="92"/>
      <c r="BV1125" s="92"/>
      <c r="BW1125" s="92"/>
      <c r="BX1125" s="92"/>
      <c r="BY1125" s="92"/>
      <c r="BZ1125" s="92"/>
      <c r="CA1125" s="92"/>
      <c r="CB1125" s="92"/>
      <c r="CC1125" s="92"/>
      <c r="CD1125" s="92"/>
      <c r="CE1125" s="92"/>
      <c r="CF1125" s="92"/>
      <c r="CG1125" s="92"/>
      <c r="CH1125" s="92"/>
      <c r="CI1125" s="92"/>
      <c r="CJ1125" s="92"/>
      <c r="CK1125" s="92"/>
      <c r="CL1125" s="92"/>
      <c r="CM1125" s="92"/>
    </row>
    <row r="1126" spans="38:91">
      <c r="AL1126" s="92"/>
      <c r="AM1126" s="92"/>
      <c r="AN1126" s="92"/>
      <c r="AO1126" s="92"/>
      <c r="AP1126" s="92"/>
      <c r="AQ1126" s="92"/>
      <c r="AR1126" s="92"/>
      <c r="AS1126" s="92"/>
      <c r="AT1126" s="92"/>
      <c r="AU1126" s="92"/>
      <c r="AV1126" s="92"/>
      <c r="AW1126" s="92"/>
      <c r="AX1126" s="92"/>
      <c r="AY1126" s="92"/>
      <c r="AZ1126" s="92"/>
      <c r="BA1126" s="92"/>
      <c r="BB1126" s="92"/>
      <c r="BC1126" s="92"/>
      <c r="BD1126" s="92"/>
      <c r="BE1126" s="92"/>
      <c r="BF1126" s="92"/>
      <c r="BG1126" s="92"/>
      <c r="BH1126" s="92"/>
      <c r="BI1126" s="92"/>
      <c r="BJ1126" s="92"/>
      <c r="BK1126" s="92"/>
      <c r="BL1126" s="92"/>
      <c r="BM1126" s="92"/>
      <c r="BN1126" s="92"/>
      <c r="BO1126" s="92"/>
      <c r="BP1126" s="92"/>
      <c r="BQ1126" s="92"/>
      <c r="BR1126" s="92"/>
      <c r="BS1126" s="92"/>
      <c r="BT1126" s="92"/>
      <c r="BU1126" s="92"/>
      <c r="BV1126" s="92"/>
      <c r="BW1126" s="92"/>
      <c r="BX1126" s="92"/>
      <c r="BY1126" s="92"/>
      <c r="BZ1126" s="92"/>
      <c r="CA1126" s="92"/>
      <c r="CB1126" s="92"/>
      <c r="CC1126" s="92"/>
      <c r="CD1126" s="92"/>
      <c r="CE1126" s="92"/>
      <c r="CF1126" s="92"/>
      <c r="CG1126" s="92"/>
      <c r="CH1126" s="92"/>
      <c r="CI1126" s="92"/>
      <c r="CJ1126" s="92"/>
      <c r="CK1126" s="92"/>
      <c r="CL1126" s="92"/>
      <c r="CM1126" s="92"/>
    </row>
    <row r="1127" spans="38:91">
      <c r="AL1127" s="92"/>
      <c r="AM1127" s="92"/>
      <c r="AN1127" s="92"/>
      <c r="AO1127" s="92"/>
      <c r="AP1127" s="92"/>
      <c r="AQ1127" s="92"/>
      <c r="AR1127" s="92"/>
      <c r="AS1127" s="92"/>
      <c r="AT1127" s="92"/>
      <c r="AU1127" s="92"/>
      <c r="AV1127" s="92"/>
      <c r="AW1127" s="92"/>
      <c r="AX1127" s="92"/>
      <c r="AY1127" s="92"/>
      <c r="AZ1127" s="92"/>
      <c r="BA1127" s="92"/>
      <c r="BB1127" s="92"/>
      <c r="BC1127" s="92"/>
      <c r="BD1127" s="92"/>
      <c r="BE1127" s="92"/>
      <c r="BF1127" s="92"/>
      <c r="BG1127" s="92"/>
      <c r="BH1127" s="92"/>
      <c r="BI1127" s="92"/>
      <c r="BJ1127" s="92"/>
      <c r="BK1127" s="92"/>
      <c r="BL1127" s="92"/>
      <c r="BM1127" s="92"/>
      <c r="BN1127" s="92"/>
      <c r="BO1127" s="92"/>
      <c r="BP1127" s="92"/>
      <c r="BQ1127" s="92"/>
      <c r="BR1127" s="92"/>
      <c r="BS1127" s="92"/>
      <c r="BT1127" s="92"/>
      <c r="BU1127" s="92"/>
      <c r="BV1127" s="92"/>
      <c r="BW1127" s="92"/>
      <c r="BX1127" s="92"/>
      <c r="BY1127" s="92"/>
      <c r="BZ1127" s="92"/>
      <c r="CA1127" s="92"/>
      <c r="CB1127" s="92"/>
      <c r="CC1127" s="92"/>
      <c r="CD1127" s="92"/>
      <c r="CE1127" s="92"/>
      <c r="CF1127" s="92"/>
      <c r="CG1127" s="92"/>
      <c r="CH1127" s="92"/>
      <c r="CI1127" s="92"/>
      <c r="CJ1127" s="92"/>
      <c r="CK1127" s="92"/>
      <c r="CL1127" s="92"/>
      <c r="CM1127" s="92"/>
    </row>
    <row r="1128" spans="38:91">
      <c r="AL1128" s="92"/>
      <c r="AM1128" s="92"/>
      <c r="AN1128" s="92"/>
      <c r="AO1128" s="92"/>
      <c r="AP1128" s="92"/>
      <c r="AQ1128" s="92"/>
      <c r="AR1128" s="92"/>
      <c r="AS1128" s="92"/>
      <c r="AT1128" s="92"/>
      <c r="AU1128" s="92"/>
      <c r="AV1128" s="92"/>
      <c r="AW1128" s="92"/>
      <c r="AX1128" s="92"/>
      <c r="AY1128" s="92"/>
      <c r="AZ1128" s="92"/>
      <c r="BA1128" s="92"/>
      <c r="BB1128" s="92"/>
      <c r="BC1128" s="92"/>
      <c r="BD1128" s="92"/>
      <c r="BE1128" s="92"/>
      <c r="BF1128" s="92"/>
      <c r="BG1128" s="92"/>
      <c r="BH1128" s="92"/>
      <c r="BI1128" s="92"/>
      <c r="BJ1128" s="92"/>
      <c r="BK1128" s="92"/>
      <c r="BL1128" s="92"/>
      <c r="BM1128" s="92"/>
      <c r="BN1128" s="92"/>
      <c r="BO1128" s="92"/>
      <c r="BP1128" s="92"/>
      <c r="BQ1128" s="92"/>
      <c r="BR1128" s="92"/>
      <c r="BS1128" s="92"/>
      <c r="BT1128" s="92"/>
      <c r="BU1128" s="92"/>
      <c r="BV1128" s="92"/>
      <c r="BW1128" s="92"/>
      <c r="BX1128" s="92"/>
      <c r="BY1128" s="92"/>
      <c r="BZ1128" s="92"/>
      <c r="CA1128" s="92"/>
      <c r="CB1128" s="92"/>
      <c r="CC1128" s="92"/>
      <c r="CD1128" s="92"/>
      <c r="CE1128" s="92"/>
      <c r="CF1128" s="92"/>
      <c r="CG1128" s="92"/>
      <c r="CH1128" s="92"/>
      <c r="CI1128" s="92"/>
      <c r="CJ1128" s="92"/>
      <c r="CK1128" s="92"/>
      <c r="CL1128" s="92"/>
      <c r="CM1128" s="92"/>
    </row>
    <row r="1129" spans="38:91">
      <c r="AL1129" s="92"/>
      <c r="AM1129" s="92"/>
      <c r="AN1129" s="92"/>
      <c r="AO1129" s="92"/>
      <c r="AP1129" s="92"/>
      <c r="AQ1129" s="92"/>
      <c r="AR1129" s="92"/>
      <c r="AS1129" s="92"/>
      <c r="AT1129" s="92"/>
      <c r="AU1129" s="92"/>
      <c r="AV1129" s="92"/>
      <c r="AW1129" s="92"/>
      <c r="AX1129" s="92"/>
      <c r="AY1129" s="92"/>
      <c r="AZ1129" s="92"/>
      <c r="BA1129" s="92"/>
      <c r="BB1129" s="92"/>
      <c r="BC1129" s="92"/>
      <c r="BD1129" s="92"/>
      <c r="BE1129" s="92"/>
      <c r="BF1129" s="92"/>
      <c r="BG1129" s="92"/>
      <c r="BH1129" s="92"/>
      <c r="BI1129" s="92"/>
      <c r="BJ1129" s="92"/>
      <c r="BK1129" s="92"/>
      <c r="BL1129" s="92"/>
      <c r="BM1129" s="92"/>
      <c r="BN1129" s="92"/>
      <c r="BO1129" s="92"/>
      <c r="BP1129" s="92"/>
      <c r="BQ1129" s="92"/>
      <c r="BR1129" s="92"/>
      <c r="BS1129" s="92"/>
      <c r="BT1129" s="92"/>
      <c r="BU1129" s="92"/>
      <c r="BV1129" s="92"/>
      <c r="BW1129" s="92"/>
      <c r="BX1129" s="92"/>
      <c r="BY1129" s="92"/>
      <c r="BZ1129" s="92"/>
      <c r="CA1129" s="92"/>
      <c r="CB1129" s="92"/>
      <c r="CC1129" s="92"/>
      <c r="CD1129" s="92"/>
      <c r="CE1129" s="92"/>
      <c r="CF1129" s="92"/>
      <c r="CG1129" s="92"/>
      <c r="CH1129" s="92"/>
      <c r="CI1129" s="92"/>
      <c r="CJ1129" s="92"/>
      <c r="CK1129" s="92"/>
      <c r="CL1129" s="92"/>
      <c r="CM1129" s="92"/>
    </row>
    <row r="1130" spans="38:91">
      <c r="AL1130" s="92"/>
      <c r="AM1130" s="92"/>
      <c r="AN1130" s="92"/>
      <c r="AO1130" s="92"/>
      <c r="AP1130" s="92"/>
      <c r="AQ1130" s="92"/>
      <c r="AR1130" s="92"/>
      <c r="AS1130" s="92"/>
      <c r="AT1130" s="92"/>
      <c r="AU1130" s="92"/>
      <c r="AV1130" s="92"/>
      <c r="AW1130" s="92"/>
      <c r="AX1130" s="92"/>
      <c r="AY1130" s="92"/>
      <c r="AZ1130" s="92"/>
      <c r="BA1130" s="92"/>
      <c r="BB1130" s="92"/>
      <c r="BC1130" s="92"/>
      <c r="BD1130" s="92"/>
      <c r="BE1130" s="92"/>
      <c r="BF1130" s="92"/>
      <c r="BG1130" s="92"/>
      <c r="BH1130" s="92"/>
      <c r="BI1130" s="92"/>
      <c r="BJ1130" s="92"/>
      <c r="BK1130" s="92"/>
      <c r="BL1130" s="92"/>
      <c r="BM1130" s="92"/>
      <c r="BN1130" s="92"/>
      <c r="BO1130" s="92"/>
      <c r="BP1130" s="92"/>
      <c r="BQ1130" s="92"/>
      <c r="BR1130" s="92"/>
      <c r="BS1130" s="92"/>
      <c r="BT1130" s="92"/>
      <c r="BU1130" s="92"/>
      <c r="BV1130" s="92"/>
      <c r="BW1130" s="92"/>
      <c r="BX1130" s="92"/>
      <c r="BY1130" s="92"/>
      <c r="BZ1130" s="92"/>
      <c r="CA1130" s="92"/>
      <c r="CB1130" s="92"/>
      <c r="CC1130" s="92"/>
      <c r="CD1130" s="92"/>
      <c r="CE1130" s="92"/>
      <c r="CF1130" s="92"/>
      <c r="CG1130" s="92"/>
      <c r="CH1130" s="92"/>
      <c r="CI1130" s="92"/>
      <c r="CJ1130" s="92"/>
      <c r="CK1130" s="92"/>
      <c r="CL1130" s="92"/>
      <c r="CM1130" s="92"/>
    </row>
    <row r="1131" spans="38:91">
      <c r="AL1131" s="92"/>
      <c r="AM1131" s="92"/>
      <c r="AN1131" s="92"/>
      <c r="AO1131" s="92"/>
      <c r="AP1131" s="92"/>
      <c r="AQ1131" s="92"/>
      <c r="AR1131" s="92"/>
      <c r="AS1131" s="92"/>
      <c r="AT1131" s="92"/>
      <c r="AU1131" s="92"/>
      <c r="AV1131" s="92"/>
      <c r="AW1131" s="92"/>
      <c r="AX1131" s="92"/>
      <c r="AY1131" s="92"/>
      <c r="AZ1131" s="92"/>
      <c r="BA1131" s="92"/>
      <c r="BB1131" s="92"/>
      <c r="BC1131" s="92"/>
      <c r="BD1131" s="92"/>
      <c r="BE1131" s="92"/>
      <c r="BF1131" s="92"/>
      <c r="BG1131" s="92"/>
      <c r="BH1131" s="92"/>
      <c r="BI1131" s="92"/>
      <c r="BJ1131" s="92"/>
      <c r="BK1131" s="92"/>
      <c r="BL1131" s="92"/>
      <c r="BM1131" s="92"/>
      <c r="BN1131" s="92"/>
      <c r="BO1131" s="92"/>
      <c r="BP1131" s="92"/>
      <c r="BQ1131" s="92"/>
      <c r="BR1131" s="92"/>
      <c r="BS1131" s="92"/>
      <c r="BT1131" s="92"/>
      <c r="BU1131" s="92"/>
      <c r="BV1131" s="92"/>
      <c r="BW1131" s="92"/>
      <c r="BX1131" s="92"/>
      <c r="BY1131" s="92"/>
      <c r="BZ1131" s="92"/>
      <c r="CA1131" s="92"/>
      <c r="CB1131" s="92"/>
      <c r="CC1131" s="92"/>
      <c r="CD1131" s="92"/>
      <c r="CE1131" s="92"/>
      <c r="CF1131" s="92"/>
      <c r="CG1131" s="92"/>
      <c r="CH1131" s="92"/>
      <c r="CI1131" s="92"/>
      <c r="CJ1131" s="92"/>
      <c r="CK1131" s="92"/>
      <c r="CL1131" s="92"/>
      <c r="CM1131" s="92"/>
    </row>
    <row r="1132" spans="38:91">
      <c r="AL1132" s="92"/>
      <c r="AM1132" s="92"/>
      <c r="AN1132" s="92"/>
      <c r="AO1132" s="92"/>
      <c r="AP1132" s="92"/>
      <c r="AQ1132" s="92"/>
      <c r="AR1132" s="92"/>
      <c r="AS1132" s="92"/>
      <c r="AT1132" s="92"/>
      <c r="AU1132" s="92"/>
      <c r="AV1132" s="92"/>
      <c r="AW1132" s="92"/>
      <c r="AX1132" s="92"/>
      <c r="AY1132" s="92"/>
      <c r="AZ1132" s="92"/>
      <c r="BA1132" s="92"/>
      <c r="BB1132" s="92"/>
      <c r="BC1132" s="92"/>
      <c r="BD1132" s="92"/>
      <c r="BE1132" s="92"/>
      <c r="BF1132" s="92"/>
      <c r="BG1132" s="92"/>
      <c r="BH1132" s="92"/>
      <c r="BI1132" s="92"/>
      <c r="BJ1132" s="92"/>
      <c r="BK1132" s="92"/>
      <c r="BL1132" s="92"/>
      <c r="BM1132" s="92"/>
      <c r="BN1132" s="92"/>
      <c r="BO1132" s="92"/>
      <c r="BP1132" s="92"/>
      <c r="BQ1132" s="92"/>
      <c r="BR1132" s="92"/>
      <c r="BS1132" s="92"/>
      <c r="BT1132" s="92"/>
      <c r="BU1132" s="92"/>
      <c r="BV1132" s="92"/>
      <c r="BW1132" s="92"/>
      <c r="BX1132" s="92"/>
      <c r="BY1132" s="92"/>
      <c r="BZ1132" s="92"/>
      <c r="CA1132" s="92"/>
      <c r="CB1132" s="92"/>
      <c r="CC1132" s="92"/>
      <c r="CD1132" s="92"/>
      <c r="CE1132" s="92"/>
      <c r="CF1132" s="92"/>
      <c r="CG1132" s="92"/>
      <c r="CH1132" s="92"/>
      <c r="CI1132" s="92"/>
      <c r="CJ1132" s="92"/>
      <c r="CK1132" s="92"/>
      <c r="CL1132" s="92"/>
      <c r="CM1132" s="92"/>
    </row>
    <row r="1133" spans="38:91">
      <c r="AL1133" s="92"/>
      <c r="AM1133" s="92"/>
      <c r="AN1133" s="92"/>
      <c r="AO1133" s="92"/>
      <c r="AP1133" s="92"/>
      <c r="AQ1133" s="92"/>
      <c r="AR1133" s="92"/>
      <c r="AS1133" s="92"/>
      <c r="AT1133" s="92"/>
      <c r="AU1133" s="92"/>
      <c r="AV1133" s="92"/>
      <c r="AW1133" s="92"/>
      <c r="AX1133" s="92"/>
      <c r="AY1133" s="92"/>
      <c r="AZ1133" s="92"/>
      <c r="BA1133" s="92"/>
      <c r="BB1133" s="92"/>
      <c r="BC1133" s="92"/>
      <c r="BD1133" s="92"/>
      <c r="BE1133" s="92"/>
      <c r="BF1133" s="92"/>
      <c r="BG1133" s="92"/>
      <c r="BH1133" s="92"/>
      <c r="BI1133" s="92"/>
      <c r="BJ1133" s="92"/>
      <c r="BK1133" s="92"/>
      <c r="BL1133" s="92"/>
      <c r="BM1133" s="92"/>
      <c r="BN1133" s="92"/>
      <c r="BO1133" s="92"/>
      <c r="BP1133" s="92"/>
      <c r="BQ1133" s="92"/>
      <c r="BR1133" s="92"/>
      <c r="BS1133" s="92"/>
      <c r="BT1133" s="92"/>
      <c r="BU1133" s="92"/>
      <c r="BV1133" s="92"/>
      <c r="BW1133" s="92"/>
      <c r="BX1133" s="92"/>
      <c r="BY1133" s="92"/>
      <c r="BZ1133" s="92"/>
      <c r="CA1133" s="92"/>
      <c r="CB1133" s="92"/>
      <c r="CC1133" s="92"/>
      <c r="CD1133" s="92"/>
      <c r="CE1133" s="92"/>
      <c r="CF1133" s="92"/>
      <c r="CG1133" s="92"/>
      <c r="CH1133" s="92"/>
      <c r="CI1133" s="92"/>
      <c r="CJ1133" s="92"/>
      <c r="CK1133" s="92"/>
      <c r="CL1133" s="92"/>
      <c r="CM1133" s="92"/>
    </row>
    <row r="1134" spans="38:91">
      <c r="AL1134" s="92"/>
      <c r="AM1134" s="92"/>
      <c r="AN1134" s="92"/>
      <c r="AO1134" s="92"/>
      <c r="AP1134" s="92"/>
      <c r="AQ1134" s="92"/>
      <c r="AR1134" s="92"/>
      <c r="AS1134" s="92"/>
      <c r="AT1134" s="92"/>
      <c r="AU1134" s="92"/>
      <c r="AV1134" s="92"/>
      <c r="AW1134" s="92"/>
      <c r="AX1134" s="92"/>
      <c r="AY1134" s="92"/>
      <c r="AZ1134" s="92"/>
      <c r="BA1134" s="92"/>
      <c r="BB1134" s="92"/>
      <c r="BC1134" s="92"/>
      <c r="BD1134" s="92"/>
      <c r="BE1134" s="92"/>
      <c r="BF1134" s="92"/>
      <c r="BG1134" s="92"/>
      <c r="BH1134" s="92"/>
      <c r="BI1134" s="92"/>
      <c r="BJ1134" s="92"/>
      <c r="BK1134" s="92"/>
      <c r="BL1134" s="92"/>
      <c r="BM1134" s="92"/>
      <c r="BN1134" s="92"/>
      <c r="BO1134" s="92"/>
      <c r="BP1134" s="92"/>
      <c r="BQ1134" s="92"/>
      <c r="BR1134" s="92"/>
      <c r="BS1134" s="92"/>
      <c r="BT1134" s="92"/>
      <c r="BU1134" s="92"/>
      <c r="BV1134" s="92"/>
      <c r="BW1134" s="92"/>
      <c r="BX1134" s="92"/>
      <c r="BY1134" s="92"/>
      <c r="BZ1134" s="92"/>
      <c r="CA1134" s="92"/>
      <c r="CB1134" s="92"/>
      <c r="CC1134" s="92"/>
      <c r="CD1134" s="92"/>
      <c r="CE1134" s="92"/>
      <c r="CF1134" s="92"/>
      <c r="CG1134" s="92"/>
      <c r="CH1134" s="92"/>
      <c r="CI1134" s="92"/>
      <c r="CJ1134" s="92"/>
      <c r="CK1134" s="92"/>
      <c r="CL1134" s="92"/>
      <c r="CM1134" s="92"/>
    </row>
    <row r="1135" spans="38:91">
      <c r="AL1135" s="92"/>
      <c r="AM1135" s="92"/>
      <c r="AN1135" s="92"/>
      <c r="AO1135" s="92"/>
      <c r="AP1135" s="92"/>
      <c r="AQ1135" s="92"/>
      <c r="AR1135" s="92"/>
      <c r="AS1135" s="92"/>
      <c r="AT1135" s="92"/>
      <c r="AU1135" s="92"/>
      <c r="AV1135" s="92"/>
      <c r="AW1135" s="92"/>
      <c r="AX1135" s="92"/>
      <c r="AY1135" s="92"/>
      <c r="AZ1135" s="92"/>
      <c r="BA1135" s="92"/>
      <c r="BB1135" s="92"/>
      <c r="BC1135" s="92"/>
      <c r="BD1135" s="92"/>
      <c r="BE1135" s="92"/>
      <c r="BF1135" s="92"/>
      <c r="BG1135" s="92"/>
      <c r="BH1135" s="92"/>
      <c r="BI1135" s="92"/>
      <c r="BJ1135" s="92"/>
      <c r="BK1135" s="92"/>
      <c r="BL1135" s="92"/>
      <c r="BM1135" s="92"/>
      <c r="BN1135" s="92"/>
      <c r="BO1135" s="92"/>
      <c r="BP1135" s="92"/>
      <c r="BQ1135" s="92"/>
      <c r="BR1135" s="92"/>
      <c r="BS1135" s="92"/>
      <c r="BT1135" s="92"/>
      <c r="BU1135" s="92"/>
      <c r="BV1135" s="92"/>
      <c r="BW1135" s="92"/>
      <c r="BX1135" s="92"/>
      <c r="BY1135" s="92"/>
      <c r="BZ1135" s="92"/>
      <c r="CA1135" s="92"/>
      <c r="CB1135" s="92"/>
      <c r="CC1135" s="92"/>
      <c r="CD1135" s="92"/>
      <c r="CE1135" s="92"/>
      <c r="CF1135" s="92"/>
      <c r="CG1135" s="92"/>
      <c r="CH1135" s="92"/>
      <c r="CI1135" s="92"/>
      <c r="CJ1135" s="92"/>
      <c r="CK1135" s="92"/>
      <c r="CL1135" s="92"/>
      <c r="CM1135" s="92"/>
    </row>
    <row r="1136" spans="38:91">
      <c r="AL1136" s="92"/>
      <c r="AM1136" s="92"/>
      <c r="AN1136" s="92"/>
      <c r="AO1136" s="92"/>
      <c r="AP1136" s="92"/>
      <c r="AQ1136" s="92"/>
      <c r="AR1136" s="92"/>
      <c r="AS1136" s="92"/>
      <c r="AT1136" s="92"/>
      <c r="AU1136" s="92"/>
      <c r="AV1136" s="92"/>
      <c r="AW1136" s="92"/>
      <c r="AX1136" s="92"/>
      <c r="AY1136" s="92"/>
      <c r="AZ1136" s="92"/>
      <c r="BA1136" s="92"/>
      <c r="BB1136" s="92"/>
      <c r="BC1136" s="92"/>
      <c r="BD1136" s="92"/>
      <c r="BE1136" s="92"/>
      <c r="BF1136" s="92"/>
      <c r="BG1136" s="92"/>
      <c r="BH1136" s="92"/>
      <c r="BI1136" s="92"/>
      <c r="BJ1136" s="92"/>
      <c r="BK1136" s="92"/>
      <c r="BL1136" s="92"/>
      <c r="BM1136" s="92"/>
      <c r="BN1136" s="92"/>
      <c r="BO1136" s="92"/>
      <c r="BP1136" s="92"/>
      <c r="BQ1136" s="92"/>
      <c r="BR1136" s="92"/>
      <c r="BS1136" s="92"/>
      <c r="BT1136" s="92"/>
      <c r="BU1136" s="92"/>
      <c r="BV1136" s="92"/>
      <c r="BW1136" s="92"/>
      <c r="BX1136" s="92"/>
      <c r="BY1136" s="92"/>
      <c r="BZ1136" s="92"/>
      <c r="CA1136" s="92"/>
      <c r="CB1136" s="92"/>
      <c r="CC1136" s="92"/>
      <c r="CD1136" s="92"/>
      <c r="CE1136" s="92"/>
      <c r="CF1136" s="92"/>
      <c r="CG1136" s="92"/>
      <c r="CH1136" s="92"/>
      <c r="CI1136" s="92"/>
      <c r="CJ1136" s="92"/>
      <c r="CK1136" s="92"/>
      <c r="CL1136" s="92"/>
      <c r="CM1136" s="92"/>
    </row>
    <row r="1137" spans="38:91">
      <c r="AL1137" s="92"/>
      <c r="AM1137" s="92"/>
      <c r="AN1137" s="92"/>
      <c r="AO1137" s="92"/>
      <c r="AP1137" s="92"/>
      <c r="AQ1137" s="92"/>
      <c r="AR1137" s="92"/>
      <c r="AS1137" s="92"/>
      <c r="AT1137" s="92"/>
      <c r="AU1137" s="92"/>
      <c r="AV1137" s="92"/>
      <c r="AW1137" s="92"/>
      <c r="AX1137" s="92"/>
      <c r="AY1137" s="92"/>
      <c r="AZ1137" s="92"/>
      <c r="BA1137" s="92"/>
      <c r="BB1137" s="92"/>
      <c r="BC1137" s="92"/>
      <c r="BD1137" s="92"/>
      <c r="BE1137" s="92"/>
      <c r="BF1137" s="92"/>
      <c r="BG1137" s="92"/>
      <c r="BH1137" s="92"/>
      <c r="BI1137" s="92"/>
      <c r="BJ1137" s="92"/>
      <c r="BK1137" s="92"/>
      <c r="BL1137" s="92"/>
      <c r="BM1137" s="92"/>
      <c r="BN1137" s="92"/>
      <c r="BO1137" s="92"/>
      <c r="BP1137" s="92"/>
      <c r="BQ1137" s="92"/>
      <c r="BR1137" s="92"/>
      <c r="BS1137" s="92"/>
      <c r="BT1137" s="92"/>
      <c r="BU1137" s="92"/>
      <c r="BV1137" s="92"/>
      <c r="BW1137" s="92"/>
      <c r="BX1137" s="92"/>
      <c r="BY1137" s="92"/>
      <c r="BZ1137" s="92"/>
      <c r="CA1137" s="92"/>
      <c r="CB1137" s="92"/>
      <c r="CC1137" s="92"/>
      <c r="CD1137" s="92"/>
      <c r="CE1137" s="92"/>
      <c r="CF1137" s="92"/>
      <c r="CG1137" s="92"/>
      <c r="CH1137" s="92"/>
      <c r="CI1137" s="92"/>
      <c r="CJ1137" s="92"/>
      <c r="CK1137" s="92"/>
      <c r="CL1137" s="92"/>
      <c r="CM1137" s="92"/>
    </row>
    <row r="1138" spans="38:91">
      <c r="AL1138" s="92"/>
      <c r="AM1138" s="92"/>
      <c r="AN1138" s="92"/>
      <c r="AO1138" s="92"/>
      <c r="AP1138" s="92"/>
      <c r="AQ1138" s="92"/>
      <c r="AR1138" s="92"/>
      <c r="AS1138" s="92"/>
      <c r="AT1138" s="92"/>
      <c r="AU1138" s="92"/>
      <c r="AV1138" s="92"/>
      <c r="AW1138" s="92"/>
      <c r="AX1138" s="92"/>
      <c r="AY1138" s="92"/>
      <c r="AZ1138" s="92"/>
      <c r="BA1138" s="92"/>
      <c r="BB1138" s="92"/>
      <c r="BC1138" s="92"/>
      <c r="BD1138" s="92"/>
      <c r="BE1138" s="92"/>
      <c r="BF1138" s="92"/>
      <c r="BG1138" s="92"/>
      <c r="BH1138" s="92"/>
      <c r="BI1138" s="92"/>
      <c r="BJ1138" s="92"/>
      <c r="BK1138" s="92"/>
      <c r="BL1138" s="92"/>
      <c r="BM1138" s="92"/>
      <c r="BN1138" s="92"/>
      <c r="BO1138" s="92"/>
      <c r="BP1138" s="92"/>
      <c r="BQ1138" s="92"/>
      <c r="BR1138" s="92"/>
      <c r="BS1138" s="92"/>
      <c r="BT1138" s="92"/>
      <c r="BU1138" s="92"/>
      <c r="BV1138" s="92"/>
      <c r="BW1138" s="92"/>
      <c r="BX1138" s="92"/>
      <c r="BY1138" s="92"/>
      <c r="BZ1138" s="92"/>
      <c r="CA1138" s="92"/>
      <c r="CB1138" s="92"/>
      <c r="CC1138" s="92"/>
      <c r="CD1138" s="92"/>
      <c r="CE1138" s="92"/>
      <c r="CF1138" s="92"/>
      <c r="CG1138" s="92"/>
      <c r="CH1138" s="92"/>
      <c r="CI1138" s="92"/>
      <c r="CJ1138" s="92"/>
      <c r="CK1138" s="92"/>
      <c r="CL1138" s="92"/>
      <c r="CM1138" s="92"/>
    </row>
    <row r="1139" spans="38:91">
      <c r="AL1139" s="92"/>
      <c r="AM1139" s="92"/>
      <c r="AN1139" s="92"/>
      <c r="AO1139" s="92"/>
      <c r="AP1139" s="92"/>
      <c r="AQ1139" s="92"/>
      <c r="AR1139" s="92"/>
      <c r="AS1139" s="92"/>
      <c r="AT1139" s="92"/>
      <c r="AU1139" s="92"/>
      <c r="AV1139" s="92"/>
      <c r="AW1139" s="92"/>
      <c r="AX1139" s="92"/>
      <c r="AY1139" s="92"/>
      <c r="AZ1139" s="92"/>
      <c r="BA1139" s="92"/>
      <c r="BB1139" s="92"/>
      <c r="BC1139" s="92"/>
      <c r="BD1139" s="92"/>
      <c r="BE1139" s="92"/>
      <c r="BF1139" s="92"/>
      <c r="BG1139" s="92"/>
      <c r="BH1139" s="92"/>
      <c r="BI1139" s="92"/>
      <c r="BJ1139" s="92"/>
      <c r="BK1139" s="92"/>
      <c r="BL1139" s="92"/>
      <c r="BM1139" s="92"/>
      <c r="BN1139" s="92"/>
      <c r="BO1139" s="92"/>
      <c r="BP1139" s="92"/>
      <c r="BQ1139" s="92"/>
      <c r="BR1139" s="92"/>
      <c r="BS1139" s="92"/>
      <c r="BT1139" s="92"/>
      <c r="BU1139" s="92"/>
      <c r="BV1139" s="92"/>
      <c r="BW1139" s="92"/>
      <c r="BX1139" s="92"/>
      <c r="BY1139" s="92"/>
      <c r="BZ1139" s="92"/>
      <c r="CA1139" s="92"/>
      <c r="CB1139" s="92"/>
      <c r="CC1139" s="92"/>
      <c r="CD1139" s="92"/>
      <c r="CE1139" s="92"/>
      <c r="CF1139" s="92"/>
      <c r="CG1139" s="92"/>
      <c r="CH1139" s="92"/>
      <c r="CI1139" s="92"/>
      <c r="CJ1139" s="92"/>
      <c r="CK1139" s="92"/>
      <c r="CL1139" s="92"/>
      <c r="CM1139" s="92"/>
    </row>
    <row r="1140" spans="38:91">
      <c r="AL1140" s="92"/>
      <c r="AM1140" s="92"/>
      <c r="AN1140" s="92"/>
      <c r="AO1140" s="92"/>
      <c r="AP1140" s="92"/>
      <c r="AQ1140" s="92"/>
      <c r="AR1140" s="92"/>
      <c r="AS1140" s="92"/>
      <c r="AT1140" s="92"/>
      <c r="AU1140" s="92"/>
      <c r="AV1140" s="92"/>
      <c r="AW1140" s="92"/>
      <c r="AX1140" s="92"/>
      <c r="AY1140" s="92"/>
      <c r="AZ1140" s="92"/>
      <c r="BA1140" s="92"/>
      <c r="BB1140" s="92"/>
      <c r="BC1140" s="92"/>
      <c r="BD1140" s="92"/>
      <c r="BE1140" s="92"/>
      <c r="BF1140" s="92"/>
      <c r="BG1140" s="92"/>
      <c r="BH1140" s="92"/>
      <c r="BI1140" s="92"/>
      <c r="BJ1140" s="92"/>
      <c r="BK1140" s="92"/>
      <c r="BL1140" s="92"/>
      <c r="BM1140" s="92"/>
      <c r="BN1140" s="92"/>
      <c r="BO1140" s="92"/>
      <c r="BP1140" s="92"/>
      <c r="BQ1140" s="92"/>
      <c r="BR1140" s="92"/>
      <c r="BS1140" s="92"/>
      <c r="BT1140" s="92"/>
      <c r="BU1140" s="92"/>
      <c r="BV1140" s="92"/>
      <c r="BW1140" s="92"/>
      <c r="BX1140" s="92"/>
      <c r="BY1140" s="92"/>
      <c r="BZ1140" s="92"/>
      <c r="CA1140" s="92"/>
      <c r="CB1140" s="92"/>
      <c r="CC1140" s="92"/>
      <c r="CD1140" s="92"/>
      <c r="CE1140" s="92"/>
      <c r="CF1140" s="92"/>
      <c r="CG1140" s="92"/>
      <c r="CH1140" s="92"/>
      <c r="CI1140" s="92"/>
      <c r="CJ1140" s="92"/>
      <c r="CK1140" s="92"/>
      <c r="CL1140" s="92"/>
      <c r="CM1140" s="92"/>
    </row>
    <row r="1141" spans="38:91">
      <c r="AL1141" s="92"/>
      <c r="AM1141" s="92"/>
      <c r="AN1141" s="92"/>
      <c r="AO1141" s="92"/>
      <c r="AP1141" s="92"/>
      <c r="AQ1141" s="92"/>
      <c r="AR1141" s="92"/>
      <c r="AS1141" s="92"/>
      <c r="AT1141" s="92"/>
      <c r="AU1141" s="92"/>
      <c r="AV1141" s="92"/>
      <c r="AW1141" s="92"/>
      <c r="AX1141" s="92"/>
      <c r="AY1141" s="92"/>
      <c r="AZ1141" s="92"/>
      <c r="BA1141" s="92"/>
      <c r="BB1141" s="92"/>
      <c r="BC1141" s="92"/>
      <c r="BD1141" s="92"/>
      <c r="BE1141" s="92"/>
      <c r="BF1141" s="92"/>
      <c r="BG1141" s="92"/>
      <c r="BH1141" s="92"/>
      <c r="BI1141" s="92"/>
      <c r="BJ1141" s="92"/>
      <c r="BK1141" s="92"/>
      <c r="BL1141" s="92"/>
      <c r="BM1141" s="92"/>
      <c r="BN1141" s="92"/>
      <c r="BO1141" s="92"/>
      <c r="BP1141" s="92"/>
      <c r="BQ1141" s="92"/>
      <c r="BR1141" s="92"/>
      <c r="BS1141" s="92"/>
      <c r="BT1141" s="92"/>
      <c r="BU1141" s="92"/>
      <c r="BV1141" s="92"/>
      <c r="BW1141" s="92"/>
      <c r="BX1141" s="92"/>
      <c r="BY1141" s="92"/>
      <c r="BZ1141" s="92"/>
      <c r="CA1141" s="92"/>
      <c r="CB1141" s="92"/>
      <c r="CC1141" s="92"/>
      <c r="CD1141" s="92"/>
      <c r="CE1141" s="92"/>
      <c r="CF1141" s="92"/>
      <c r="CG1141" s="92"/>
      <c r="CH1141" s="92"/>
      <c r="CI1141" s="92"/>
      <c r="CJ1141" s="92"/>
      <c r="CK1141" s="92"/>
      <c r="CL1141" s="92"/>
      <c r="CM1141" s="92"/>
    </row>
    <row r="1142" spans="38:91">
      <c r="AL1142" s="92"/>
      <c r="AM1142" s="92"/>
      <c r="AN1142" s="92"/>
      <c r="AO1142" s="92"/>
      <c r="AP1142" s="92"/>
      <c r="AQ1142" s="92"/>
      <c r="AR1142" s="92"/>
      <c r="AS1142" s="92"/>
      <c r="AT1142" s="92"/>
      <c r="AU1142" s="92"/>
      <c r="AV1142" s="92"/>
      <c r="AW1142" s="92"/>
      <c r="AX1142" s="92"/>
      <c r="AY1142" s="92"/>
      <c r="AZ1142" s="92"/>
      <c r="BA1142" s="92"/>
      <c r="BB1142" s="92"/>
      <c r="BC1142" s="92"/>
      <c r="BD1142" s="92"/>
      <c r="BE1142" s="92"/>
      <c r="BF1142" s="92"/>
      <c r="BG1142" s="92"/>
      <c r="BH1142" s="92"/>
      <c r="BI1142" s="92"/>
      <c r="BJ1142" s="92"/>
      <c r="BK1142" s="92"/>
      <c r="BL1142" s="92"/>
      <c r="BM1142" s="92"/>
      <c r="BN1142" s="92"/>
      <c r="BO1142" s="92"/>
      <c r="BP1142" s="92"/>
      <c r="BQ1142" s="92"/>
      <c r="BR1142" s="92"/>
      <c r="BS1142" s="92"/>
      <c r="BT1142" s="92"/>
      <c r="BU1142" s="92"/>
      <c r="BV1142" s="92"/>
      <c r="BW1142" s="92"/>
      <c r="BX1142" s="92"/>
      <c r="BY1142" s="92"/>
      <c r="BZ1142" s="92"/>
      <c r="CA1142" s="92"/>
      <c r="CB1142" s="92"/>
      <c r="CC1142" s="92"/>
      <c r="CD1142" s="92"/>
      <c r="CE1142" s="92"/>
      <c r="CF1142" s="92"/>
      <c r="CG1142" s="92"/>
      <c r="CH1142" s="92"/>
      <c r="CI1142" s="92"/>
      <c r="CJ1142" s="92"/>
      <c r="CK1142" s="92"/>
      <c r="CL1142" s="92"/>
      <c r="CM1142" s="92"/>
    </row>
    <row r="1143" spans="38:91">
      <c r="AL1143" s="92"/>
      <c r="AM1143" s="92"/>
      <c r="AN1143" s="92"/>
      <c r="AO1143" s="92"/>
      <c r="AP1143" s="92"/>
      <c r="AQ1143" s="92"/>
      <c r="AR1143" s="92"/>
      <c r="AS1143" s="92"/>
      <c r="AT1143" s="92"/>
      <c r="AU1143" s="92"/>
      <c r="AV1143" s="92"/>
      <c r="AW1143" s="92"/>
      <c r="AX1143" s="92"/>
      <c r="AY1143" s="92"/>
      <c r="AZ1143" s="92"/>
      <c r="BA1143" s="92"/>
      <c r="BB1143" s="92"/>
      <c r="BC1143" s="92"/>
      <c r="BD1143" s="92"/>
      <c r="BE1143" s="92"/>
      <c r="BF1143" s="92"/>
      <c r="BG1143" s="92"/>
      <c r="BH1143" s="92"/>
      <c r="BI1143" s="92"/>
      <c r="BJ1143" s="92"/>
      <c r="BK1143" s="92"/>
      <c r="BL1143" s="92"/>
      <c r="BM1143" s="92"/>
      <c r="BN1143" s="92"/>
      <c r="BO1143" s="92"/>
      <c r="BP1143" s="92"/>
      <c r="BQ1143" s="92"/>
      <c r="BR1143" s="92"/>
      <c r="BS1143" s="92"/>
      <c r="BT1143" s="92"/>
      <c r="BU1143" s="92"/>
      <c r="BV1143" s="92"/>
      <c r="BW1143" s="92"/>
      <c r="BX1143" s="92"/>
      <c r="BY1143" s="92"/>
      <c r="BZ1143" s="92"/>
      <c r="CA1143" s="92"/>
      <c r="CB1143" s="92"/>
      <c r="CC1143" s="92"/>
      <c r="CD1143" s="92"/>
      <c r="CE1143" s="92"/>
      <c r="CF1143" s="92"/>
      <c r="CG1143" s="92"/>
      <c r="CH1143" s="92"/>
      <c r="CI1143" s="92"/>
      <c r="CJ1143" s="92"/>
      <c r="CK1143" s="92"/>
      <c r="CL1143" s="92"/>
      <c r="CM1143" s="92"/>
    </row>
    <row r="1144" spans="38:91">
      <c r="AL1144" s="92"/>
      <c r="AM1144" s="92"/>
      <c r="AN1144" s="92"/>
      <c r="AO1144" s="92"/>
      <c r="AP1144" s="92"/>
      <c r="AQ1144" s="92"/>
      <c r="AR1144" s="92"/>
      <c r="AS1144" s="92"/>
      <c r="AT1144" s="92"/>
      <c r="AU1144" s="92"/>
      <c r="AV1144" s="92"/>
      <c r="AW1144" s="92"/>
      <c r="AX1144" s="92"/>
      <c r="AY1144" s="92"/>
      <c r="AZ1144" s="92"/>
      <c r="BA1144" s="92"/>
      <c r="BB1144" s="92"/>
      <c r="BC1144" s="92"/>
      <c r="BD1144" s="92"/>
      <c r="BE1144" s="92"/>
      <c r="BF1144" s="92"/>
      <c r="BG1144" s="92"/>
      <c r="BH1144" s="92"/>
      <c r="BI1144" s="92"/>
      <c r="BJ1144" s="92"/>
      <c r="BK1144" s="92"/>
      <c r="BL1144" s="92"/>
      <c r="BM1144" s="92"/>
      <c r="BN1144" s="92"/>
      <c r="BO1144" s="92"/>
      <c r="BP1144" s="92"/>
      <c r="BQ1144" s="92"/>
      <c r="BR1144" s="92"/>
      <c r="BS1144" s="92"/>
      <c r="BT1144" s="92"/>
      <c r="BU1144" s="92"/>
      <c r="BV1144" s="92"/>
      <c r="BW1144" s="92"/>
      <c r="BX1144" s="92"/>
      <c r="BY1144" s="92"/>
      <c r="BZ1144" s="92"/>
      <c r="CA1144" s="92"/>
      <c r="CB1144" s="92"/>
      <c r="CC1144" s="92"/>
      <c r="CD1144" s="92"/>
      <c r="CE1144" s="92"/>
      <c r="CF1144" s="92"/>
      <c r="CG1144" s="92"/>
      <c r="CH1144" s="92"/>
      <c r="CI1144" s="92"/>
      <c r="CJ1144" s="92"/>
      <c r="CK1144" s="92"/>
      <c r="CL1144" s="92"/>
      <c r="CM1144" s="92"/>
    </row>
    <row r="1145" spans="38:91">
      <c r="AL1145" s="92"/>
      <c r="AM1145" s="92"/>
      <c r="AN1145" s="92"/>
      <c r="AO1145" s="92"/>
      <c r="AP1145" s="92"/>
      <c r="AQ1145" s="92"/>
      <c r="AR1145" s="92"/>
      <c r="AS1145" s="92"/>
      <c r="AT1145" s="92"/>
      <c r="AU1145" s="92"/>
      <c r="AV1145" s="92"/>
      <c r="AW1145" s="92"/>
      <c r="AX1145" s="92"/>
      <c r="AY1145" s="92"/>
      <c r="AZ1145" s="92"/>
      <c r="BA1145" s="92"/>
      <c r="BB1145" s="92"/>
      <c r="BC1145" s="92"/>
      <c r="BD1145" s="92"/>
      <c r="BE1145" s="92"/>
      <c r="BF1145" s="92"/>
      <c r="BG1145" s="92"/>
      <c r="BH1145" s="92"/>
      <c r="BI1145" s="92"/>
      <c r="BJ1145" s="92"/>
      <c r="BK1145" s="92"/>
      <c r="BL1145" s="92"/>
      <c r="BM1145" s="92"/>
      <c r="BN1145" s="92"/>
      <c r="BO1145" s="92"/>
      <c r="BP1145" s="92"/>
      <c r="BQ1145" s="92"/>
      <c r="BR1145" s="92"/>
      <c r="BS1145" s="92"/>
      <c r="BT1145" s="92"/>
      <c r="BU1145" s="92"/>
      <c r="BV1145" s="92"/>
      <c r="BW1145" s="92"/>
      <c r="BX1145" s="92"/>
      <c r="BY1145" s="92"/>
      <c r="BZ1145" s="92"/>
      <c r="CA1145" s="92"/>
      <c r="CB1145" s="92"/>
      <c r="CC1145" s="92"/>
      <c r="CD1145" s="92"/>
      <c r="CE1145" s="92"/>
      <c r="CF1145" s="92"/>
      <c r="CG1145" s="92"/>
      <c r="CH1145" s="92"/>
      <c r="CI1145" s="92"/>
      <c r="CJ1145" s="92"/>
      <c r="CK1145" s="92"/>
      <c r="CL1145" s="92"/>
      <c r="CM1145" s="92"/>
    </row>
    <row r="1146" spans="38:91">
      <c r="AL1146" s="92"/>
      <c r="AM1146" s="92"/>
      <c r="AN1146" s="92"/>
      <c r="AO1146" s="92"/>
      <c r="AP1146" s="92"/>
      <c r="AQ1146" s="92"/>
      <c r="AR1146" s="92"/>
      <c r="AS1146" s="92"/>
      <c r="AT1146" s="92"/>
      <c r="AU1146" s="92"/>
      <c r="AV1146" s="92"/>
      <c r="AW1146" s="92"/>
      <c r="AX1146" s="92"/>
      <c r="AY1146" s="92"/>
      <c r="AZ1146" s="92"/>
      <c r="BA1146" s="92"/>
      <c r="BB1146" s="92"/>
      <c r="BC1146" s="92"/>
      <c r="BD1146" s="92"/>
      <c r="BE1146" s="92"/>
      <c r="BF1146" s="92"/>
      <c r="BG1146" s="92"/>
      <c r="BH1146" s="92"/>
      <c r="BI1146" s="92"/>
      <c r="BJ1146" s="92"/>
      <c r="BK1146" s="92"/>
      <c r="BL1146" s="92"/>
      <c r="BM1146" s="92"/>
      <c r="BN1146" s="92"/>
      <c r="BO1146" s="92"/>
      <c r="BP1146" s="92"/>
      <c r="BQ1146" s="92"/>
      <c r="BR1146" s="92"/>
      <c r="BS1146" s="92"/>
      <c r="BT1146" s="92"/>
      <c r="BU1146" s="92"/>
      <c r="BV1146" s="92"/>
      <c r="BW1146" s="92"/>
      <c r="BX1146" s="92"/>
      <c r="BY1146" s="92"/>
      <c r="BZ1146" s="92"/>
      <c r="CA1146" s="92"/>
      <c r="CB1146" s="92"/>
      <c r="CC1146" s="92"/>
      <c r="CD1146" s="92"/>
      <c r="CE1146" s="92"/>
      <c r="CF1146" s="92"/>
      <c r="CG1146" s="92"/>
      <c r="CH1146" s="92"/>
      <c r="CI1146" s="92"/>
      <c r="CJ1146" s="92"/>
      <c r="CK1146" s="92"/>
      <c r="CL1146" s="92"/>
      <c r="CM1146" s="92"/>
    </row>
    <row r="1147" spans="38:91">
      <c r="AL1147" s="92"/>
      <c r="AM1147" s="92"/>
      <c r="AN1147" s="92"/>
      <c r="AO1147" s="92"/>
      <c r="AP1147" s="92"/>
      <c r="AQ1147" s="92"/>
      <c r="AR1147" s="92"/>
      <c r="AS1147" s="92"/>
      <c r="AT1147" s="92"/>
      <c r="AU1147" s="92"/>
      <c r="AV1147" s="92"/>
      <c r="AW1147" s="92"/>
      <c r="AX1147" s="92"/>
      <c r="AY1147" s="92"/>
      <c r="AZ1147" s="92"/>
      <c r="BA1147" s="92"/>
      <c r="BB1147" s="92"/>
      <c r="BC1147" s="92"/>
      <c r="BD1147" s="92"/>
      <c r="BE1147" s="92"/>
      <c r="BF1147" s="92"/>
      <c r="BG1147" s="92"/>
      <c r="BH1147" s="92"/>
      <c r="BI1147" s="92"/>
      <c r="BJ1147" s="92"/>
      <c r="BK1147" s="92"/>
      <c r="BL1147" s="92"/>
      <c r="BM1147" s="92"/>
      <c r="BN1147" s="92"/>
      <c r="BO1147" s="92"/>
      <c r="BP1147" s="92"/>
      <c r="BQ1147" s="92"/>
      <c r="BR1147" s="92"/>
      <c r="BS1147" s="92"/>
      <c r="BT1147" s="92"/>
      <c r="BU1147" s="92"/>
      <c r="BV1147" s="92"/>
      <c r="BW1147" s="92"/>
      <c r="BX1147" s="92"/>
      <c r="BY1147" s="92"/>
      <c r="BZ1147" s="92"/>
      <c r="CA1147" s="92"/>
      <c r="CB1147" s="92"/>
      <c r="CC1147" s="92"/>
      <c r="CD1147" s="92"/>
      <c r="CE1147" s="92"/>
      <c r="CF1147" s="92"/>
      <c r="CG1147" s="92"/>
      <c r="CH1147" s="92"/>
      <c r="CI1147" s="92"/>
      <c r="CJ1147" s="92"/>
      <c r="CK1147" s="92"/>
      <c r="CL1147" s="92"/>
      <c r="CM1147" s="92"/>
    </row>
    <row r="1148" spans="38:91">
      <c r="AL1148" s="92"/>
      <c r="AM1148" s="92"/>
      <c r="AN1148" s="92"/>
      <c r="AO1148" s="92"/>
      <c r="AP1148" s="92"/>
      <c r="AQ1148" s="92"/>
      <c r="AR1148" s="92"/>
      <c r="AS1148" s="92"/>
      <c r="AT1148" s="92"/>
      <c r="AU1148" s="92"/>
      <c r="AV1148" s="92"/>
      <c r="AW1148" s="92"/>
      <c r="AX1148" s="92"/>
      <c r="AY1148" s="92"/>
      <c r="AZ1148" s="92"/>
      <c r="BA1148" s="92"/>
      <c r="BB1148" s="92"/>
      <c r="BC1148" s="92"/>
      <c r="BD1148" s="92"/>
      <c r="BE1148" s="92"/>
      <c r="BF1148" s="92"/>
      <c r="BG1148" s="92"/>
      <c r="BH1148" s="92"/>
      <c r="BI1148" s="92"/>
      <c r="BJ1148" s="92"/>
      <c r="BK1148" s="92"/>
      <c r="BL1148" s="92"/>
      <c r="BM1148" s="92"/>
      <c r="BN1148" s="92"/>
      <c r="BO1148" s="92"/>
      <c r="BP1148" s="92"/>
      <c r="BQ1148" s="92"/>
      <c r="BR1148" s="92"/>
      <c r="BS1148" s="92"/>
      <c r="BT1148" s="92"/>
      <c r="BU1148" s="92"/>
      <c r="BV1148" s="92"/>
      <c r="BW1148" s="92"/>
      <c r="BX1148" s="92"/>
      <c r="BY1148" s="92"/>
      <c r="BZ1148" s="92"/>
      <c r="CA1148" s="92"/>
      <c r="CB1148" s="92"/>
      <c r="CC1148" s="92"/>
      <c r="CD1148" s="92"/>
      <c r="CE1148" s="92"/>
      <c r="CF1148" s="92"/>
      <c r="CG1148" s="92"/>
      <c r="CH1148" s="92"/>
      <c r="CI1148" s="92"/>
      <c r="CJ1148" s="92"/>
      <c r="CK1148" s="92"/>
      <c r="CL1148" s="92"/>
      <c r="CM1148" s="92"/>
    </row>
    <row r="1149" spans="38:91">
      <c r="AL1149" s="92"/>
      <c r="AM1149" s="92"/>
      <c r="AN1149" s="92"/>
      <c r="AO1149" s="92"/>
      <c r="AP1149" s="92"/>
      <c r="AQ1149" s="92"/>
      <c r="AR1149" s="92"/>
      <c r="AS1149" s="92"/>
      <c r="AT1149" s="92"/>
      <c r="AU1149" s="92"/>
      <c r="AV1149" s="92"/>
      <c r="AW1149" s="92"/>
      <c r="AX1149" s="92"/>
      <c r="AY1149" s="92"/>
      <c r="AZ1149" s="92"/>
      <c r="BA1149" s="92"/>
      <c r="BB1149" s="92"/>
      <c r="BC1149" s="92"/>
      <c r="BD1149" s="92"/>
      <c r="BE1149" s="92"/>
      <c r="BF1149" s="92"/>
      <c r="BG1149" s="92"/>
      <c r="BH1149" s="92"/>
      <c r="BI1149" s="92"/>
      <c r="BJ1149" s="92"/>
      <c r="BK1149" s="92"/>
      <c r="BL1149" s="92"/>
      <c r="BM1149" s="92"/>
      <c r="BN1149" s="92"/>
      <c r="BO1149" s="92"/>
      <c r="BP1149" s="92"/>
      <c r="BQ1149" s="92"/>
      <c r="BR1149" s="92"/>
      <c r="BS1149" s="92"/>
      <c r="BT1149" s="92"/>
      <c r="BU1149" s="92"/>
      <c r="BV1149" s="92"/>
      <c r="BW1149" s="92"/>
      <c r="BX1149" s="92"/>
      <c r="BY1149" s="92"/>
      <c r="BZ1149" s="92"/>
      <c r="CA1149" s="92"/>
      <c r="CB1149" s="92"/>
      <c r="CC1149" s="92"/>
      <c r="CD1149" s="92"/>
      <c r="CE1149" s="92"/>
      <c r="CF1149" s="92"/>
      <c r="CG1149" s="92"/>
      <c r="CH1149" s="92"/>
      <c r="CI1149" s="92"/>
      <c r="CJ1149" s="92"/>
      <c r="CK1149" s="92"/>
      <c r="CL1149" s="92"/>
      <c r="CM1149" s="92"/>
    </row>
    <row r="1150" spans="38:91">
      <c r="AL1150" s="92"/>
      <c r="AM1150" s="92"/>
      <c r="AN1150" s="92"/>
      <c r="AO1150" s="92"/>
      <c r="AP1150" s="92"/>
      <c r="AQ1150" s="92"/>
      <c r="AR1150" s="92"/>
      <c r="AS1150" s="92"/>
      <c r="AT1150" s="92"/>
      <c r="AU1150" s="92"/>
      <c r="AV1150" s="92"/>
      <c r="AW1150" s="92"/>
      <c r="AX1150" s="92"/>
      <c r="AY1150" s="92"/>
      <c r="AZ1150" s="92"/>
      <c r="BA1150" s="92"/>
      <c r="BB1150" s="92"/>
      <c r="BC1150" s="92"/>
      <c r="BD1150" s="92"/>
      <c r="BE1150" s="92"/>
      <c r="BF1150" s="92"/>
      <c r="BG1150" s="92"/>
      <c r="BH1150" s="92"/>
      <c r="BI1150" s="92"/>
      <c r="BJ1150" s="92"/>
      <c r="BK1150" s="92"/>
      <c r="BL1150" s="92"/>
      <c r="BM1150" s="92"/>
      <c r="BN1150" s="92"/>
      <c r="BO1150" s="92"/>
      <c r="BP1150" s="92"/>
      <c r="BQ1150" s="92"/>
      <c r="BR1150" s="92"/>
      <c r="BS1150" s="92"/>
      <c r="BT1150" s="92"/>
      <c r="BU1150" s="92"/>
      <c r="BV1150" s="92"/>
      <c r="BW1150" s="92"/>
      <c r="BX1150" s="92"/>
      <c r="BY1150" s="92"/>
      <c r="BZ1150" s="92"/>
      <c r="CA1150" s="92"/>
      <c r="CB1150" s="92"/>
      <c r="CC1150" s="92"/>
      <c r="CD1150" s="92"/>
      <c r="CE1150" s="92"/>
      <c r="CF1150" s="92"/>
      <c r="CG1150" s="92"/>
      <c r="CH1150" s="92"/>
      <c r="CI1150" s="92"/>
      <c r="CJ1150" s="92"/>
      <c r="CK1150" s="92"/>
      <c r="CL1150" s="92"/>
      <c r="CM1150" s="92"/>
    </row>
    <row r="1151" spans="38:91">
      <c r="AL1151" s="92"/>
      <c r="AM1151" s="92"/>
      <c r="AN1151" s="92"/>
      <c r="AO1151" s="92"/>
      <c r="AP1151" s="92"/>
      <c r="AQ1151" s="92"/>
      <c r="AR1151" s="92"/>
      <c r="AS1151" s="92"/>
      <c r="AT1151" s="92"/>
      <c r="AU1151" s="92"/>
      <c r="AV1151" s="92"/>
      <c r="AW1151" s="92"/>
      <c r="AX1151" s="92"/>
      <c r="AY1151" s="92"/>
      <c r="AZ1151" s="92"/>
      <c r="BA1151" s="92"/>
      <c r="BB1151" s="92"/>
      <c r="BC1151" s="92"/>
      <c r="BD1151" s="92"/>
      <c r="BE1151" s="92"/>
      <c r="BF1151" s="92"/>
      <c r="BG1151" s="92"/>
      <c r="BH1151" s="92"/>
      <c r="BI1151" s="92"/>
      <c r="BJ1151" s="92"/>
      <c r="BK1151" s="92"/>
      <c r="BL1151" s="92"/>
      <c r="BM1151" s="92"/>
      <c r="BN1151" s="92"/>
      <c r="BO1151" s="92"/>
      <c r="BP1151" s="92"/>
      <c r="BQ1151" s="92"/>
      <c r="BR1151" s="92"/>
      <c r="BS1151" s="92"/>
      <c r="BT1151" s="92"/>
      <c r="BU1151" s="92"/>
      <c r="BV1151" s="92"/>
      <c r="BW1151" s="92"/>
      <c r="BX1151" s="92"/>
      <c r="BY1151" s="92"/>
      <c r="BZ1151" s="92"/>
      <c r="CA1151" s="92"/>
      <c r="CB1151" s="92"/>
      <c r="CC1151" s="92"/>
      <c r="CD1151" s="92"/>
      <c r="CE1151" s="92"/>
      <c r="CF1151" s="92"/>
      <c r="CG1151" s="92"/>
      <c r="CH1151" s="92"/>
      <c r="CI1151" s="92"/>
      <c r="CJ1151" s="92"/>
      <c r="CK1151" s="92"/>
      <c r="CL1151" s="92"/>
      <c r="CM1151" s="92"/>
    </row>
    <row r="1152" spans="38:91">
      <c r="AL1152" s="92"/>
      <c r="AM1152" s="92"/>
      <c r="AN1152" s="92"/>
      <c r="AO1152" s="92"/>
      <c r="AP1152" s="92"/>
      <c r="AQ1152" s="92"/>
      <c r="AR1152" s="92"/>
      <c r="AS1152" s="92"/>
      <c r="AT1152" s="92"/>
      <c r="AU1152" s="92"/>
      <c r="AV1152" s="92"/>
      <c r="AW1152" s="92"/>
      <c r="AX1152" s="92"/>
      <c r="AY1152" s="92"/>
      <c r="AZ1152" s="92"/>
      <c r="BA1152" s="92"/>
      <c r="BB1152" s="92"/>
      <c r="BC1152" s="92"/>
      <c r="BD1152" s="92"/>
      <c r="BE1152" s="92"/>
      <c r="BF1152" s="92"/>
      <c r="BG1152" s="92"/>
      <c r="BH1152" s="92"/>
      <c r="BI1152" s="92"/>
      <c r="BJ1152" s="92"/>
      <c r="BK1152" s="92"/>
      <c r="BL1152" s="92"/>
      <c r="BM1152" s="92"/>
      <c r="BN1152" s="92"/>
      <c r="BO1152" s="92"/>
      <c r="BP1152" s="92"/>
      <c r="BQ1152" s="92"/>
      <c r="BR1152" s="92"/>
      <c r="BS1152" s="92"/>
      <c r="BT1152" s="92"/>
      <c r="BU1152" s="92"/>
      <c r="BV1152" s="92"/>
      <c r="BW1152" s="92"/>
      <c r="BX1152" s="92"/>
      <c r="BY1152" s="92"/>
      <c r="BZ1152" s="92"/>
      <c r="CA1152" s="92"/>
      <c r="CB1152" s="92"/>
      <c r="CC1152" s="92"/>
      <c r="CD1152" s="92"/>
      <c r="CE1152" s="92"/>
      <c r="CF1152" s="92"/>
      <c r="CG1152" s="92"/>
      <c r="CH1152" s="92"/>
      <c r="CI1152" s="92"/>
      <c r="CJ1152" s="92"/>
      <c r="CK1152" s="92"/>
      <c r="CL1152" s="92"/>
      <c r="CM1152" s="92"/>
    </row>
    <row r="1153" spans="38:91">
      <c r="AL1153" s="92"/>
      <c r="AM1153" s="92"/>
      <c r="AN1153" s="92"/>
      <c r="AO1153" s="92"/>
      <c r="AP1153" s="92"/>
      <c r="AQ1153" s="92"/>
      <c r="AR1153" s="92"/>
      <c r="AS1153" s="92"/>
      <c r="AT1153" s="92"/>
      <c r="AU1153" s="92"/>
      <c r="AV1153" s="92"/>
      <c r="AW1153" s="92"/>
      <c r="AX1153" s="92"/>
      <c r="AY1153" s="92"/>
      <c r="AZ1153" s="92"/>
      <c r="BA1153" s="92"/>
      <c r="BB1153" s="92"/>
      <c r="BC1153" s="92"/>
      <c r="BD1153" s="92"/>
      <c r="BE1153" s="92"/>
      <c r="BF1153" s="92"/>
      <c r="BG1153" s="92"/>
      <c r="BH1153" s="92"/>
      <c r="BI1153" s="92"/>
      <c r="BJ1153" s="92"/>
      <c r="BK1153" s="92"/>
      <c r="BL1153" s="92"/>
      <c r="BM1153" s="92"/>
      <c r="BN1153" s="92"/>
      <c r="BO1153" s="92"/>
      <c r="BP1153" s="92"/>
      <c r="BQ1153" s="92"/>
      <c r="BR1153" s="92"/>
      <c r="BS1153" s="92"/>
      <c r="BT1153" s="92"/>
      <c r="BU1153" s="92"/>
      <c r="BV1153" s="92"/>
      <c r="BW1153" s="92"/>
      <c r="BX1153" s="92"/>
      <c r="BY1153" s="92"/>
      <c r="BZ1153" s="92"/>
      <c r="CA1153" s="92"/>
      <c r="CB1153" s="92"/>
      <c r="CC1153" s="92"/>
      <c r="CD1153" s="92"/>
      <c r="CE1153" s="92"/>
      <c r="CF1153" s="92"/>
      <c r="CG1153" s="92"/>
      <c r="CH1153" s="92"/>
      <c r="CI1153" s="92"/>
      <c r="CJ1153" s="92"/>
      <c r="CK1153" s="92"/>
      <c r="CL1153" s="92"/>
      <c r="CM1153" s="92"/>
    </row>
    <row r="1154" spans="38:91">
      <c r="AL1154" s="92"/>
      <c r="AM1154" s="92"/>
      <c r="AN1154" s="92"/>
      <c r="AO1154" s="92"/>
      <c r="AP1154" s="92"/>
      <c r="AQ1154" s="92"/>
      <c r="AR1154" s="92"/>
      <c r="AS1154" s="92"/>
      <c r="AT1154" s="92"/>
      <c r="AU1154" s="92"/>
      <c r="AV1154" s="92"/>
      <c r="AW1154" s="92"/>
      <c r="AX1154" s="92"/>
      <c r="AY1154" s="92"/>
      <c r="AZ1154" s="92"/>
      <c r="BA1154" s="92"/>
      <c r="BB1154" s="92"/>
      <c r="BC1154" s="92"/>
      <c r="BD1154" s="92"/>
      <c r="BE1154" s="92"/>
      <c r="BF1154" s="92"/>
      <c r="BG1154" s="92"/>
      <c r="BH1154" s="92"/>
      <c r="BI1154" s="92"/>
      <c r="BJ1154" s="92"/>
      <c r="BK1154" s="92"/>
      <c r="BL1154" s="92"/>
      <c r="BM1154" s="92"/>
      <c r="BN1154" s="92"/>
      <c r="BO1154" s="92"/>
      <c r="BP1154" s="92"/>
      <c r="BQ1154" s="92"/>
      <c r="BR1154" s="92"/>
      <c r="BS1154" s="92"/>
      <c r="BT1154" s="92"/>
      <c r="BU1154" s="92"/>
      <c r="BV1154" s="92"/>
      <c r="BW1154" s="92"/>
      <c r="BX1154" s="92"/>
      <c r="BY1154" s="92"/>
      <c r="BZ1154" s="92"/>
      <c r="CA1154" s="92"/>
      <c r="CB1154" s="92"/>
      <c r="CC1154" s="92"/>
      <c r="CD1154" s="92"/>
      <c r="CE1154" s="92"/>
      <c r="CF1154" s="92"/>
      <c r="CG1154" s="92"/>
      <c r="CH1154" s="92"/>
      <c r="CI1154" s="92"/>
      <c r="CJ1154" s="92"/>
      <c r="CK1154" s="92"/>
      <c r="CL1154" s="92"/>
      <c r="CM1154" s="92"/>
    </row>
    <row r="1155" spans="38:91">
      <c r="AL1155" s="92"/>
      <c r="AM1155" s="92"/>
      <c r="AN1155" s="92"/>
      <c r="AO1155" s="92"/>
      <c r="AP1155" s="92"/>
      <c r="AQ1155" s="92"/>
      <c r="AR1155" s="92"/>
      <c r="AS1155" s="92"/>
      <c r="AT1155" s="92"/>
      <c r="AU1155" s="92"/>
      <c r="AV1155" s="92"/>
      <c r="AW1155" s="92"/>
      <c r="AX1155" s="92"/>
      <c r="AY1155" s="92"/>
      <c r="AZ1155" s="92"/>
      <c r="BA1155" s="92"/>
      <c r="BB1155" s="92"/>
      <c r="BC1155" s="92"/>
      <c r="BD1155" s="92"/>
      <c r="BE1155" s="92"/>
      <c r="BF1155" s="92"/>
      <c r="BG1155" s="92"/>
      <c r="BH1155" s="92"/>
      <c r="BI1155" s="92"/>
      <c r="BJ1155" s="92"/>
      <c r="BK1155" s="92"/>
      <c r="BL1155" s="92"/>
      <c r="BM1155" s="92"/>
      <c r="BN1155" s="92"/>
      <c r="BO1155" s="92"/>
      <c r="BP1155" s="92"/>
      <c r="BQ1155" s="92"/>
      <c r="BR1155" s="92"/>
      <c r="BS1155" s="92"/>
      <c r="BT1155" s="92"/>
      <c r="BU1155" s="92"/>
      <c r="BV1155" s="92"/>
      <c r="BW1155" s="92"/>
      <c r="BX1155" s="92"/>
      <c r="BY1155" s="92"/>
      <c r="BZ1155" s="92"/>
      <c r="CA1155" s="92"/>
      <c r="CB1155" s="92"/>
      <c r="CC1155" s="92"/>
      <c r="CD1155" s="92"/>
      <c r="CE1155" s="92"/>
      <c r="CF1155" s="92"/>
      <c r="CG1155" s="92"/>
      <c r="CH1155" s="92"/>
      <c r="CI1155" s="92"/>
      <c r="CJ1155" s="92"/>
      <c r="CK1155" s="92"/>
      <c r="CL1155" s="92"/>
      <c r="CM1155" s="92"/>
    </row>
    <row r="1156" spans="38:91">
      <c r="AL1156" s="92"/>
      <c r="AM1156" s="92"/>
      <c r="AN1156" s="92"/>
      <c r="AO1156" s="92"/>
      <c r="AP1156" s="92"/>
      <c r="AQ1156" s="92"/>
      <c r="AR1156" s="92"/>
      <c r="AS1156" s="92"/>
      <c r="AT1156" s="92"/>
      <c r="AU1156" s="92"/>
      <c r="AV1156" s="92"/>
      <c r="AW1156" s="92"/>
      <c r="AX1156" s="92"/>
      <c r="AY1156" s="92"/>
      <c r="AZ1156" s="92"/>
      <c r="BA1156" s="92"/>
      <c r="BB1156" s="92"/>
      <c r="BC1156" s="92"/>
      <c r="BD1156" s="92"/>
      <c r="BE1156" s="92"/>
      <c r="BF1156" s="92"/>
      <c r="BG1156" s="92"/>
      <c r="BH1156" s="92"/>
      <c r="BI1156" s="92"/>
      <c r="BJ1156" s="92"/>
      <c r="BK1156" s="92"/>
      <c r="BL1156" s="92"/>
      <c r="BM1156" s="92"/>
      <c r="BN1156" s="92"/>
      <c r="BO1156" s="92"/>
      <c r="BP1156" s="92"/>
      <c r="BQ1156" s="92"/>
      <c r="BR1156" s="92"/>
      <c r="BS1156" s="92"/>
      <c r="BT1156" s="92"/>
      <c r="BU1156" s="92"/>
      <c r="BV1156" s="92"/>
      <c r="BW1156" s="92"/>
      <c r="BX1156" s="92"/>
      <c r="BY1156" s="92"/>
      <c r="BZ1156" s="92"/>
      <c r="CA1156" s="92"/>
      <c r="CB1156" s="92"/>
      <c r="CC1156" s="92"/>
      <c r="CD1156" s="92"/>
      <c r="CE1156" s="92"/>
      <c r="CF1156" s="92"/>
      <c r="CG1156" s="92"/>
      <c r="CH1156" s="92"/>
      <c r="CI1156" s="92"/>
      <c r="CJ1156" s="92"/>
      <c r="CK1156" s="92"/>
      <c r="CL1156" s="92"/>
      <c r="CM1156" s="92"/>
    </row>
    <row r="1157" spans="38:91">
      <c r="AL1157" s="92"/>
      <c r="AM1157" s="92"/>
      <c r="AN1157" s="92"/>
      <c r="AO1157" s="92"/>
      <c r="AP1157" s="92"/>
      <c r="AQ1157" s="92"/>
      <c r="AR1157" s="92"/>
      <c r="AS1157" s="92"/>
      <c r="AT1157" s="92"/>
      <c r="AU1157" s="92"/>
      <c r="AV1157" s="92"/>
      <c r="AW1157" s="92"/>
      <c r="AX1157" s="92"/>
      <c r="AY1157" s="92"/>
      <c r="AZ1157" s="92"/>
      <c r="BA1157" s="92"/>
      <c r="BB1157" s="92"/>
      <c r="BC1157" s="92"/>
      <c r="BD1157" s="92"/>
      <c r="BE1157" s="92"/>
      <c r="BF1157" s="92"/>
      <c r="BG1157" s="92"/>
      <c r="BH1157" s="92"/>
      <c r="BI1157" s="92"/>
      <c r="BJ1157" s="92"/>
      <c r="BK1157" s="92"/>
      <c r="BL1157" s="92"/>
      <c r="BM1157" s="92"/>
      <c r="BN1157" s="92"/>
      <c r="BO1157" s="92"/>
      <c r="BP1157" s="92"/>
      <c r="BQ1157" s="92"/>
      <c r="BR1157" s="92"/>
      <c r="BS1157" s="92"/>
      <c r="BT1157" s="92"/>
      <c r="BU1157" s="92"/>
      <c r="BV1157" s="92"/>
      <c r="BW1157" s="92"/>
      <c r="BX1157" s="92"/>
      <c r="BY1157" s="92"/>
      <c r="BZ1157" s="92"/>
      <c r="CA1157" s="92"/>
      <c r="CB1157" s="92"/>
      <c r="CC1157" s="92"/>
      <c r="CD1157" s="92"/>
      <c r="CE1157" s="92"/>
      <c r="CF1157" s="92"/>
      <c r="CG1157" s="92"/>
      <c r="CH1157" s="92"/>
      <c r="CI1157" s="92"/>
      <c r="CJ1157" s="92"/>
      <c r="CK1157" s="92"/>
      <c r="CL1157" s="92"/>
      <c r="CM1157" s="92"/>
    </row>
    <row r="1158" spans="38:91">
      <c r="AL1158" s="92"/>
      <c r="AM1158" s="92"/>
      <c r="AN1158" s="92"/>
      <c r="AO1158" s="92"/>
      <c r="AP1158" s="92"/>
      <c r="AQ1158" s="92"/>
      <c r="AR1158" s="92"/>
      <c r="AS1158" s="92"/>
      <c r="AT1158" s="92"/>
      <c r="AU1158" s="92"/>
      <c r="AV1158" s="92"/>
      <c r="AW1158" s="92"/>
      <c r="AX1158" s="92"/>
      <c r="AY1158" s="92"/>
      <c r="AZ1158" s="92"/>
      <c r="BA1158" s="92"/>
      <c r="BB1158" s="92"/>
      <c r="BC1158" s="92"/>
      <c r="BD1158" s="92"/>
      <c r="BE1158" s="92"/>
      <c r="BF1158" s="92"/>
      <c r="BG1158" s="92"/>
      <c r="BH1158" s="92"/>
      <c r="BI1158" s="92"/>
      <c r="BJ1158" s="92"/>
      <c r="BK1158" s="92"/>
      <c r="BL1158" s="92"/>
      <c r="BM1158" s="92"/>
      <c r="BN1158" s="92"/>
      <c r="BO1158" s="92"/>
      <c r="BP1158" s="92"/>
      <c r="BQ1158" s="92"/>
      <c r="BR1158" s="92"/>
      <c r="BS1158" s="92"/>
      <c r="BT1158" s="92"/>
      <c r="BU1158" s="92"/>
      <c r="BV1158" s="92"/>
      <c r="BW1158" s="92"/>
      <c r="BX1158" s="92"/>
      <c r="BY1158" s="92"/>
      <c r="BZ1158" s="92"/>
      <c r="CA1158" s="92"/>
      <c r="CB1158" s="92"/>
      <c r="CC1158" s="92"/>
      <c r="CD1158" s="92"/>
      <c r="CE1158" s="92"/>
      <c r="CF1158" s="92"/>
      <c r="CG1158" s="92"/>
      <c r="CH1158" s="92"/>
      <c r="CI1158" s="92"/>
      <c r="CJ1158" s="92"/>
      <c r="CK1158" s="92"/>
      <c r="CL1158" s="92"/>
      <c r="CM1158" s="92"/>
    </row>
    <row r="1159" spans="38:91">
      <c r="AL1159" s="92"/>
      <c r="AM1159" s="92"/>
      <c r="AN1159" s="92"/>
      <c r="AO1159" s="92"/>
      <c r="AP1159" s="92"/>
      <c r="AQ1159" s="92"/>
      <c r="AR1159" s="92"/>
      <c r="AS1159" s="92"/>
      <c r="AT1159" s="92"/>
      <c r="AU1159" s="92"/>
      <c r="AV1159" s="92"/>
      <c r="AW1159" s="92"/>
      <c r="AX1159" s="92"/>
      <c r="AY1159" s="92"/>
      <c r="AZ1159" s="92"/>
      <c r="BA1159" s="92"/>
      <c r="BB1159" s="92"/>
      <c r="BC1159" s="92"/>
      <c r="BD1159" s="92"/>
      <c r="BE1159" s="92"/>
      <c r="BF1159" s="92"/>
      <c r="BG1159" s="92"/>
      <c r="BH1159" s="92"/>
      <c r="BI1159" s="92"/>
      <c r="BJ1159" s="92"/>
      <c r="BK1159" s="92"/>
      <c r="BL1159" s="92"/>
      <c r="BM1159" s="92"/>
      <c r="BN1159" s="92"/>
      <c r="BO1159" s="92"/>
      <c r="BP1159" s="92"/>
      <c r="BQ1159" s="92"/>
      <c r="BR1159" s="92"/>
      <c r="BS1159" s="92"/>
      <c r="BT1159" s="92"/>
      <c r="BU1159" s="92"/>
      <c r="BV1159" s="92"/>
      <c r="BW1159" s="92"/>
      <c r="BX1159" s="92"/>
      <c r="BY1159" s="92"/>
      <c r="BZ1159" s="92"/>
      <c r="CA1159" s="92"/>
      <c r="CB1159" s="92"/>
      <c r="CC1159" s="92"/>
      <c r="CD1159" s="92"/>
      <c r="CE1159" s="92"/>
      <c r="CF1159" s="92"/>
      <c r="CG1159" s="92"/>
      <c r="CH1159" s="92"/>
      <c r="CI1159" s="92"/>
      <c r="CJ1159" s="92"/>
      <c r="CK1159" s="92"/>
      <c r="CL1159" s="92"/>
      <c r="CM1159" s="92"/>
    </row>
    <row r="1160" spans="38:91">
      <c r="AL1160" s="92"/>
      <c r="AM1160" s="92"/>
      <c r="AN1160" s="92"/>
      <c r="AO1160" s="92"/>
      <c r="AP1160" s="92"/>
      <c r="AQ1160" s="92"/>
      <c r="AR1160" s="92"/>
      <c r="AS1160" s="92"/>
      <c r="AT1160" s="92"/>
      <c r="AU1160" s="92"/>
      <c r="AV1160" s="92"/>
      <c r="AW1160" s="92"/>
      <c r="AX1160" s="92"/>
      <c r="AY1160" s="92"/>
      <c r="AZ1160" s="92"/>
      <c r="BA1160" s="92"/>
      <c r="BB1160" s="92"/>
      <c r="BC1160" s="92"/>
      <c r="BD1160" s="92"/>
      <c r="BE1160" s="92"/>
      <c r="BF1160" s="92"/>
      <c r="BG1160" s="92"/>
      <c r="BH1160" s="92"/>
      <c r="BI1160" s="92"/>
      <c r="BJ1160" s="92"/>
      <c r="BK1160" s="92"/>
      <c r="BL1160" s="92"/>
      <c r="BM1160" s="92"/>
      <c r="BN1160" s="92"/>
      <c r="BO1160" s="92"/>
      <c r="BP1160" s="92"/>
      <c r="BQ1160" s="92"/>
      <c r="BR1160" s="92"/>
      <c r="BS1160" s="92"/>
      <c r="BT1160" s="92"/>
      <c r="BU1160" s="92"/>
      <c r="BV1160" s="92"/>
      <c r="BW1160" s="92"/>
      <c r="BX1160" s="92"/>
      <c r="BY1160" s="92"/>
      <c r="BZ1160" s="92"/>
      <c r="CA1160" s="92"/>
      <c r="CB1160" s="92"/>
      <c r="CC1160" s="92"/>
      <c r="CD1160" s="92"/>
      <c r="CE1160" s="92"/>
      <c r="CF1160" s="92"/>
      <c r="CG1160" s="92"/>
      <c r="CH1160" s="92"/>
      <c r="CI1160" s="92"/>
      <c r="CJ1160" s="92"/>
      <c r="CK1160" s="92"/>
      <c r="CL1160" s="92"/>
      <c r="CM1160" s="92"/>
    </row>
    <row r="1161" spans="38:91">
      <c r="AL1161" s="92"/>
      <c r="AM1161" s="92"/>
      <c r="AN1161" s="92"/>
      <c r="AO1161" s="92"/>
      <c r="AP1161" s="92"/>
      <c r="AQ1161" s="92"/>
      <c r="AR1161" s="92"/>
      <c r="AS1161" s="92"/>
      <c r="AT1161" s="92"/>
      <c r="AU1161" s="92"/>
      <c r="AV1161" s="92"/>
      <c r="AW1161" s="92"/>
      <c r="AX1161" s="92"/>
      <c r="AY1161" s="92"/>
      <c r="AZ1161" s="92"/>
      <c r="BA1161" s="92"/>
      <c r="BB1161" s="92"/>
      <c r="BC1161" s="92"/>
      <c r="BD1161" s="92"/>
      <c r="BE1161" s="92"/>
      <c r="BF1161" s="92"/>
      <c r="BG1161" s="92"/>
      <c r="BH1161" s="92"/>
      <c r="BI1161" s="92"/>
      <c r="BJ1161" s="92"/>
      <c r="BK1161" s="92"/>
      <c r="BL1161" s="92"/>
      <c r="BM1161" s="92"/>
      <c r="BN1161" s="92"/>
      <c r="BO1161" s="92"/>
      <c r="BP1161" s="92"/>
      <c r="BQ1161" s="92"/>
      <c r="BR1161" s="92"/>
      <c r="BS1161" s="92"/>
      <c r="BT1161" s="92"/>
      <c r="BU1161" s="92"/>
      <c r="BV1161" s="92"/>
      <c r="BW1161" s="92"/>
      <c r="BX1161" s="92"/>
      <c r="BY1161" s="92"/>
      <c r="BZ1161" s="92"/>
      <c r="CA1161" s="92"/>
      <c r="CB1161" s="92"/>
      <c r="CC1161" s="92"/>
      <c r="CD1161" s="92"/>
      <c r="CE1161" s="92"/>
      <c r="CF1161" s="92"/>
      <c r="CG1161" s="92"/>
      <c r="CH1161" s="92"/>
      <c r="CI1161" s="92"/>
      <c r="CJ1161" s="92"/>
      <c r="CK1161" s="92"/>
      <c r="CL1161" s="92"/>
      <c r="CM1161" s="92"/>
    </row>
    <row r="1162" spans="38:91">
      <c r="AL1162" s="92"/>
      <c r="AM1162" s="92"/>
      <c r="AN1162" s="92"/>
      <c r="AO1162" s="92"/>
      <c r="AP1162" s="92"/>
      <c r="AQ1162" s="92"/>
      <c r="AR1162" s="92"/>
      <c r="AS1162" s="92"/>
      <c r="AT1162" s="92"/>
      <c r="AU1162" s="92"/>
      <c r="AV1162" s="92"/>
      <c r="AW1162" s="92"/>
      <c r="AX1162" s="92"/>
      <c r="AY1162" s="92"/>
      <c r="AZ1162" s="92"/>
      <c r="BA1162" s="92"/>
      <c r="BB1162" s="92"/>
      <c r="BC1162" s="92"/>
      <c r="BD1162" s="92"/>
      <c r="BE1162" s="92"/>
      <c r="BF1162" s="92"/>
      <c r="BG1162" s="92"/>
      <c r="BH1162" s="92"/>
      <c r="BI1162" s="92"/>
      <c r="BJ1162" s="92"/>
      <c r="BK1162" s="92"/>
      <c r="BL1162" s="92"/>
      <c r="BM1162" s="92"/>
      <c r="BN1162" s="92"/>
      <c r="BO1162" s="92"/>
      <c r="BP1162" s="92"/>
      <c r="BQ1162" s="92"/>
      <c r="BR1162" s="92"/>
      <c r="BS1162" s="92"/>
      <c r="BT1162" s="92"/>
      <c r="BU1162" s="92"/>
      <c r="BV1162" s="92"/>
      <c r="BW1162" s="92"/>
      <c r="BX1162" s="92"/>
      <c r="BY1162" s="92"/>
      <c r="BZ1162" s="92"/>
      <c r="CA1162" s="92"/>
      <c r="CB1162" s="92"/>
      <c r="CC1162" s="92"/>
      <c r="CD1162" s="92"/>
      <c r="CE1162" s="92"/>
      <c r="CF1162" s="92"/>
      <c r="CG1162" s="92"/>
      <c r="CH1162" s="92"/>
      <c r="CI1162" s="92"/>
      <c r="CJ1162" s="92"/>
      <c r="CK1162" s="92"/>
      <c r="CL1162" s="92"/>
      <c r="CM1162" s="92"/>
    </row>
    <row r="1163" spans="38:91">
      <c r="AL1163" s="92"/>
      <c r="AM1163" s="92"/>
      <c r="AN1163" s="92"/>
      <c r="AO1163" s="92"/>
      <c r="AP1163" s="92"/>
      <c r="AQ1163" s="92"/>
      <c r="AR1163" s="92"/>
      <c r="AS1163" s="92"/>
      <c r="AT1163" s="92"/>
      <c r="AU1163" s="92"/>
      <c r="AV1163" s="92"/>
      <c r="AW1163" s="92"/>
      <c r="AX1163" s="92"/>
      <c r="AY1163" s="92"/>
      <c r="AZ1163" s="92"/>
      <c r="BA1163" s="92"/>
      <c r="BB1163" s="92"/>
      <c r="BC1163" s="92"/>
      <c r="BD1163" s="92"/>
      <c r="BE1163" s="92"/>
      <c r="BF1163" s="92"/>
      <c r="BG1163" s="92"/>
      <c r="BH1163" s="92"/>
      <c r="BI1163" s="92"/>
      <c r="BJ1163" s="92"/>
      <c r="BK1163" s="92"/>
      <c r="BL1163" s="92"/>
      <c r="BM1163" s="92"/>
      <c r="BN1163" s="92"/>
      <c r="BO1163" s="92"/>
      <c r="BP1163" s="92"/>
      <c r="BQ1163" s="92"/>
      <c r="BR1163" s="92"/>
      <c r="BS1163" s="92"/>
      <c r="BT1163" s="92"/>
      <c r="BU1163" s="92"/>
      <c r="BV1163" s="92"/>
      <c r="BW1163" s="92"/>
      <c r="BX1163" s="92"/>
      <c r="BY1163" s="92"/>
      <c r="BZ1163" s="92"/>
      <c r="CA1163" s="92"/>
      <c r="CB1163" s="92"/>
      <c r="CC1163" s="92"/>
      <c r="CD1163" s="92"/>
      <c r="CE1163" s="92"/>
      <c r="CF1163" s="92"/>
      <c r="CG1163" s="92"/>
      <c r="CH1163" s="92"/>
      <c r="CI1163" s="92"/>
      <c r="CJ1163" s="92"/>
      <c r="CK1163" s="92"/>
      <c r="CL1163" s="92"/>
      <c r="CM1163" s="92"/>
    </row>
    <row r="1164" spans="38:91">
      <c r="AL1164" s="92"/>
      <c r="AM1164" s="92"/>
      <c r="AN1164" s="92"/>
      <c r="AO1164" s="92"/>
      <c r="AP1164" s="92"/>
      <c r="AQ1164" s="92"/>
      <c r="AR1164" s="92"/>
      <c r="AS1164" s="92"/>
      <c r="AT1164" s="92"/>
      <c r="AU1164" s="92"/>
      <c r="AV1164" s="92"/>
      <c r="AW1164" s="92"/>
      <c r="AX1164" s="92"/>
      <c r="AY1164" s="92"/>
      <c r="AZ1164" s="92"/>
      <c r="BA1164" s="92"/>
      <c r="BB1164" s="92"/>
      <c r="BC1164" s="92"/>
      <c r="BD1164" s="92"/>
      <c r="BE1164" s="92"/>
      <c r="BF1164" s="92"/>
      <c r="BG1164" s="92"/>
      <c r="BH1164" s="92"/>
      <c r="BI1164" s="92"/>
      <c r="BJ1164" s="92"/>
      <c r="BK1164" s="92"/>
      <c r="BL1164" s="92"/>
      <c r="BM1164" s="92"/>
      <c r="BN1164" s="92"/>
      <c r="BO1164" s="92"/>
      <c r="BP1164" s="92"/>
      <c r="BQ1164" s="92"/>
      <c r="BR1164" s="92"/>
      <c r="BS1164" s="92"/>
      <c r="BT1164" s="92"/>
      <c r="BU1164" s="92"/>
      <c r="BV1164" s="92"/>
      <c r="BW1164" s="92"/>
      <c r="BX1164" s="92"/>
      <c r="BY1164" s="92"/>
      <c r="BZ1164" s="92"/>
      <c r="CA1164" s="92"/>
      <c r="CB1164" s="92"/>
      <c r="CC1164" s="92"/>
      <c r="CD1164" s="92"/>
      <c r="CE1164" s="92"/>
      <c r="CF1164" s="92"/>
      <c r="CG1164" s="92"/>
      <c r="CH1164" s="92"/>
      <c r="CI1164" s="92"/>
      <c r="CJ1164" s="92"/>
      <c r="CK1164" s="92"/>
      <c r="CL1164" s="92"/>
      <c r="CM1164" s="92"/>
    </row>
    <row r="1165" spans="38:91">
      <c r="AL1165" s="92"/>
      <c r="AM1165" s="92"/>
      <c r="AN1165" s="92"/>
      <c r="AO1165" s="92"/>
      <c r="AP1165" s="92"/>
      <c r="AQ1165" s="92"/>
      <c r="AR1165" s="92"/>
      <c r="AS1165" s="92"/>
      <c r="AT1165" s="92"/>
      <c r="AU1165" s="92"/>
      <c r="AV1165" s="92"/>
      <c r="AW1165" s="92"/>
      <c r="AX1165" s="92"/>
      <c r="AY1165" s="92"/>
      <c r="AZ1165" s="92"/>
      <c r="BA1165" s="92"/>
      <c r="BB1165" s="92"/>
      <c r="BC1165" s="92"/>
      <c r="BD1165" s="92"/>
      <c r="BE1165" s="92"/>
      <c r="BF1165" s="92"/>
      <c r="BG1165" s="92"/>
      <c r="BH1165" s="92"/>
      <c r="BI1165" s="92"/>
      <c r="BJ1165" s="92"/>
      <c r="BK1165" s="92"/>
      <c r="BL1165" s="92"/>
      <c r="BM1165" s="92"/>
      <c r="BN1165" s="92"/>
      <c r="BO1165" s="92"/>
      <c r="BP1165" s="92"/>
      <c r="BQ1165" s="92"/>
      <c r="BR1165" s="92"/>
      <c r="BS1165" s="92"/>
      <c r="BT1165" s="92"/>
      <c r="BU1165" s="92"/>
      <c r="BV1165" s="92"/>
      <c r="BW1165" s="92"/>
      <c r="BX1165" s="92"/>
      <c r="BY1165" s="92"/>
      <c r="BZ1165" s="92"/>
      <c r="CA1165" s="92"/>
      <c r="CB1165" s="92"/>
      <c r="CC1165" s="92"/>
      <c r="CD1165" s="92"/>
      <c r="CE1165" s="92"/>
      <c r="CF1165" s="92"/>
      <c r="CG1165" s="92"/>
      <c r="CH1165" s="92"/>
      <c r="CI1165" s="92"/>
      <c r="CJ1165" s="92"/>
      <c r="CK1165" s="92"/>
      <c r="CL1165" s="92"/>
      <c r="CM1165" s="92"/>
    </row>
    <row r="1166" spans="38:91">
      <c r="AL1166" s="92"/>
      <c r="AM1166" s="92"/>
      <c r="AN1166" s="92"/>
      <c r="AO1166" s="92"/>
      <c r="AP1166" s="92"/>
      <c r="AQ1166" s="92"/>
      <c r="AR1166" s="92"/>
      <c r="AS1166" s="92"/>
      <c r="AT1166" s="92"/>
      <c r="AU1166" s="92"/>
      <c r="AV1166" s="92"/>
      <c r="AW1166" s="92"/>
      <c r="AX1166" s="92"/>
      <c r="AY1166" s="92"/>
      <c r="AZ1166" s="92"/>
      <c r="BA1166" s="92"/>
      <c r="BB1166" s="92"/>
      <c r="BC1166" s="92"/>
      <c r="BD1166" s="92"/>
      <c r="BE1166" s="92"/>
      <c r="BF1166" s="92"/>
      <c r="BG1166" s="92"/>
      <c r="BH1166" s="92"/>
      <c r="BI1166" s="92"/>
      <c r="BJ1166" s="92"/>
      <c r="BK1166" s="92"/>
      <c r="BL1166" s="92"/>
      <c r="BM1166" s="92"/>
      <c r="BN1166" s="92"/>
      <c r="BO1166" s="92"/>
      <c r="BP1166" s="92"/>
      <c r="BQ1166" s="92"/>
      <c r="BR1166" s="92"/>
      <c r="BS1166" s="92"/>
      <c r="BT1166" s="92"/>
      <c r="BU1166" s="92"/>
      <c r="BV1166" s="92"/>
      <c r="BW1166" s="92"/>
      <c r="BX1166" s="92"/>
      <c r="BY1166" s="92"/>
      <c r="BZ1166" s="92"/>
      <c r="CA1166" s="92"/>
      <c r="CB1166" s="92"/>
      <c r="CC1166" s="92"/>
      <c r="CD1166" s="92"/>
      <c r="CE1166" s="92"/>
      <c r="CF1166" s="92"/>
      <c r="CG1166" s="92"/>
      <c r="CH1166" s="92"/>
      <c r="CI1166" s="92"/>
      <c r="CJ1166" s="92"/>
      <c r="CK1166" s="92"/>
      <c r="CL1166" s="92"/>
      <c r="CM1166" s="92"/>
    </row>
    <row r="1167" spans="38:91">
      <c r="AL1167" s="92"/>
      <c r="AM1167" s="92"/>
      <c r="AN1167" s="92"/>
      <c r="AO1167" s="92"/>
      <c r="AP1167" s="92"/>
      <c r="AQ1167" s="92"/>
      <c r="AR1167" s="92"/>
      <c r="AS1167" s="92"/>
      <c r="AT1167" s="92"/>
      <c r="AU1167" s="92"/>
      <c r="AV1167" s="92"/>
      <c r="AW1167" s="92"/>
      <c r="AX1167" s="92"/>
      <c r="AY1167" s="92"/>
      <c r="AZ1167" s="92"/>
      <c r="BA1167" s="92"/>
      <c r="BB1167" s="92"/>
      <c r="BC1167" s="92"/>
      <c r="BD1167" s="92"/>
      <c r="BE1167" s="92"/>
      <c r="BF1167" s="92"/>
      <c r="BG1167" s="92"/>
      <c r="BH1167" s="92"/>
      <c r="BI1167" s="92"/>
      <c r="BJ1167" s="92"/>
      <c r="BK1167" s="92"/>
      <c r="BL1167" s="92"/>
      <c r="BM1167" s="92"/>
      <c r="BN1167" s="92"/>
      <c r="BO1167" s="92"/>
      <c r="BP1167" s="92"/>
      <c r="BQ1167" s="92"/>
      <c r="BR1167" s="92"/>
      <c r="BS1167" s="92"/>
      <c r="BT1167" s="92"/>
      <c r="BU1167" s="92"/>
      <c r="BV1167" s="92"/>
      <c r="BW1167" s="92"/>
      <c r="BX1167" s="92"/>
      <c r="BY1167" s="92"/>
      <c r="BZ1167" s="92"/>
      <c r="CA1167" s="92"/>
      <c r="CB1167" s="92"/>
      <c r="CC1167" s="92"/>
      <c r="CD1167" s="92"/>
      <c r="CE1167" s="92"/>
      <c r="CF1167" s="92"/>
      <c r="CG1167" s="92"/>
      <c r="CH1167" s="92"/>
      <c r="CI1167" s="92"/>
      <c r="CJ1167" s="92"/>
      <c r="CK1167" s="92"/>
      <c r="CL1167" s="92"/>
      <c r="CM1167" s="92"/>
    </row>
    <row r="1168" spans="38:91">
      <c r="AL1168" s="92"/>
      <c r="AM1168" s="92"/>
      <c r="AN1168" s="92"/>
      <c r="AO1168" s="92"/>
      <c r="AP1168" s="92"/>
      <c r="AQ1168" s="92"/>
      <c r="AR1168" s="92"/>
      <c r="AS1168" s="92"/>
      <c r="AT1168" s="92"/>
      <c r="AU1168" s="92"/>
      <c r="AV1168" s="92"/>
      <c r="AW1168" s="92"/>
      <c r="AX1168" s="92"/>
      <c r="AY1168" s="92"/>
      <c r="AZ1168" s="92"/>
      <c r="BA1168" s="92"/>
      <c r="BB1168" s="92"/>
      <c r="BC1168" s="92"/>
      <c r="BD1168" s="92"/>
      <c r="BE1168" s="92"/>
      <c r="BF1168" s="92"/>
      <c r="BG1168" s="92"/>
      <c r="BH1168" s="92"/>
      <c r="BI1168" s="92"/>
      <c r="BJ1168" s="92"/>
      <c r="BK1168" s="92"/>
      <c r="BL1168" s="92"/>
      <c r="BM1168" s="92"/>
      <c r="BN1168" s="92"/>
      <c r="BO1168" s="92"/>
      <c r="BP1168" s="92"/>
      <c r="BQ1168" s="92"/>
      <c r="BR1168" s="92"/>
      <c r="BS1168" s="92"/>
      <c r="BT1168" s="92"/>
      <c r="BU1168" s="92"/>
      <c r="BV1168" s="92"/>
      <c r="BW1168" s="92"/>
      <c r="BX1168" s="92"/>
      <c r="BY1168" s="92"/>
      <c r="BZ1168" s="92"/>
      <c r="CA1168" s="92"/>
      <c r="CB1168" s="92"/>
      <c r="CC1168" s="92"/>
      <c r="CD1168" s="92"/>
      <c r="CE1168" s="92"/>
      <c r="CF1168" s="92"/>
      <c r="CG1168" s="92"/>
      <c r="CH1168" s="92"/>
      <c r="CI1168" s="92"/>
      <c r="CJ1168" s="92"/>
      <c r="CK1168" s="92"/>
      <c r="CL1168" s="92"/>
      <c r="CM1168" s="92"/>
    </row>
    <row r="1169" spans="38:91">
      <c r="AL1169" s="92"/>
      <c r="AM1169" s="92"/>
      <c r="AN1169" s="92"/>
      <c r="AO1169" s="92"/>
      <c r="AP1169" s="92"/>
      <c r="AQ1169" s="92"/>
      <c r="AR1169" s="92"/>
      <c r="AS1169" s="92"/>
      <c r="AT1169" s="92"/>
      <c r="AU1169" s="92"/>
      <c r="AV1169" s="92"/>
      <c r="AW1169" s="92"/>
      <c r="AX1169" s="92"/>
      <c r="AY1169" s="92"/>
      <c r="AZ1169" s="92"/>
      <c r="BA1169" s="92"/>
      <c r="BB1169" s="92"/>
      <c r="BC1169" s="92"/>
      <c r="BD1169" s="92"/>
      <c r="BE1169" s="92"/>
      <c r="BF1169" s="92"/>
      <c r="BG1169" s="92"/>
      <c r="BH1169" s="92"/>
      <c r="BI1169" s="92"/>
      <c r="BJ1169" s="92"/>
      <c r="BK1169" s="92"/>
      <c r="BL1169" s="92"/>
      <c r="BM1169" s="92"/>
      <c r="BN1169" s="92"/>
      <c r="BO1169" s="92"/>
      <c r="BP1169" s="92"/>
      <c r="BQ1169" s="92"/>
      <c r="BR1169" s="92"/>
      <c r="BS1169" s="92"/>
      <c r="BT1169" s="92"/>
      <c r="BU1169" s="92"/>
      <c r="BV1169" s="92"/>
      <c r="BW1169" s="92"/>
      <c r="BX1169" s="92"/>
      <c r="BY1169" s="92"/>
      <c r="BZ1169" s="92"/>
      <c r="CA1169" s="92"/>
      <c r="CB1169" s="92"/>
      <c r="CC1169" s="92"/>
      <c r="CD1169" s="92"/>
      <c r="CE1169" s="92"/>
      <c r="CF1169" s="92"/>
      <c r="CG1169" s="92"/>
      <c r="CH1169" s="92"/>
      <c r="CI1169" s="92"/>
      <c r="CJ1169" s="92"/>
      <c r="CK1169" s="92"/>
      <c r="CL1169" s="92"/>
      <c r="CM1169" s="92"/>
    </row>
    <row r="1170" spans="38:91">
      <c r="AL1170" s="92"/>
      <c r="AM1170" s="92"/>
      <c r="AN1170" s="92"/>
      <c r="AO1170" s="92"/>
      <c r="AP1170" s="92"/>
      <c r="AQ1170" s="92"/>
      <c r="AR1170" s="92"/>
      <c r="AS1170" s="92"/>
      <c r="AT1170" s="92"/>
      <c r="AU1170" s="92"/>
      <c r="AV1170" s="92"/>
      <c r="AW1170" s="92"/>
      <c r="AX1170" s="92"/>
      <c r="AY1170" s="92"/>
      <c r="AZ1170" s="92"/>
      <c r="BA1170" s="92"/>
      <c r="BB1170" s="92"/>
      <c r="BC1170" s="92"/>
      <c r="BD1170" s="92"/>
      <c r="BE1170" s="92"/>
      <c r="BF1170" s="92"/>
      <c r="BG1170" s="92"/>
      <c r="BH1170" s="92"/>
      <c r="BI1170" s="92"/>
      <c r="BJ1170" s="92"/>
      <c r="BK1170" s="92"/>
      <c r="BL1170" s="92"/>
      <c r="BM1170" s="92"/>
      <c r="BN1170" s="92"/>
      <c r="BO1170" s="92"/>
      <c r="BP1170" s="92"/>
      <c r="BQ1170" s="92"/>
      <c r="BR1170" s="92"/>
      <c r="BS1170" s="92"/>
      <c r="BT1170" s="92"/>
      <c r="BU1170" s="92"/>
      <c r="BV1170" s="92"/>
      <c r="BW1170" s="92"/>
      <c r="BX1170" s="92"/>
      <c r="BY1170" s="92"/>
      <c r="BZ1170" s="92"/>
      <c r="CA1170" s="92"/>
      <c r="CB1170" s="92"/>
      <c r="CC1170" s="92"/>
      <c r="CD1170" s="92"/>
      <c r="CE1170" s="92"/>
      <c r="CF1170" s="92"/>
      <c r="CG1170" s="92"/>
      <c r="CH1170" s="92"/>
      <c r="CI1170" s="92"/>
      <c r="CJ1170" s="92"/>
      <c r="CK1170" s="92"/>
      <c r="CL1170" s="92"/>
      <c r="CM1170" s="92"/>
    </row>
    <row r="1171" spans="38:91">
      <c r="AL1171" s="92"/>
      <c r="AM1171" s="92"/>
      <c r="AN1171" s="92"/>
      <c r="AO1171" s="92"/>
      <c r="AP1171" s="92"/>
      <c r="AQ1171" s="92"/>
      <c r="AR1171" s="92"/>
      <c r="AS1171" s="92"/>
      <c r="AT1171" s="92"/>
      <c r="AU1171" s="92"/>
      <c r="AV1171" s="92"/>
      <c r="AW1171" s="92"/>
      <c r="AX1171" s="92"/>
      <c r="AY1171" s="92"/>
      <c r="AZ1171" s="92"/>
      <c r="BA1171" s="92"/>
      <c r="BB1171" s="92"/>
      <c r="BC1171" s="92"/>
      <c r="BD1171" s="92"/>
      <c r="BE1171" s="92"/>
      <c r="BF1171" s="92"/>
      <c r="BG1171" s="92"/>
      <c r="BH1171" s="92"/>
      <c r="BI1171" s="92"/>
      <c r="BJ1171" s="92"/>
      <c r="BK1171" s="92"/>
      <c r="BL1171" s="92"/>
      <c r="BM1171" s="92"/>
      <c r="BN1171" s="92"/>
      <c r="BO1171" s="92"/>
      <c r="BP1171" s="92"/>
      <c r="BQ1171" s="92"/>
      <c r="BR1171" s="92"/>
      <c r="BS1171" s="92"/>
      <c r="BT1171" s="92"/>
      <c r="BU1171" s="92"/>
      <c r="BV1171" s="92"/>
      <c r="BW1171" s="92"/>
      <c r="BX1171" s="92"/>
      <c r="BY1171" s="92"/>
      <c r="BZ1171" s="92"/>
      <c r="CA1171" s="92"/>
      <c r="CB1171" s="92"/>
      <c r="CC1171" s="92"/>
      <c r="CD1171" s="92"/>
      <c r="CE1171" s="92"/>
      <c r="CF1171" s="92"/>
      <c r="CG1171" s="92"/>
      <c r="CH1171" s="92"/>
      <c r="CI1171" s="92"/>
      <c r="CJ1171" s="92"/>
      <c r="CK1171" s="92"/>
      <c r="CL1171" s="92"/>
      <c r="CM1171" s="92"/>
    </row>
    <row r="1172" spans="38:91">
      <c r="AL1172" s="92"/>
      <c r="AM1172" s="92"/>
      <c r="AN1172" s="92"/>
      <c r="AO1172" s="92"/>
      <c r="AP1172" s="92"/>
      <c r="AQ1172" s="92"/>
      <c r="AR1172" s="92"/>
      <c r="AS1172" s="92"/>
      <c r="AT1172" s="92"/>
      <c r="AU1172" s="92"/>
      <c r="AV1172" s="92"/>
      <c r="AW1172" s="92"/>
      <c r="AX1172" s="92"/>
      <c r="AY1172" s="92"/>
      <c r="AZ1172" s="92"/>
      <c r="BA1172" s="92"/>
      <c r="BB1172" s="92"/>
      <c r="BC1172" s="92"/>
      <c r="BD1172" s="92"/>
      <c r="BE1172" s="92"/>
      <c r="BF1172" s="92"/>
      <c r="BG1172" s="92"/>
      <c r="BH1172" s="92"/>
      <c r="BI1172" s="92"/>
      <c r="BJ1172" s="92"/>
      <c r="BK1172" s="92"/>
      <c r="BL1172" s="92"/>
      <c r="BM1172" s="92"/>
      <c r="BN1172" s="92"/>
      <c r="BO1172" s="92"/>
      <c r="BP1172" s="92"/>
      <c r="BQ1172" s="92"/>
      <c r="BR1172" s="92"/>
      <c r="BS1172" s="92"/>
      <c r="BT1172" s="92"/>
      <c r="BU1172" s="92"/>
      <c r="BV1172" s="92"/>
      <c r="BW1172" s="92"/>
      <c r="BX1172" s="92"/>
      <c r="BY1172" s="92"/>
      <c r="BZ1172" s="92"/>
      <c r="CA1172" s="92"/>
      <c r="CB1172" s="92"/>
      <c r="CC1172" s="92"/>
      <c r="CD1172" s="92"/>
      <c r="CE1172" s="92"/>
      <c r="CF1172" s="92"/>
      <c r="CG1172" s="92"/>
      <c r="CH1172" s="92"/>
      <c r="CI1172" s="92"/>
      <c r="CJ1172" s="92"/>
      <c r="CK1172" s="92"/>
      <c r="CL1172" s="92"/>
      <c r="CM1172" s="92"/>
    </row>
    <row r="1173" spans="38:91">
      <c r="AL1173" s="92"/>
      <c r="AM1173" s="92"/>
      <c r="AN1173" s="92"/>
      <c r="AO1173" s="92"/>
      <c r="AP1173" s="92"/>
      <c r="AQ1173" s="92"/>
      <c r="AR1173" s="92"/>
      <c r="AS1173" s="92"/>
      <c r="AT1173" s="92"/>
      <c r="AU1173" s="92"/>
      <c r="AV1173" s="92"/>
      <c r="AW1173" s="92"/>
      <c r="AX1173" s="92"/>
      <c r="AY1173" s="92"/>
      <c r="AZ1173" s="92"/>
      <c r="BA1173" s="92"/>
      <c r="BB1173" s="92"/>
      <c r="BC1173" s="92"/>
      <c r="BD1173" s="92"/>
      <c r="BE1173" s="92"/>
      <c r="BF1173" s="92"/>
      <c r="BG1173" s="92"/>
      <c r="BH1173" s="92"/>
      <c r="BI1173" s="92"/>
      <c r="BJ1173" s="92"/>
      <c r="BK1173" s="92"/>
      <c r="BL1173" s="92"/>
      <c r="BM1173" s="92"/>
      <c r="BN1173" s="92"/>
      <c r="BO1173" s="92"/>
      <c r="BP1173" s="92"/>
      <c r="BQ1173" s="92"/>
      <c r="BR1173" s="92"/>
      <c r="BS1173" s="92"/>
      <c r="BT1173" s="92"/>
      <c r="BU1173" s="92"/>
      <c r="BV1173" s="92"/>
      <c r="BW1173" s="92"/>
      <c r="BX1173" s="92"/>
      <c r="BY1173" s="92"/>
      <c r="BZ1173" s="92"/>
      <c r="CA1173" s="92"/>
      <c r="CB1173" s="92"/>
      <c r="CC1173" s="92"/>
      <c r="CD1173" s="92"/>
      <c r="CE1173" s="92"/>
      <c r="CF1173" s="92"/>
      <c r="CG1173" s="92"/>
      <c r="CH1173" s="92"/>
      <c r="CI1173" s="92"/>
      <c r="CJ1173" s="92"/>
      <c r="CK1173" s="92"/>
      <c r="CL1173" s="92"/>
      <c r="CM1173" s="92"/>
    </row>
    <row r="1174" spans="38:91">
      <c r="AL1174" s="92"/>
      <c r="AM1174" s="92"/>
      <c r="AN1174" s="92"/>
      <c r="AO1174" s="92"/>
      <c r="AP1174" s="92"/>
      <c r="AQ1174" s="92"/>
      <c r="AR1174" s="92"/>
      <c r="AS1174" s="92"/>
      <c r="AT1174" s="92"/>
      <c r="AU1174" s="92"/>
      <c r="AV1174" s="92"/>
      <c r="AW1174" s="92"/>
      <c r="AX1174" s="92"/>
      <c r="AY1174" s="92"/>
      <c r="AZ1174" s="92"/>
      <c r="BA1174" s="92"/>
      <c r="BB1174" s="92"/>
      <c r="BC1174" s="92"/>
      <c r="BD1174" s="92"/>
      <c r="BE1174" s="92"/>
      <c r="BF1174" s="92"/>
      <c r="BG1174" s="92"/>
      <c r="BH1174" s="92"/>
      <c r="BI1174" s="92"/>
      <c r="BJ1174" s="92"/>
      <c r="BK1174" s="92"/>
      <c r="BL1174" s="92"/>
      <c r="BM1174" s="92"/>
      <c r="BN1174" s="92"/>
      <c r="BO1174" s="92"/>
      <c r="BP1174" s="92"/>
      <c r="BQ1174" s="92"/>
      <c r="BR1174" s="92"/>
      <c r="BS1174" s="92"/>
      <c r="BT1174" s="92"/>
      <c r="BU1174" s="92"/>
      <c r="BV1174" s="92"/>
      <c r="BW1174" s="92"/>
      <c r="BX1174" s="92"/>
      <c r="BY1174" s="92"/>
      <c r="BZ1174" s="92"/>
      <c r="CA1174" s="92"/>
      <c r="CB1174" s="92"/>
      <c r="CC1174" s="92"/>
      <c r="CD1174" s="92"/>
      <c r="CE1174" s="92"/>
      <c r="CF1174" s="92"/>
      <c r="CG1174" s="92"/>
      <c r="CH1174" s="92"/>
      <c r="CI1174" s="92"/>
      <c r="CJ1174" s="92"/>
      <c r="CK1174" s="92"/>
      <c r="CL1174" s="92"/>
      <c r="CM1174" s="92"/>
    </row>
    <row r="1175" spans="38:91">
      <c r="AL1175" s="92"/>
      <c r="AM1175" s="92"/>
      <c r="AN1175" s="92"/>
      <c r="AO1175" s="92"/>
      <c r="AP1175" s="92"/>
      <c r="AQ1175" s="92"/>
      <c r="AR1175" s="92"/>
      <c r="AS1175" s="92"/>
      <c r="AT1175" s="92"/>
      <c r="AU1175" s="92"/>
      <c r="AV1175" s="92"/>
      <c r="AW1175" s="92"/>
      <c r="AX1175" s="92"/>
      <c r="AY1175" s="92"/>
      <c r="AZ1175" s="92"/>
      <c r="BA1175" s="92"/>
      <c r="BB1175" s="92"/>
      <c r="BC1175" s="92"/>
      <c r="BD1175" s="92"/>
      <c r="BE1175" s="92"/>
      <c r="BF1175" s="92"/>
      <c r="BG1175" s="92"/>
      <c r="BH1175" s="92"/>
      <c r="BI1175" s="92"/>
      <c r="BJ1175" s="92"/>
      <c r="BK1175" s="92"/>
      <c r="BL1175" s="92"/>
      <c r="BM1175" s="92"/>
      <c r="BN1175" s="92"/>
      <c r="BO1175" s="92"/>
      <c r="BP1175" s="92"/>
      <c r="BQ1175" s="92"/>
      <c r="BR1175" s="92"/>
      <c r="BS1175" s="92"/>
      <c r="BT1175" s="92"/>
      <c r="BU1175" s="92"/>
      <c r="BV1175" s="92"/>
      <c r="BW1175" s="92"/>
      <c r="BX1175" s="92"/>
      <c r="BY1175" s="92"/>
      <c r="BZ1175" s="92"/>
      <c r="CA1175" s="92"/>
      <c r="CB1175" s="92"/>
      <c r="CC1175" s="92"/>
      <c r="CD1175" s="92"/>
      <c r="CE1175" s="92"/>
      <c r="CF1175" s="92"/>
      <c r="CG1175" s="92"/>
      <c r="CH1175" s="92"/>
      <c r="CI1175" s="92"/>
      <c r="CJ1175" s="92"/>
      <c r="CK1175" s="92"/>
      <c r="CL1175" s="92"/>
      <c r="CM1175" s="92"/>
    </row>
    <row r="1176" spans="38:91">
      <c r="AL1176" s="92"/>
      <c r="AM1176" s="92"/>
      <c r="AN1176" s="92"/>
      <c r="AO1176" s="92"/>
      <c r="AP1176" s="92"/>
      <c r="AQ1176" s="92"/>
      <c r="AR1176" s="92"/>
      <c r="AS1176" s="92"/>
      <c r="AT1176" s="92"/>
      <c r="AU1176" s="92"/>
      <c r="AV1176" s="92"/>
      <c r="AW1176" s="92"/>
      <c r="AX1176" s="92"/>
      <c r="AY1176" s="92"/>
      <c r="AZ1176" s="92"/>
      <c r="BA1176" s="92"/>
      <c r="BB1176" s="92"/>
      <c r="BC1176" s="92"/>
      <c r="BD1176" s="92"/>
      <c r="BE1176" s="92"/>
      <c r="BF1176" s="92"/>
      <c r="BG1176" s="92"/>
      <c r="BH1176" s="92"/>
      <c r="BI1176" s="92"/>
      <c r="BJ1176" s="92"/>
      <c r="BK1176" s="92"/>
      <c r="BL1176" s="92"/>
      <c r="BM1176" s="92"/>
      <c r="BN1176" s="92"/>
      <c r="BO1176" s="92"/>
      <c r="BP1176" s="92"/>
      <c r="BQ1176" s="92"/>
      <c r="BR1176" s="92"/>
      <c r="BS1176" s="92"/>
      <c r="BT1176" s="92"/>
      <c r="BU1176" s="92"/>
      <c r="BV1176" s="92"/>
      <c r="BW1176" s="92"/>
      <c r="BX1176" s="92"/>
      <c r="BY1176" s="92"/>
      <c r="BZ1176" s="92"/>
      <c r="CA1176" s="92"/>
      <c r="CB1176" s="92"/>
      <c r="CC1176" s="92"/>
      <c r="CD1176" s="92"/>
      <c r="CE1176" s="92"/>
      <c r="CF1176" s="92"/>
      <c r="CG1176" s="92"/>
      <c r="CH1176" s="92"/>
      <c r="CI1176" s="92"/>
      <c r="CJ1176" s="92"/>
      <c r="CK1176" s="92"/>
      <c r="CL1176" s="92"/>
      <c r="CM1176" s="92"/>
    </row>
    <row r="1177" spans="38:91">
      <c r="AL1177" s="92"/>
      <c r="AM1177" s="92"/>
      <c r="AN1177" s="92"/>
      <c r="AO1177" s="92"/>
      <c r="AP1177" s="92"/>
      <c r="AQ1177" s="92"/>
      <c r="AR1177" s="92"/>
      <c r="AS1177" s="92"/>
      <c r="AT1177" s="92"/>
      <c r="AU1177" s="92"/>
      <c r="AV1177" s="92"/>
      <c r="AW1177" s="92"/>
      <c r="AX1177" s="92"/>
      <c r="AY1177" s="92"/>
      <c r="AZ1177" s="92"/>
      <c r="BA1177" s="92"/>
      <c r="BB1177" s="92"/>
      <c r="BC1177" s="92"/>
      <c r="BD1177" s="92"/>
      <c r="BE1177" s="92"/>
      <c r="BF1177" s="92"/>
      <c r="BG1177" s="92"/>
      <c r="BH1177" s="92"/>
      <c r="BI1177" s="92"/>
      <c r="BJ1177" s="92"/>
      <c r="BK1177" s="92"/>
      <c r="BL1177" s="92"/>
      <c r="BM1177" s="92"/>
      <c r="BN1177" s="92"/>
      <c r="BO1177" s="92"/>
      <c r="BP1177" s="92"/>
      <c r="BQ1177" s="92"/>
      <c r="BR1177" s="92"/>
      <c r="BS1177" s="92"/>
      <c r="BT1177" s="92"/>
      <c r="BU1177" s="92"/>
      <c r="BV1177" s="92"/>
      <c r="BW1177" s="92"/>
      <c r="BX1177" s="92"/>
      <c r="BY1177" s="92"/>
      <c r="BZ1177" s="92"/>
      <c r="CA1177" s="92"/>
      <c r="CB1177" s="92"/>
      <c r="CC1177" s="92"/>
      <c r="CD1177" s="92"/>
      <c r="CE1177" s="92"/>
      <c r="CF1177" s="92"/>
      <c r="CG1177" s="92"/>
      <c r="CH1177" s="92"/>
      <c r="CI1177" s="92"/>
      <c r="CJ1177" s="92"/>
      <c r="CK1177" s="92"/>
      <c r="CL1177" s="92"/>
      <c r="CM1177" s="92"/>
    </row>
    <row r="1178" spans="38:91">
      <c r="AL1178" s="92"/>
      <c r="AM1178" s="92"/>
      <c r="AN1178" s="92"/>
      <c r="AO1178" s="92"/>
      <c r="AP1178" s="92"/>
      <c r="AQ1178" s="92"/>
      <c r="AR1178" s="92"/>
      <c r="AS1178" s="92"/>
      <c r="AT1178" s="92"/>
      <c r="AU1178" s="92"/>
      <c r="AV1178" s="92"/>
      <c r="AW1178" s="92"/>
      <c r="AX1178" s="92"/>
      <c r="AY1178" s="92"/>
      <c r="AZ1178" s="92"/>
      <c r="BA1178" s="92"/>
      <c r="BB1178" s="92"/>
      <c r="BC1178" s="92"/>
      <c r="BD1178" s="92"/>
      <c r="BE1178" s="92"/>
      <c r="BF1178" s="92"/>
      <c r="BG1178" s="92"/>
      <c r="BH1178" s="92"/>
      <c r="BI1178" s="92"/>
      <c r="BJ1178" s="92"/>
      <c r="BK1178" s="92"/>
      <c r="BL1178" s="92"/>
      <c r="BM1178" s="92"/>
      <c r="BN1178" s="92"/>
      <c r="BO1178" s="92"/>
      <c r="BP1178" s="92"/>
      <c r="BQ1178" s="92"/>
      <c r="BR1178" s="92"/>
      <c r="BS1178" s="92"/>
      <c r="BT1178" s="92"/>
      <c r="BU1178" s="92"/>
      <c r="BV1178" s="92"/>
      <c r="BW1178" s="92"/>
      <c r="BX1178" s="92"/>
      <c r="BY1178" s="92"/>
      <c r="BZ1178" s="92"/>
      <c r="CA1178" s="92"/>
      <c r="CB1178" s="92"/>
      <c r="CC1178" s="92"/>
      <c r="CD1178" s="92"/>
      <c r="CE1178" s="92"/>
      <c r="CF1178" s="92"/>
      <c r="CG1178" s="92"/>
      <c r="CH1178" s="92"/>
      <c r="CI1178" s="92"/>
      <c r="CJ1178" s="92"/>
      <c r="CK1178" s="92"/>
      <c r="CL1178" s="92"/>
      <c r="CM1178" s="92"/>
    </row>
    <row r="1179" spans="38:91">
      <c r="AL1179" s="92"/>
      <c r="AM1179" s="92"/>
      <c r="AN1179" s="92"/>
      <c r="AO1179" s="92"/>
      <c r="AP1179" s="92"/>
      <c r="AQ1179" s="92"/>
      <c r="AR1179" s="92"/>
      <c r="AS1179" s="92"/>
      <c r="AT1179" s="92"/>
      <c r="AU1179" s="92"/>
      <c r="AV1179" s="92"/>
      <c r="AW1179" s="92"/>
      <c r="AX1179" s="92"/>
      <c r="AY1179" s="92"/>
      <c r="AZ1179" s="92"/>
      <c r="BA1179" s="92"/>
      <c r="BB1179" s="92"/>
      <c r="BC1179" s="92"/>
      <c r="BD1179" s="92"/>
      <c r="BE1179" s="92"/>
      <c r="BF1179" s="92"/>
      <c r="BG1179" s="92"/>
      <c r="BH1179" s="92"/>
      <c r="BI1179" s="92"/>
      <c r="BJ1179" s="92"/>
      <c r="BK1179" s="92"/>
      <c r="BL1179" s="92"/>
      <c r="BM1179" s="92"/>
      <c r="BN1179" s="92"/>
      <c r="BO1179" s="92"/>
      <c r="BP1179" s="92"/>
      <c r="BQ1179" s="92"/>
      <c r="BR1179" s="92"/>
      <c r="BS1179" s="92"/>
      <c r="BT1179" s="92"/>
      <c r="BU1179" s="92"/>
      <c r="BV1179" s="92"/>
      <c r="BW1179" s="92"/>
      <c r="BX1179" s="92"/>
      <c r="BY1179" s="92"/>
      <c r="BZ1179" s="92"/>
      <c r="CA1179" s="92"/>
      <c r="CB1179" s="92"/>
      <c r="CC1179" s="92"/>
      <c r="CD1179" s="92"/>
      <c r="CE1179" s="92"/>
      <c r="CF1179" s="92"/>
      <c r="CG1179" s="92"/>
      <c r="CH1179" s="92"/>
      <c r="CI1179" s="92"/>
      <c r="CJ1179" s="92"/>
      <c r="CK1179" s="92"/>
      <c r="CL1179" s="92"/>
      <c r="CM1179" s="92"/>
    </row>
    <row r="1180" spans="38:91">
      <c r="AL1180" s="92"/>
      <c r="AM1180" s="92"/>
      <c r="AN1180" s="92"/>
      <c r="AO1180" s="92"/>
      <c r="AP1180" s="92"/>
      <c r="AQ1180" s="92"/>
      <c r="AR1180" s="92"/>
      <c r="AS1180" s="92"/>
      <c r="AT1180" s="92"/>
      <c r="AU1180" s="92"/>
      <c r="AV1180" s="92"/>
      <c r="AW1180" s="92"/>
      <c r="AX1180" s="92"/>
      <c r="AY1180" s="92"/>
      <c r="AZ1180" s="92"/>
      <c r="BA1180" s="92"/>
      <c r="BB1180" s="92"/>
      <c r="BC1180" s="92"/>
      <c r="BD1180" s="92"/>
      <c r="BE1180" s="92"/>
      <c r="BF1180" s="92"/>
      <c r="BG1180" s="92"/>
      <c r="BH1180" s="92"/>
      <c r="BI1180" s="92"/>
      <c r="BJ1180" s="92"/>
      <c r="BK1180" s="92"/>
      <c r="BL1180" s="92"/>
      <c r="BM1180" s="92"/>
      <c r="BN1180" s="92"/>
      <c r="BO1180" s="92"/>
      <c r="BP1180" s="92"/>
      <c r="BQ1180" s="92"/>
      <c r="BR1180" s="92"/>
      <c r="BS1180" s="92"/>
      <c r="BT1180" s="92"/>
      <c r="BU1180" s="92"/>
      <c r="BV1180" s="92"/>
      <c r="BW1180" s="92"/>
      <c r="BX1180" s="92"/>
      <c r="BY1180" s="92"/>
      <c r="BZ1180" s="92"/>
      <c r="CA1180" s="92"/>
      <c r="CB1180" s="92"/>
      <c r="CC1180" s="92"/>
      <c r="CD1180" s="92"/>
      <c r="CE1180" s="92"/>
      <c r="CF1180" s="92"/>
      <c r="CG1180" s="92"/>
      <c r="CH1180" s="92"/>
      <c r="CI1180" s="92"/>
      <c r="CJ1180" s="92"/>
      <c r="CK1180" s="92"/>
      <c r="CL1180" s="92"/>
      <c r="CM1180" s="92"/>
    </row>
    <row r="1181" spans="38:91">
      <c r="AL1181" s="92"/>
      <c r="AM1181" s="92"/>
      <c r="AN1181" s="92"/>
      <c r="AO1181" s="92"/>
      <c r="AP1181" s="92"/>
      <c r="AQ1181" s="92"/>
      <c r="AR1181" s="92"/>
      <c r="AS1181" s="92"/>
      <c r="AT1181" s="92"/>
      <c r="AU1181" s="92"/>
      <c r="AV1181" s="92"/>
      <c r="AW1181" s="92"/>
      <c r="AX1181" s="92"/>
      <c r="AY1181" s="92"/>
      <c r="AZ1181" s="92"/>
      <c r="BA1181" s="92"/>
      <c r="BB1181" s="92"/>
      <c r="BC1181" s="92"/>
      <c r="BD1181" s="92"/>
      <c r="BE1181" s="92"/>
      <c r="BF1181" s="92"/>
      <c r="BG1181" s="92"/>
      <c r="BH1181" s="92"/>
      <c r="BI1181" s="92"/>
      <c r="BJ1181" s="92"/>
      <c r="BK1181" s="92"/>
      <c r="BL1181" s="92"/>
      <c r="BM1181" s="92"/>
      <c r="BN1181" s="92"/>
      <c r="BO1181" s="92"/>
      <c r="BP1181" s="92"/>
      <c r="BQ1181" s="92"/>
      <c r="BR1181" s="92"/>
      <c r="BS1181" s="92"/>
      <c r="BT1181" s="92"/>
      <c r="BU1181" s="92"/>
      <c r="BV1181" s="92"/>
      <c r="BW1181" s="92"/>
      <c r="BX1181" s="92"/>
      <c r="BY1181" s="92"/>
      <c r="BZ1181" s="92"/>
      <c r="CA1181" s="92"/>
      <c r="CB1181" s="92"/>
      <c r="CC1181" s="92"/>
      <c r="CD1181" s="92"/>
      <c r="CE1181" s="92"/>
      <c r="CF1181" s="92"/>
      <c r="CG1181" s="92"/>
      <c r="CH1181" s="92"/>
      <c r="CI1181" s="92"/>
      <c r="CJ1181" s="92"/>
      <c r="CK1181" s="92"/>
      <c r="CL1181" s="92"/>
      <c r="CM1181" s="92"/>
    </row>
    <row r="1182" spans="38:91">
      <c r="AL1182" s="92"/>
      <c r="AM1182" s="92"/>
      <c r="AN1182" s="92"/>
      <c r="AO1182" s="92"/>
      <c r="AP1182" s="92"/>
      <c r="AQ1182" s="92"/>
      <c r="AR1182" s="92"/>
      <c r="AS1182" s="92"/>
      <c r="AT1182" s="92"/>
      <c r="AU1182" s="92"/>
      <c r="AV1182" s="92"/>
      <c r="AW1182" s="92"/>
      <c r="AX1182" s="92"/>
      <c r="AY1182" s="92"/>
      <c r="AZ1182" s="92"/>
      <c r="BA1182" s="92"/>
      <c r="BB1182" s="92"/>
      <c r="BC1182" s="92"/>
      <c r="BD1182" s="92"/>
      <c r="BE1182" s="92"/>
      <c r="BF1182" s="92"/>
      <c r="BG1182" s="92"/>
      <c r="BH1182" s="92"/>
      <c r="BI1182" s="92"/>
      <c r="BJ1182" s="92"/>
      <c r="BK1182" s="92"/>
      <c r="BL1182" s="92"/>
      <c r="BM1182" s="92"/>
      <c r="BN1182" s="92"/>
      <c r="BO1182" s="92"/>
      <c r="BP1182" s="92"/>
      <c r="BQ1182" s="92"/>
      <c r="BR1182" s="92"/>
      <c r="BS1182" s="92"/>
      <c r="BT1182" s="92"/>
      <c r="BU1182" s="92"/>
      <c r="BV1182" s="92"/>
      <c r="BW1182" s="92"/>
      <c r="BX1182" s="92"/>
      <c r="BY1182" s="92"/>
      <c r="BZ1182" s="92"/>
      <c r="CA1182" s="92"/>
      <c r="CB1182" s="92"/>
      <c r="CC1182" s="92"/>
      <c r="CD1182" s="92"/>
      <c r="CE1182" s="92"/>
      <c r="CF1182" s="92"/>
      <c r="CG1182" s="92"/>
      <c r="CH1182" s="92"/>
      <c r="CI1182" s="92"/>
      <c r="CJ1182" s="92"/>
      <c r="CK1182" s="92"/>
      <c r="CL1182" s="92"/>
      <c r="CM1182" s="92"/>
    </row>
    <row r="1183" spans="38:91">
      <c r="AL1183" s="92"/>
      <c r="AM1183" s="92"/>
      <c r="AN1183" s="92"/>
      <c r="AO1183" s="92"/>
      <c r="AP1183" s="92"/>
      <c r="AQ1183" s="92"/>
      <c r="AR1183" s="92"/>
      <c r="AS1183" s="92"/>
      <c r="AT1183" s="92"/>
      <c r="AU1183" s="92"/>
      <c r="AV1183" s="92"/>
      <c r="AW1183" s="92"/>
      <c r="AX1183" s="92"/>
      <c r="AY1183" s="92"/>
      <c r="AZ1183" s="92"/>
      <c r="BA1183" s="92"/>
      <c r="BB1183" s="92"/>
      <c r="BC1183" s="92"/>
      <c r="BD1183" s="92"/>
      <c r="BE1183" s="92"/>
      <c r="BF1183" s="92"/>
      <c r="BG1183" s="92"/>
      <c r="BH1183" s="92"/>
      <c r="BI1183" s="92"/>
      <c r="BJ1183" s="92"/>
      <c r="BK1183" s="92"/>
      <c r="BL1183" s="92"/>
      <c r="BM1183" s="92"/>
      <c r="BN1183" s="92"/>
      <c r="BO1183" s="92"/>
      <c r="BP1183" s="92"/>
      <c r="BQ1183" s="92"/>
      <c r="BR1183" s="92"/>
      <c r="BS1183" s="92"/>
      <c r="BT1183" s="92"/>
      <c r="BU1183" s="92"/>
      <c r="BV1183" s="92"/>
      <c r="BW1183" s="92"/>
      <c r="BX1183" s="92"/>
      <c r="BY1183" s="92"/>
      <c r="BZ1183" s="92"/>
      <c r="CA1183" s="92"/>
      <c r="CB1183" s="92"/>
      <c r="CC1183" s="92"/>
      <c r="CD1183" s="92"/>
      <c r="CE1183" s="92"/>
      <c r="CF1183" s="92"/>
      <c r="CG1183" s="92"/>
      <c r="CH1183" s="92"/>
      <c r="CI1183" s="92"/>
      <c r="CJ1183" s="92"/>
      <c r="CK1183" s="92"/>
      <c r="CL1183" s="92"/>
      <c r="CM1183" s="92"/>
    </row>
    <row r="1184" spans="38:91">
      <c r="AL1184" s="92"/>
      <c r="AM1184" s="92"/>
      <c r="AN1184" s="92"/>
      <c r="AO1184" s="92"/>
      <c r="AP1184" s="92"/>
      <c r="AQ1184" s="92"/>
      <c r="AR1184" s="92"/>
      <c r="AS1184" s="92"/>
      <c r="AT1184" s="92"/>
      <c r="AU1184" s="92"/>
      <c r="AV1184" s="92"/>
      <c r="AW1184" s="92"/>
      <c r="AX1184" s="92"/>
      <c r="AY1184" s="92"/>
      <c r="AZ1184" s="92"/>
      <c r="BA1184" s="92"/>
      <c r="BB1184" s="92"/>
      <c r="BC1184" s="92"/>
      <c r="BD1184" s="92"/>
      <c r="BE1184" s="92"/>
      <c r="BF1184" s="92"/>
      <c r="BG1184" s="92"/>
      <c r="BH1184" s="92"/>
      <c r="BI1184" s="92"/>
      <c r="BJ1184" s="92"/>
      <c r="BK1184" s="92"/>
      <c r="BL1184" s="92"/>
      <c r="BM1184" s="92"/>
      <c r="BN1184" s="92"/>
      <c r="BO1184" s="92"/>
      <c r="BP1184" s="92"/>
      <c r="BQ1184" s="92"/>
      <c r="BR1184" s="92"/>
      <c r="BS1184" s="92"/>
      <c r="BT1184" s="92"/>
      <c r="BU1184" s="92"/>
      <c r="BV1184" s="92"/>
      <c r="BW1184" s="92"/>
      <c r="BX1184" s="92"/>
      <c r="BY1184" s="92"/>
      <c r="BZ1184" s="92"/>
      <c r="CA1184" s="92"/>
      <c r="CB1184" s="92"/>
      <c r="CC1184" s="92"/>
      <c r="CD1184" s="92"/>
      <c r="CE1184" s="92"/>
      <c r="CF1184" s="92"/>
      <c r="CG1184" s="92"/>
      <c r="CH1184" s="92"/>
      <c r="CI1184" s="92"/>
      <c r="CJ1184" s="92"/>
      <c r="CK1184" s="92"/>
      <c r="CL1184" s="92"/>
      <c r="CM1184" s="92"/>
    </row>
    <row r="1185" spans="38:91">
      <c r="AL1185" s="92"/>
      <c r="AM1185" s="92"/>
      <c r="AN1185" s="92"/>
      <c r="AO1185" s="92"/>
      <c r="AP1185" s="92"/>
      <c r="AQ1185" s="92"/>
      <c r="AR1185" s="92"/>
      <c r="AS1185" s="92"/>
      <c r="AT1185" s="92"/>
      <c r="AU1185" s="92"/>
      <c r="AV1185" s="92"/>
      <c r="AW1185" s="92"/>
      <c r="AX1185" s="92"/>
      <c r="AY1185" s="92"/>
      <c r="AZ1185" s="92"/>
      <c r="BA1185" s="92"/>
      <c r="BB1185" s="92"/>
      <c r="BC1185" s="92"/>
      <c r="BD1185" s="92"/>
      <c r="BE1185" s="92"/>
      <c r="BF1185" s="92"/>
      <c r="BG1185" s="92"/>
      <c r="BH1185" s="92"/>
      <c r="BI1185" s="92"/>
      <c r="BJ1185" s="92"/>
      <c r="BK1185" s="92"/>
      <c r="BL1185" s="92"/>
      <c r="BM1185" s="92"/>
      <c r="BN1185" s="92"/>
      <c r="BO1185" s="92"/>
      <c r="BP1185" s="92"/>
      <c r="BQ1185" s="92"/>
      <c r="BR1185" s="92"/>
      <c r="BS1185" s="92"/>
      <c r="BT1185" s="92"/>
      <c r="BU1185" s="92"/>
      <c r="BV1185" s="92"/>
      <c r="BW1185" s="92"/>
      <c r="BX1185" s="92"/>
      <c r="BY1185" s="92"/>
      <c r="BZ1185" s="92"/>
      <c r="CA1185" s="92"/>
      <c r="CB1185" s="92"/>
      <c r="CC1185" s="92"/>
      <c r="CD1185" s="92"/>
      <c r="CE1185" s="92"/>
      <c r="CF1185" s="92"/>
      <c r="CG1185" s="92"/>
      <c r="CH1185" s="92"/>
      <c r="CI1185" s="92"/>
      <c r="CJ1185" s="92"/>
      <c r="CK1185" s="92"/>
      <c r="CL1185" s="92"/>
      <c r="CM1185" s="92"/>
    </row>
    <row r="1186" spans="38:91">
      <c r="AL1186" s="92"/>
      <c r="AM1186" s="92"/>
      <c r="AN1186" s="92"/>
      <c r="AO1186" s="92"/>
      <c r="AP1186" s="92"/>
      <c r="AQ1186" s="92"/>
      <c r="AR1186" s="92"/>
      <c r="AS1186" s="92"/>
      <c r="AT1186" s="92"/>
      <c r="AU1186" s="92"/>
      <c r="AV1186" s="92"/>
      <c r="AW1186" s="92"/>
      <c r="AX1186" s="92"/>
      <c r="AY1186" s="92"/>
      <c r="AZ1186" s="92"/>
      <c r="BA1186" s="92"/>
      <c r="BB1186" s="92"/>
      <c r="BC1186" s="92"/>
      <c r="BD1186" s="92"/>
      <c r="BE1186" s="92"/>
      <c r="BF1186" s="92"/>
      <c r="BG1186" s="92"/>
      <c r="BH1186" s="92"/>
      <c r="BI1186" s="92"/>
      <c r="BJ1186" s="92"/>
      <c r="BK1186" s="92"/>
      <c r="BL1186" s="92"/>
      <c r="BM1186" s="92"/>
      <c r="BN1186" s="92"/>
      <c r="BO1186" s="92"/>
      <c r="BP1186" s="92"/>
      <c r="BQ1186" s="92"/>
      <c r="BR1186" s="92"/>
      <c r="BS1186" s="92"/>
      <c r="BT1186" s="92"/>
      <c r="BU1186" s="92"/>
      <c r="BV1186" s="92"/>
      <c r="BW1186" s="92"/>
      <c r="BX1186" s="92"/>
      <c r="BY1186" s="92"/>
      <c r="BZ1186" s="92"/>
      <c r="CA1186" s="92"/>
      <c r="CB1186" s="92"/>
      <c r="CC1186" s="92"/>
      <c r="CD1186" s="92"/>
      <c r="CE1186" s="92"/>
      <c r="CF1186" s="92"/>
      <c r="CG1186" s="92"/>
      <c r="CH1186" s="92"/>
      <c r="CI1186" s="92"/>
      <c r="CJ1186" s="92"/>
      <c r="CK1186" s="92"/>
      <c r="CL1186" s="92"/>
      <c r="CM1186" s="92"/>
    </row>
    <row r="1187" spans="38:91">
      <c r="AL1187" s="92"/>
      <c r="AM1187" s="92"/>
      <c r="AN1187" s="92"/>
      <c r="AO1187" s="92"/>
      <c r="AP1187" s="92"/>
      <c r="AQ1187" s="92"/>
      <c r="AR1187" s="92"/>
      <c r="AS1187" s="92"/>
      <c r="AT1187" s="92"/>
      <c r="AU1187" s="92"/>
      <c r="AV1187" s="92"/>
      <c r="AW1187" s="92"/>
      <c r="AX1187" s="92"/>
      <c r="AY1187" s="92"/>
      <c r="AZ1187" s="92"/>
      <c r="BA1187" s="92"/>
      <c r="BB1187" s="92"/>
      <c r="BC1187" s="92"/>
      <c r="BD1187" s="92"/>
      <c r="BE1187" s="92"/>
      <c r="BF1187" s="92"/>
      <c r="BG1187" s="92"/>
      <c r="BH1187" s="92"/>
      <c r="BI1187" s="92"/>
      <c r="BJ1187" s="92"/>
      <c r="BK1187" s="92"/>
      <c r="BL1187" s="92"/>
      <c r="BM1187" s="92"/>
      <c r="BN1187" s="92"/>
      <c r="BO1187" s="92"/>
      <c r="BP1187" s="92"/>
      <c r="BQ1187" s="92"/>
      <c r="BR1187" s="92"/>
      <c r="BS1187" s="92"/>
      <c r="BT1187" s="92"/>
      <c r="BU1187" s="92"/>
      <c r="BV1187" s="92"/>
      <c r="BW1187" s="92"/>
      <c r="BX1187" s="92"/>
      <c r="BY1187" s="92"/>
      <c r="BZ1187" s="92"/>
      <c r="CA1187" s="92"/>
      <c r="CB1187" s="92"/>
      <c r="CC1187" s="92"/>
      <c r="CD1187" s="92"/>
      <c r="CE1187" s="92"/>
      <c r="CF1187" s="92"/>
      <c r="CG1187" s="92"/>
      <c r="CH1187" s="92"/>
      <c r="CI1187" s="92"/>
      <c r="CJ1187" s="92"/>
      <c r="CK1187" s="92"/>
      <c r="CL1187" s="92"/>
      <c r="CM1187" s="92"/>
    </row>
    <row r="1188" spans="38:91">
      <c r="AL1188" s="92"/>
      <c r="AM1188" s="92"/>
      <c r="AN1188" s="92"/>
      <c r="AO1188" s="92"/>
      <c r="AP1188" s="92"/>
      <c r="AQ1188" s="92"/>
      <c r="AR1188" s="92"/>
      <c r="AS1188" s="92"/>
      <c r="AT1188" s="92"/>
      <c r="AU1188" s="92"/>
      <c r="AV1188" s="92"/>
      <c r="AW1188" s="92"/>
      <c r="AX1188" s="92"/>
      <c r="AY1188" s="92"/>
      <c r="AZ1188" s="92"/>
      <c r="BA1188" s="92"/>
      <c r="BB1188" s="92"/>
      <c r="BC1188" s="92"/>
      <c r="BD1188" s="92"/>
      <c r="BE1188" s="92"/>
      <c r="BF1188" s="92"/>
      <c r="BG1188" s="92"/>
      <c r="BH1188" s="92"/>
      <c r="BI1188" s="92"/>
      <c r="BJ1188" s="92"/>
      <c r="BK1188" s="92"/>
      <c r="BL1188" s="92"/>
      <c r="BM1188" s="92"/>
      <c r="BN1188" s="92"/>
      <c r="BO1188" s="92"/>
      <c r="BP1188" s="92"/>
      <c r="BQ1188" s="92"/>
      <c r="BR1188" s="92"/>
      <c r="BS1188" s="92"/>
      <c r="BT1188" s="92"/>
      <c r="BU1188" s="92"/>
      <c r="BV1188" s="92"/>
      <c r="BW1188" s="92"/>
      <c r="BX1188" s="92"/>
      <c r="BY1188" s="92"/>
      <c r="BZ1188" s="92"/>
      <c r="CA1188" s="92"/>
      <c r="CB1188" s="92"/>
      <c r="CC1188" s="92"/>
      <c r="CD1188" s="92"/>
      <c r="CE1188" s="92"/>
      <c r="CF1188" s="92"/>
      <c r="CG1188" s="92"/>
      <c r="CH1188" s="92"/>
      <c r="CI1188" s="92"/>
      <c r="CJ1188" s="92"/>
      <c r="CK1188" s="92"/>
      <c r="CL1188" s="92"/>
      <c r="CM1188" s="92"/>
    </row>
    <row r="1189" spans="38:91">
      <c r="AL1189" s="92"/>
      <c r="AM1189" s="92"/>
      <c r="AN1189" s="92"/>
      <c r="AO1189" s="92"/>
      <c r="AP1189" s="92"/>
      <c r="AQ1189" s="92"/>
      <c r="AR1189" s="92"/>
      <c r="AS1189" s="92"/>
      <c r="AT1189" s="92"/>
      <c r="AU1189" s="92"/>
      <c r="AV1189" s="92"/>
      <c r="AW1189" s="92"/>
      <c r="AX1189" s="92"/>
      <c r="AY1189" s="92"/>
      <c r="AZ1189" s="92"/>
      <c r="BA1189" s="92"/>
      <c r="BB1189" s="92"/>
      <c r="BC1189" s="92"/>
      <c r="BD1189" s="92"/>
      <c r="BE1189" s="92"/>
      <c r="BF1189" s="92"/>
      <c r="BG1189" s="92"/>
      <c r="BH1189" s="92"/>
      <c r="BI1189" s="92"/>
      <c r="BJ1189" s="92"/>
      <c r="BK1189" s="92"/>
      <c r="BL1189" s="92"/>
      <c r="BM1189" s="92"/>
      <c r="BN1189" s="92"/>
      <c r="BO1189" s="92"/>
      <c r="BP1189" s="92"/>
      <c r="BQ1189" s="92"/>
      <c r="BR1189" s="92"/>
      <c r="BS1189" s="92"/>
      <c r="BT1189" s="92"/>
      <c r="BU1189" s="92"/>
      <c r="BV1189" s="92"/>
      <c r="BW1189" s="92"/>
      <c r="BX1189" s="92"/>
      <c r="BY1189" s="92"/>
      <c r="BZ1189" s="92"/>
      <c r="CA1189" s="92"/>
      <c r="CB1189" s="92"/>
      <c r="CC1189" s="92"/>
      <c r="CD1189" s="92"/>
      <c r="CE1189" s="92"/>
      <c r="CF1189" s="92"/>
      <c r="CG1189" s="92"/>
      <c r="CH1189" s="92"/>
      <c r="CI1189" s="92"/>
      <c r="CJ1189" s="92"/>
      <c r="CK1189" s="92"/>
      <c r="CL1189" s="92"/>
      <c r="CM1189" s="92"/>
    </row>
    <row r="1190" spans="38:91">
      <c r="AL1190" s="92"/>
      <c r="AM1190" s="92"/>
      <c r="AN1190" s="92"/>
      <c r="AO1190" s="92"/>
      <c r="AP1190" s="92"/>
      <c r="AQ1190" s="92"/>
      <c r="AR1190" s="92"/>
      <c r="AS1190" s="92"/>
      <c r="AT1190" s="92"/>
      <c r="AU1190" s="92"/>
      <c r="AV1190" s="92"/>
      <c r="AW1190" s="92"/>
      <c r="AX1190" s="92"/>
      <c r="AY1190" s="92"/>
      <c r="AZ1190" s="92"/>
      <c r="BA1190" s="92"/>
      <c r="BB1190" s="92"/>
      <c r="BC1190" s="92"/>
      <c r="BD1190" s="92"/>
      <c r="BE1190" s="92"/>
      <c r="BF1190" s="92"/>
      <c r="BG1190" s="92"/>
      <c r="BH1190" s="92"/>
      <c r="BI1190" s="92"/>
      <c r="BJ1190" s="92"/>
      <c r="BK1190" s="92"/>
      <c r="BL1190" s="92"/>
      <c r="BM1190" s="92"/>
      <c r="BN1190" s="92"/>
      <c r="BO1190" s="92"/>
      <c r="BP1190" s="92"/>
      <c r="BQ1190" s="92"/>
      <c r="BR1190" s="92"/>
      <c r="BS1190" s="92"/>
      <c r="BT1190" s="92"/>
      <c r="BU1190" s="92"/>
      <c r="BV1190" s="92"/>
      <c r="BW1190" s="92"/>
      <c r="BX1190" s="92"/>
      <c r="BY1190" s="92"/>
      <c r="BZ1190" s="92"/>
      <c r="CA1190" s="92"/>
      <c r="CB1190" s="92"/>
      <c r="CC1190" s="92"/>
      <c r="CD1190" s="92"/>
      <c r="CE1190" s="92"/>
      <c r="CF1190" s="92"/>
      <c r="CG1190" s="92"/>
      <c r="CH1190" s="92"/>
      <c r="CI1190" s="92"/>
      <c r="CJ1190" s="92"/>
      <c r="CK1190" s="92"/>
      <c r="CL1190" s="92"/>
      <c r="CM1190" s="92"/>
    </row>
    <row r="1191" spans="38:91">
      <c r="AL1191" s="92"/>
      <c r="AM1191" s="92"/>
      <c r="AN1191" s="92"/>
      <c r="AO1191" s="92"/>
      <c r="AP1191" s="92"/>
      <c r="AQ1191" s="92"/>
      <c r="AR1191" s="92"/>
      <c r="AS1191" s="92"/>
      <c r="AT1191" s="92"/>
      <c r="AU1191" s="92"/>
      <c r="AV1191" s="92"/>
      <c r="AW1191" s="92"/>
      <c r="AX1191" s="92"/>
      <c r="AY1191" s="92"/>
      <c r="AZ1191" s="92"/>
      <c r="BA1191" s="92"/>
      <c r="BB1191" s="92"/>
      <c r="BC1191" s="92"/>
      <c r="BD1191" s="92"/>
      <c r="BE1191" s="92"/>
      <c r="BF1191" s="92"/>
      <c r="BG1191" s="92"/>
      <c r="BH1191" s="92"/>
      <c r="BI1191" s="92"/>
      <c r="BJ1191" s="92"/>
      <c r="BK1191" s="92"/>
      <c r="BL1191" s="92"/>
      <c r="BM1191" s="92"/>
      <c r="BN1191" s="92"/>
      <c r="BO1191" s="92"/>
      <c r="BP1191" s="92"/>
      <c r="BQ1191" s="92"/>
      <c r="BR1191" s="92"/>
      <c r="BS1191" s="92"/>
      <c r="BT1191" s="92"/>
      <c r="BU1191" s="92"/>
      <c r="BV1191" s="92"/>
      <c r="BW1191" s="92"/>
      <c r="BX1191" s="92"/>
      <c r="BY1191" s="92"/>
      <c r="BZ1191" s="92"/>
      <c r="CA1191" s="92"/>
      <c r="CB1191" s="92"/>
      <c r="CC1191" s="92"/>
      <c r="CD1191" s="92"/>
      <c r="CE1191" s="92"/>
      <c r="CF1191" s="92"/>
      <c r="CG1191" s="92"/>
      <c r="CH1191" s="92"/>
      <c r="CI1191" s="92"/>
      <c r="CJ1191" s="92"/>
      <c r="CK1191" s="92"/>
      <c r="CL1191" s="92"/>
      <c r="CM1191" s="92"/>
    </row>
    <row r="1192" spans="38:91">
      <c r="AL1192" s="92"/>
      <c r="AM1192" s="92"/>
      <c r="AN1192" s="92"/>
      <c r="AO1192" s="92"/>
      <c r="AP1192" s="92"/>
      <c r="AQ1192" s="92"/>
      <c r="AR1192" s="92"/>
      <c r="AS1192" s="92"/>
      <c r="AT1192" s="92"/>
      <c r="AU1192" s="92"/>
      <c r="AV1192" s="92"/>
      <c r="AW1192" s="92"/>
      <c r="AX1192" s="92"/>
      <c r="AY1192" s="92"/>
      <c r="AZ1192" s="92"/>
      <c r="BA1192" s="92"/>
      <c r="BB1192" s="92"/>
      <c r="BC1192" s="92"/>
      <c r="BD1192" s="92"/>
      <c r="BE1192" s="92"/>
      <c r="BF1192" s="92"/>
      <c r="BG1192" s="92"/>
      <c r="BH1192" s="92"/>
      <c r="BI1192" s="92"/>
      <c r="BJ1192" s="92"/>
      <c r="BK1192" s="92"/>
      <c r="BL1192" s="92"/>
      <c r="BM1192" s="92"/>
      <c r="BN1192" s="92"/>
      <c r="BO1192" s="92"/>
      <c r="BP1192" s="92"/>
      <c r="BQ1192" s="92"/>
      <c r="BR1192" s="92"/>
      <c r="BS1192" s="92"/>
      <c r="BT1192" s="92"/>
      <c r="BU1192" s="92"/>
      <c r="BV1192" s="92"/>
      <c r="BW1192" s="92"/>
      <c r="BX1192" s="92"/>
      <c r="BY1192" s="92"/>
      <c r="BZ1192" s="92"/>
      <c r="CA1192" s="92"/>
      <c r="CB1192" s="92"/>
      <c r="CC1192" s="92"/>
      <c r="CD1192" s="92"/>
      <c r="CE1192" s="92"/>
      <c r="CF1192" s="92"/>
      <c r="CG1192" s="92"/>
      <c r="CH1192" s="92"/>
      <c r="CI1192" s="92"/>
      <c r="CJ1192" s="92"/>
      <c r="CK1192" s="92"/>
      <c r="CL1192" s="92"/>
      <c r="CM1192" s="92"/>
    </row>
    <row r="1193" spans="38:91">
      <c r="AL1193" s="92"/>
      <c r="AM1193" s="92"/>
      <c r="AN1193" s="92"/>
      <c r="AO1193" s="92"/>
      <c r="AP1193" s="92"/>
      <c r="AQ1193" s="92"/>
      <c r="AR1193" s="92"/>
      <c r="AS1193" s="92"/>
      <c r="AT1193" s="92"/>
      <c r="AU1193" s="92"/>
      <c r="AV1193" s="92"/>
      <c r="AW1193" s="92"/>
      <c r="AX1193" s="92"/>
      <c r="AY1193" s="92"/>
      <c r="AZ1193" s="92"/>
      <c r="BA1193" s="92"/>
      <c r="BB1193" s="92"/>
      <c r="BC1193" s="92"/>
      <c r="BD1193" s="92"/>
      <c r="BE1193" s="92"/>
      <c r="BF1193" s="92"/>
      <c r="BG1193" s="92"/>
      <c r="BH1193" s="92"/>
      <c r="BI1193" s="92"/>
      <c r="BJ1193" s="92"/>
      <c r="BK1193" s="92"/>
      <c r="BL1193" s="92"/>
      <c r="BM1193" s="92"/>
      <c r="BN1193" s="92"/>
      <c r="BO1193" s="92"/>
      <c r="BP1193" s="92"/>
      <c r="BQ1193" s="92"/>
      <c r="BR1193" s="92"/>
      <c r="BS1193" s="92"/>
      <c r="BT1193" s="92"/>
      <c r="BU1193" s="92"/>
      <c r="BV1193" s="92"/>
      <c r="BW1193" s="92"/>
      <c r="BX1193" s="92"/>
      <c r="BY1193" s="92"/>
      <c r="BZ1193" s="92"/>
      <c r="CA1193" s="92"/>
      <c r="CB1193" s="92"/>
      <c r="CC1193" s="92"/>
      <c r="CD1193" s="92"/>
      <c r="CE1193" s="92"/>
      <c r="CF1193" s="92"/>
      <c r="CG1193" s="92"/>
      <c r="CH1193" s="92"/>
      <c r="CI1193" s="92"/>
      <c r="CJ1193" s="92"/>
      <c r="CK1193" s="92"/>
      <c r="CL1193" s="92"/>
      <c r="CM1193" s="92"/>
    </row>
    <row r="1194" spans="38:91">
      <c r="AL1194" s="92"/>
      <c r="AM1194" s="92"/>
      <c r="AN1194" s="92"/>
      <c r="AO1194" s="92"/>
      <c r="AP1194" s="92"/>
      <c r="AQ1194" s="92"/>
      <c r="AR1194" s="92"/>
      <c r="AS1194" s="92"/>
      <c r="AT1194" s="92"/>
      <c r="AU1194" s="92"/>
      <c r="AV1194" s="92"/>
      <c r="AW1194" s="92"/>
      <c r="AX1194" s="92"/>
      <c r="AY1194" s="92"/>
      <c r="AZ1194" s="92"/>
      <c r="BA1194" s="92"/>
      <c r="BB1194" s="92"/>
      <c r="BC1194" s="92"/>
      <c r="BD1194" s="92"/>
      <c r="BE1194" s="92"/>
      <c r="BF1194" s="92"/>
      <c r="BG1194" s="92"/>
      <c r="BH1194" s="92"/>
      <c r="BI1194" s="92"/>
      <c r="BJ1194" s="92"/>
      <c r="BK1194" s="92"/>
      <c r="BL1194" s="92"/>
      <c r="BM1194" s="92"/>
      <c r="BN1194" s="92"/>
      <c r="BO1194" s="92"/>
      <c r="BP1194" s="92"/>
      <c r="BQ1194" s="92"/>
      <c r="BR1194" s="92"/>
      <c r="BS1194" s="92"/>
      <c r="BT1194" s="92"/>
      <c r="BU1194" s="92"/>
      <c r="BV1194" s="92"/>
      <c r="BW1194" s="92"/>
      <c r="BX1194" s="92"/>
      <c r="BY1194" s="92"/>
      <c r="BZ1194" s="92"/>
      <c r="CA1194" s="92"/>
      <c r="CB1194" s="92"/>
      <c r="CC1194" s="92"/>
      <c r="CD1194" s="92"/>
      <c r="CE1194" s="92"/>
      <c r="CF1194" s="92"/>
      <c r="CG1194" s="92"/>
      <c r="CH1194" s="92"/>
      <c r="CI1194" s="92"/>
      <c r="CJ1194" s="92"/>
      <c r="CK1194" s="92"/>
      <c r="CL1194" s="92"/>
      <c r="CM1194" s="92"/>
    </row>
    <row r="1195" spans="38:91">
      <c r="AL1195" s="92"/>
      <c r="AM1195" s="92"/>
      <c r="AN1195" s="92"/>
      <c r="AO1195" s="92"/>
      <c r="AP1195" s="92"/>
      <c r="AQ1195" s="92"/>
      <c r="AR1195" s="92"/>
      <c r="AS1195" s="92"/>
      <c r="AT1195" s="92"/>
      <c r="AU1195" s="92"/>
      <c r="AV1195" s="92"/>
      <c r="AW1195" s="92"/>
      <c r="AX1195" s="92"/>
      <c r="AY1195" s="92"/>
      <c r="AZ1195" s="92"/>
      <c r="BA1195" s="92"/>
      <c r="BB1195" s="92"/>
      <c r="BC1195" s="92"/>
      <c r="BD1195" s="92"/>
      <c r="BE1195" s="92"/>
      <c r="BF1195" s="92"/>
      <c r="BG1195" s="92"/>
      <c r="BH1195" s="92"/>
      <c r="BI1195" s="92"/>
      <c r="BJ1195" s="92"/>
      <c r="BK1195" s="92"/>
      <c r="BL1195" s="92"/>
      <c r="BM1195" s="92"/>
      <c r="BN1195" s="92"/>
      <c r="BO1195" s="92"/>
      <c r="BP1195" s="92"/>
      <c r="BQ1195" s="92"/>
      <c r="BR1195" s="92"/>
      <c r="BS1195" s="92"/>
      <c r="BT1195" s="92"/>
      <c r="BU1195" s="92"/>
      <c r="BV1195" s="92"/>
      <c r="BW1195" s="92"/>
      <c r="BX1195" s="92"/>
      <c r="BY1195" s="92"/>
      <c r="BZ1195" s="92"/>
      <c r="CA1195" s="92"/>
      <c r="CB1195" s="92"/>
      <c r="CC1195" s="92"/>
      <c r="CD1195" s="92"/>
      <c r="CE1195" s="92"/>
      <c r="CF1195" s="92"/>
      <c r="CG1195" s="92"/>
      <c r="CH1195" s="92"/>
      <c r="CI1195" s="92"/>
      <c r="CJ1195" s="92"/>
      <c r="CK1195" s="92"/>
      <c r="CL1195" s="92"/>
      <c r="CM1195" s="92"/>
    </row>
    <row r="1196" spans="38:91">
      <c r="AL1196" s="92"/>
      <c r="AM1196" s="92"/>
      <c r="AN1196" s="92"/>
      <c r="AO1196" s="92"/>
      <c r="AP1196" s="92"/>
      <c r="AQ1196" s="92"/>
      <c r="AR1196" s="92"/>
      <c r="AS1196" s="92"/>
      <c r="AT1196" s="92"/>
      <c r="AU1196" s="92"/>
      <c r="AV1196" s="92"/>
      <c r="AW1196" s="92"/>
      <c r="AX1196" s="92"/>
      <c r="AY1196" s="92"/>
      <c r="AZ1196" s="92"/>
      <c r="BA1196" s="92"/>
      <c r="BB1196" s="92"/>
      <c r="BC1196" s="92"/>
      <c r="BD1196" s="92"/>
      <c r="BE1196" s="92"/>
      <c r="BF1196" s="92"/>
      <c r="BG1196" s="92"/>
      <c r="BH1196" s="92"/>
      <c r="BI1196" s="92"/>
      <c r="BJ1196" s="92"/>
      <c r="BK1196" s="92"/>
      <c r="BL1196" s="92"/>
      <c r="BM1196" s="92"/>
      <c r="BN1196" s="92"/>
      <c r="BO1196" s="92"/>
      <c r="BP1196" s="92"/>
      <c r="BQ1196" s="92"/>
      <c r="BR1196" s="92"/>
      <c r="BS1196" s="92"/>
      <c r="BT1196" s="92"/>
      <c r="BU1196" s="92"/>
      <c r="BV1196" s="92"/>
      <c r="BW1196" s="92"/>
      <c r="BX1196" s="92"/>
      <c r="BY1196" s="92"/>
      <c r="BZ1196" s="92"/>
      <c r="CA1196" s="92"/>
      <c r="CB1196" s="92"/>
      <c r="CC1196" s="92"/>
      <c r="CD1196" s="92"/>
      <c r="CE1196" s="92"/>
      <c r="CF1196" s="92"/>
      <c r="CG1196" s="92"/>
      <c r="CH1196" s="92"/>
      <c r="CI1196" s="92"/>
      <c r="CJ1196" s="92"/>
      <c r="CK1196" s="92"/>
      <c r="CL1196" s="92"/>
      <c r="CM1196" s="92"/>
    </row>
    <row r="1197" spans="38:91">
      <c r="AL1197" s="92"/>
      <c r="AM1197" s="92"/>
      <c r="AN1197" s="92"/>
      <c r="AO1197" s="92"/>
      <c r="AP1197" s="92"/>
      <c r="AQ1197" s="92"/>
      <c r="AR1197" s="92"/>
      <c r="AS1197" s="92"/>
      <c r="AT1197" s="92"/>
      <c r="AU1197" s="92"/>
      <c r="AV1197" s="92"/>
      <c r="AW1197" s="92"/>
      <c r="AX1197" s="92"/>
      <c r="AY1197" s="92"/>
      <c r="AZ1197" s="92"/>
      <c r="BA1197" s="92"/>
      <c r="BB1197" s="92"/>
      <c r="BC1197" s="92"/>
      <c r="BD1197" s="92"/>
      <c r="BE1197" s="92"/>
      <c r="BF1197" s="92"/>
      <c r="BG1197" s="92"/>
      <c r="BH1197" s="92"/>
      <c r="BI1197" s="92"/>
      <c r="BJ1197" s="92"/>
      <c r="BK1197" s="92"/>
      <c r="BL1197" s="92"/>
      <c r="BM1197" s="92"/>
      <c r="BN1197" s="92"/>
      <c r="BO1197" s="92"/>
      <c r="BP1197" s="92"/>
      <c r="BQ1197" s="92"/>
      <c r="BR1197" s="92"/>
      <c r="BS1197" s="92"/>
      <c r="BT1197" s="92"/>
      <c r="BU1197" s="92"/>
      <c r="BV1197" s="92"/>
      <c r="BW1197" s="92"/>
      <c r="BX1197" s="92"/>
      <c r="BY1197" s="92"/>
      <c r="BZ1197" s="92"/>
      <c r="CA1197" s="92"/>
      <c r="CB1197" s="92"/>
      <c r="CC1197" s="92"/>
      <c r="CD1197" s="92"/>
      <c r="CE1197" s="92"/>
      <c r="CF1197" s="92"/>
      <c r="CG1197" s="92"/>
      <c r="CH1197" s="92"/>
      <c r="CI1197" s="92"/>
      <c r="CJ1197" s="92"/>
      <c r="CK1197" s="92"/>
      <c r="CL1197" s="92"/>
      <c r="CM1197" s="92"/>
    </row>
    <row r="1198" spans="38:91">
      <c r="AL1198" s="92"/>
      <c r="AM1198" s="92"/>
      <c r="AN1198" s="92"/>
      <c r="AO1198" s="92"/>
      <c r="AP1198" s="92"/>
      <c r="AQ1198" s="92"/>
      <c r="AR1198" s="92"/>
      <c r="AS1198" s="92"/>
      <c r="AT1198" s="92"/>
      <c r="AU1198" s="92"/>
      <c r="AV1198" s="92"/>
      <c r="AW1198" s="92"/>
      <c r="AX1198" s="92"/>
      <c r="AY1198" s="92"/>
      <c r="AZ1198" s="92"/>
      <c r="BA1198" s="92"/>
      <c r="BB1198" s="92"/>
      <c r="BC1198" s="92"/>
      <c r="BD1198" s="92"/>
      <c r="BE1198" s="92"/>
      <c r="BF1198" s="92"/>
      <c r="BG1198" s="92"/>
      <c r="BH1198" s="92"/>
      <c r="BI1198" s="92"/>
      <c r="BJ1198" s="92"/>
      <c r="BK1198" s="92"/>
      <c r="BL1198" s="92"/>
      <c r="BM1198" s="92"/>
      <c r="BN1198" s="92"/>
      <c r="BO1198" s="92"/>
      <c r="BP1198" s="92"/>
      <c r="BQ1198" s="92"/>
      <c r="BR1198" s="92"/>
      <c r="BS1198" s="92"/>
      <c r="BT1198" s="92"/>
      <c r="BU1198" s="92"/>
      <c r="BV1198" s="92"/>
      <c r="BW1198" s="92"/>
      <c r="BX1198" s="92"/>
      <c r="BY1198" s="92"/>
      <c r="BZ1198" s="92"/>
      <c r="CA1198" s="92"/>
      <c r="CB1198" s="92"/>
      <c r="CC1198" s="92"/>
      <c r="CD1198" s="92"/>
      <c r="CE1198" s="92"/>
      <c r="CF1198" s="92"/>
      <c r="CG1198" s="92"/>
      <c r="CH1198" s="92"/>
      <c r="CI1198" s="92"/>
      <c r="CJ1198" s="92"/>
      <c r="CK1198" s="92"/>
      <c r="CL1198" s="92"/>
      <c r="CM1198" s="92"/>
    </row>
    <row r="1199" spans="38:91">
      <c r="AL1199" s="92"/>
      <c r="AM1199" s="92"/>
      <c r="AN1199" s="92"/>
      <c r="AO1199" s="92"/>
      <c r="AP1199" s="92"/>
      <c r="AQ1199" s="92"/>
      <c r="AR1199" s="92"/>
      <c r="AS1199" s="92"/>
      <c r="AT1199" s="92"/>
      <c r="AU1199" s="92"/>
      <c r="AV1199" s="92"/>
      <c r="AW1199" s="92"/>
      <c r="AX1199" s="92"/>
      <c r="AY1199" s="92"/>
      <c r="AZ1199" s="92"/>
      <c r="BA1199" s="92"/>
      <c r="BB1199" s="92"/>
      <c r="BC1199" s="92"/>
      <c r="BD1199" s="92"/>
      <c r="BE1199" s="92"/>
      <c r="BF1199" s="92"/>
      <c r="BG1199" s="92"/>
      <c r="BH1199" s="92"/>
      <c r="BI1199" s="92"/>
      <c r="BJ1199" s="92"/>
      <c r="BK1199" s="92"/>
      <c r="BL1199" s="92"/>
      <c r="BM1199" s="92"/>
      <c r="BN1199" s="92"/>
      <c r="BO1199" s="92"/>
      <c r="BP1199" s="92"/>
      <c r="BQ1199" s="92"/>
      <c r="BR1199" s="92"/>
      <c r="BS1199" s="92"/>
      <c r="BT1199" s="92"/>
      <c r="BU1199" s="92"/>
      <c r="BV1199" s="92"/>
      <c r="BW1199" s="92"/>
      <c r="BX1199" s="92"/>
      <c r="BY1199" s="92"/>
      <c r="BZ1199" s="92"/>
      <c r="CA1199" s="92"/>
      <c r="CB1199" s="92"/>
      <c r="CC1199" s="92"/>
      <c r="CD1199" s="92"/>
      <c r="CE1199" s="92"/>
      <c r="CF1199" s="92"/>
      <c r="CG1199" s="92"/>
      <c r="CH1199" s="92"/>
      <c r="CI1199" s="92"/>
      <c r="CJ1199" s="92"/>
      <c r="CK1199" s="92"/>
      <c r="CL1199" s="92"/>
      <c r="CM1199" s="92"/>
    </row>
    <row r="1200" spans="38:91">
      <c r="AL1200" s="92"/>
      <c r="AM1200" s="92"/>
      <c r="AN1200" s="92"/>
      <c r="AO1200" s="92"/>
      <c r="AP1200" s="92"/>
      <c r="AQ1200" s="92"/>
      <c r="AR1200" s="92"/>
      <c r="AS1200" s="92"/>
      <c r="AT1200" s="92"/>
      <c r="AU1200" s="92"/>
      <c r="AV1200" s="92"/>
      <c r="AW1200" s="92"/>
      <c r="AX1200" s="92"/>
      <c r="AY1200" s="92"/>
      <c r="AZ1200" s="92"/>
      <c r="BA1200" s="92"/>
      <c r="BB1200" s="92"/>
      <c r="BC1200" s="92"/>
      <c r="BD1200" s="92"/>
      <c r="BE1200" s="92"/>
      <c r="BF1200" s="92"/>
      <c r="BG1200" s="92"/>
      <c r="BH1200" s="92"/>
      <c r="BI1200" s="92"/>
      <c r="BJ1200" s="92"/>
      <c r="BK1200" s="92"/>
      <c r="BL1200" s="92"/>
      <c r="BM1200" s="92"/>
      <c r="BN1200" s="92"/>
      <c r="BO1200" s="92"/>
      <c r="BP1200" s="92"/>
      <c r="BQ1200" s="92"/>
      <c r="BR1200" s="92"/>
      <c r="BS1200" s="92"/>
      <c r="BT1200" s="92"/>
      <c r="BU1200" s="92"/>
      <c r="BV1200" s="92"/>
      <c r="BW1200" s="92"/>
      <c r="BX1200" s="92"/>
      <c r="BY1200" s="92"/>
      <c r="BZ1200" s="92"/>
      <c r="CA1200" s="92"/>
      <c r="CB1200" s="92"/>
      <c r="CC1200" s="92"/>
      <c r="CD1200" s="92"/>
      <c r="CE1200" s="92"/>
      <c r="CF1200" s="92"/>
      <c r="CG1200" s="92"/>
      <c r="CH1200" s="92"/>
      <c r="CI1200" s="92"/>
      <c r="CJ1200" s="92"/>
      <c r="CK1200" s="92"/>
      <c r="CL1200" s="92"/>
      <c r="CM1200" s="92"/>
    </row>
    <row r="1201" spans="38:91">
      <c r="AL1201" s="92"/>
      <c r="AM1201" s="92"/>
      <c r="AN1201" s="92"/>
      <c r="AO1201" s="92"/>
      <c r="AP1201" s="92"/>
      <c r="AQ1201" s="92"/>
      <c r="AR1201" s="92"/>
      <c r="AS1201" s="92"/>
      <c r="AT1201" s="92"/>
      <c r="AU1201" s="92"/>
      <c r="AV1201" s="92"/>
      <c r="AW1201" s="92"/>
      <c r="AX1201" s="92"/>
      <c r="AY1201" s="92"/>
      <c r="AZ1201" s="92"/>
      <c r="BA1201" s="92"/>
      <c r="BB1201" s="92"/>
      <c r="BC1201" s="92"/>
      <c r="BD1201" s="92"/>
      <c r="BE1201" s="92"/>
      <c r="BF1201" s="92"/>
      <c r="BG1201" s="92"/>
      <c r="BH1201" s="92"/>
      <c r="BI1201" s="92"/>
      <c r="BJ1201" s="92"/>
      <c r="BK1201" s="92"/>
      <c r="BL1201" s="92"/>
      <c r="BM1201" s="92"/>
      <c r="BN1201" s="92"/>
      <c r="BO1201" s="92"/>
      <c r="BP1201" s="92"/>
      <c r="BQ1201" s="92"/>
      <c r="BR1201" s="92"/>
      <c r="BS1201" s="92"/>
      <c r="BT1201" s="92"/>
      <c r="BU1201" s="92"/>
      <c r="BV1201" s="92"/>
      <c r="BW1201" s="92"/>
      <c r="BX1201" s="92"/>
      <c r="BY1201" s="92"/>
      <c r="BZ1201" s="92"/>
      <c r="CA1201" s="92"/>
      <c r="CB1201" s="92"/>
      <c r="CC1201" s="92"/>
      <c r="CD1201" s="92"/>
      <c r="CE1201" s="92"/>
      <c r="CF1201" s="92"/>
      <c r="CG1201" s="92"/>
      <c r="CH1201" s="92"/>
      <c r="CI1201" s="92"/>
      <c r="CJ1201" s="92"/>
      <c r="CK1201" s="92"/>
      <c r="CL1201" s="92"/>
      <c r="CM1201" s="92"/>
    </row>
    <row r="1202" spans="38:91">
      <c r="AL1202" s="92"/>
      <c r="AM1202" s="92"/>
      <c r="AN1202" s="92"/>
      <c r="AO1202" s="92"/>
      <c r="AP1202" s="92"/>
      <c r="AQ1202" s="92"/>
      <c r="AR1202" s="92"/>
      <c r="AS1202" s="92"/>
      <c r="AT1202" s="92"/>
      <c r="AU1202" s="92"/>
      <c r="AV1202" s="92"/>
      <c r="AW1202" s="92"/>
      <c r="AX1202" s="92"/>
      <c r="AY1202" s="92"/>
      <c r="AZ1202" s="92"/>
      <c r="BA1202" s="92"/>
      <c r="BB1202" s="92"/>
      <c r="BC1202" s="92"/>
      <c r="BD1202" s="92"/>
      <c r="BE1202" s="92"/>
      <c r="BF1202" s="92"/>
      <c r="BG1202" s="92"/>
      <c r="BH1202" s="92"/>
      <c r="BI1202" s="92"/>
      <c r="BJ1202" s="92"/>
      <c r="BK1202" s="92"/>
      <c r="BL1202" s="92"/>
      <c r="BM1202" s="92"/>
      <c r="BN1202" s="92"/>
      <c r="BO1202" s="92"/>
      <c r="BP1202" s="92"/>
      <c r="BQ1202" s="92"/>
      <c r="BR1202" s="92"/>
      <c r="BS1202" s="92"/>
      <c r="BT1202" s="92"/>
      <c r="BU1202" s="92"/>
      <c r="BV1202" s="92"/>
      <c r="BW1202" s="92"/>
      <c r="BX1202" s="92"/>
      <c r="BY1202" s="92"/>
      <c r="BZ1202" s="92"/>
      <c r="CA1202" s="92"/>
      <c r="CB1202" s="92"/>
      <c r="CC1202" s="92"/>
      <c r="CD1202" s="92"/>
      <c r="CE1202" s="92"/>
      <c r="CF1202" s="92"/>
      <c r="CG1202" s="92"/>
      <c r="CH1202" s="92"/>
      <c r="CI1202" s="92"/>
      <c r="CJ1202" s="92"/>
      <c r="CK1202" s="92"/>
      <c r="CL1202" s="92"/>
      <c r="CM1202" s="92"/>
    </row>
    <row r="1203" spans="38:91">
      <c r="AL1203" s="92"/>
      <c r="AM1203" s="92"/>
      <c r="AN1203" s="92"/>
      <c r="AO1203" s="92"/>
      <c r="AP1203" s="92"/>
      <c r="AQ1203" s="92"/>
      <c r="AR1203" s="92"/>
      <c r="AS1203" s="92"/>
      <c r="AT1203" s="92"/>
      <c r="AU1203" s="92"/>
      <c r="AV1203" s="92"/>
      <c r="AW1203" s="92"/>
      <c r="AX1203" s="92"/>
      <c r="AY1203" s="92"/>
      <c r="AZ1203" s="92"/>
      <c r="BA1203" s="92"/>
      <c r="BB1203" s="92"/>
      <c r="BC1203" s="92"/>
      <c r="BD1203" s="92"/>
      <c r="BE1203" s="92"/>
      <c r="BF1203" s="92"/>
      <c r="BG1203" s="92"/>
      <c r="BH1203" s="92"/>
      <c r="BI1203" s="92"/>
      <c r="BJ1203" s="92"/>
      <c r="BK1203" s="92"/>
      <c r="BL1203" s="92"/>
      <c r="BM1203" s="92"/>
      <c r="BN1203" s="92"/>
      <c r="BO1203" s="92"/>
      <c r="BP1203" s="92"/>
      <c r="BQ1203" s="92"/>
      <c r="BR1203" s="92"/>
      <c r="BS1203" s="92"/>
      <c r="BT1203" s="92"/>
      <c r="BU1203" s="92"/>
      <c r="BV1203" s="92"/>
      <c r="BW1203" s="92"/>
      <c r="BX1203" s="92"/>
      <c r="BY1203" s="92"/>
      <c r="BZ1203" s="92"/>
      <c r="CA1203" s="92"/>
      <c r="CB1203" s="92"/>
      <c r="CC1203" s="92"/>
      <c r="CD1203" s="92"/>
      <c r="CE1203" s="92"/>
      <c r="CF1203" s="92"/>
      <c r="CG1203" s="92"/>
      <c r="CH1203" s="92"/>
      <c r="CI1203" s="92"/>
      <c r="CJ1203" s="92"/>
      <c r="CK1203" s="92"/>
      <c r="CL1203" s="92"/>
      <c r="CM1203" s="92"/>
    </row>
    <row r="1204" spans="38:91">
      <c r="AL1204" s="92"/>
      <c r="AM1204" s="92"/>
      <c r="AN1204" s="92"/>
      <c r="AO1204" s="92"/>
      <c r="AP1204" s="92"/>
      <c r="AQ1204" s="92"/>
      <c r="AR1204" s="92"/>
      <c r="AS1204" s="92"/>
      <c r="AT1204" s="92"/>
      <c r="AU1204" s="92"/>
      <c r="AV1204" s="92"/>
      <c r="AW1204" s="92"/>
      <c r="AX1204" s="92"/>
      <c r="AY1204" s="92"/>
      <c r="AZ1204" s="92"/>
      <c r="BA1204" s="92"/>
      <c r="BB1204" s="92"/>
      <c r="BC1204" s="92"/>
      <c r="BD1204" s="92"/>
      <c r="BE1204" s="92"/>
      <c r="BF1204" s="92"/>
      <c r="BG1204" s="92"/>
      <c r="BH1204" s="92"/>
      <c r="BI1204" s="92"/>
      <c r="BJ1204" s="92"/>
      <c r="BK1204" s="92"/>
      <c r="BL1204" s="92"/>
      <c r="BM1204" s="92"/>
      <c r="BN1204" s="92"/>
      <c r="BO1204" s="92"/>
      <c r="BP1204" s="92"/>
      <c r="BQ1204" s="92"/>
      <c r="BR1204" s="92"/>
      <c r="BS1204" s="92"/>
      <c r="BT1204" s="92"/>
      <c r="BU1204" s="92"/>
      <c r="BV1204" s="92"/>
      <c r="BW1204" s="92"/>
      <c r="BX1204" s="92"/>
      <c r="BY1204" s="92"/>
      <c r="BZ1204" s="92"/>
      <c r="CA1204" s="92"/>
      <c r="CB1204" s="92"/>
      <c r="CC1204" s="92"/>
      <c r="CD1204" s="92"/>
      <c r="CE1204" s="92"/>
      <c r="CF1204" s="92"/>
      <c r="CG1204" s="92"/>
      <c r="CH1204" s="92"/>
      <c r="CI1204" s="92"/>
      <c r="CJ1204" s="92"/>
      <c r="CK1204" s="92"/>
      <c r="CL1204" s="92"/>
      <c r="CM1204" s="92"/>
    </row>
    <row r="1205" spans="38:91">
      <c r="AL1205" s="92"/>
      <c r="AM1205" s="92"/>
      <c r="AN1205" s="92"/>
      <c r="AO1205" s="92"/>
      <c r="AP1205" s="92"/>
      <c r="AQ1205" s="92"/>
      <c r="AR1205" s="92"/>
      <c r="AS1205" s="92"/>
      <c r="AT1205" s="92"/>
      <c r="AU1205" s="92"/>
      <c r="AV1205" s="92"/>
      <c r="AW1205" s="92"/>
      <c r="AX1205" s="92"/>
      <c r="AY1205" s="92"/>
      <c r="AZ1205" s="92"/>
      <c r="BA1205" s="92"/>
      <c r="BB1205" s="92"/>
      <c r="BC1205" s="92"/>
      <c r="BD1205" s="92"/>
      <c r="BE1205" s="92"/>
      <c r="BF1205" s="92"/>
      <c r="BG1205" s="92"/>
      <c r="BH1205" s="92"/>
      <c r="BI1205" s="92"/>
      <c r="BJ1205" s="92"/>
      <c r="BK1205" s="92"/>
      <c r="BL1205" s="92"/>
      <c r="BM1205" s="92"/>
      <c r="BN1205" s="92"/>
      <c r="BO1205" s="92"/>
      <c r="BP1205" s="92"/>
      <c r="BQ1205" s="92"/>
      <c r="BR1205" s="92"/>
      <c r="BS1205" s="92"/>
      <c r="BT1205" s="92"/>
      <c r="BU1205" s="92"/>
      <c r="BV1205" s="92"/>
      <c r="BW1205" s="92"/>
      <c r="BX1205" s="92"/>
      <c r="BY1205" s="92"/>
      <c r="BZ1205" s="92"/>
      <c r="CA1205" s="92"/>
      <c r="CB1205" s="92"/>
      <c r="CC1205" s="92"/>
      <c r="CD1205" s="92"/>
      <c r="CE1205" s="92"/>
      <c r="CF1205" s="92"/>
      <c r="CG1205" s="92"/>
      <c r="CH1205" s="92"/>
      <c r="CI1205" s="92"/>
      <c r="CJ1205" s="92"/>
      <c r="CK1205" s="92"/>
      <c r="CL1205" s="92"/>
      <c r="CM1205" s="92"/>
    </row>
    <row r="1206" spans="38:91">
      <c r="AL1206" s="92"/>
      <c r="AM1206" s="92"/>
      <c r="AN1206" s="92"/>
      <c r="AO1206" s="92"/>
      <c r="AP1206" s="92"/>
      <c r="AQ1206" s="92"/>
      <c r="AR1206" s="92"/>
      <c r="AS1206" s="92"/>
      <c r="AT1206" s="92"/>
      <c r="AU1206" s="92"/>
      <c r="AV1206" s="92"/>
      <c r="AW1206" s="92"/>
      <c r="AX1206" s="92"/>
      <c r="AY1206" s="92"/>
      <c r="AZ1206" s="92"/>
      <c r="BA1206" s="92"/>
      <c r="BB1206" s="92"/>
      <c r="BC1206" s="92"/>
      <c r="BD1206" s="92"/>
      <c r="BE1206" s="92"/>
      <c r="BF1206" s="92"/>
      <c r="BG1206" s="92"/>
      <c r="BH1206" s="92"/>
      <c r="BI1206" s="92"/>
      <c r="BJ1206" s="92"/>
      <c r="BK1206" s="92"/>
      <c r="BL1206" s="92"/>
      <c r="BM1206" s="92"/>
      <c r="BN1206" s="92"/>
      <c r="BO1206" s="92"/>
      <c r="BP1206" s="92"/>
      <c r="BQ1206" s="92"/>
      <c r="BR1206" s="92"/>
      <c r="BS1206" s="92"/>
      <c r="BT1206" s="92"/>
      <c r="BU1206" s="92"/>
      <c r="BV1206" s="92"/>
      <c r="BW1206" s="92"/>
      <c r="BX1206" s="92"/>
      <c r="BY1206" s="92"/>
      <c r="BZ1206" s="92"/>
      <c r="CA1206" s="92"/>
      <c r="CB1206" s="92"/>
      <c r="CC1206" s="92"/>
      <c r="CD1206" s="92"/>
      <c r="CE1206" s="92"/>
      <c r="CF1206" s="92"/>
      <c r="CG1206" s="92"/>
      <c r="CH1206" s="92"/>
      <c r="CI1206" s="92"/>
      <c r="CJ1206" s="92"/>
      <c r="CK1206" s="92"/>
      <c r="CL1206" s="92"/>
      <c r="CM1206" s="92"/>
    </row>
    <row r="1207" spans="38:91">
      <c r="AL1207" s="92"/>
      <c r="AM1207" s="92"/>
      <c r="AN1207" s="92"/>
      <c r="AO1207" s="92"/>
      <c r="AP1207" s="92"/>
      <c r="AQ1207" s="92"/>
      <c r="AR1207" s="92"/>
      <c r="AS1207" s="92"/>
      <c r="AT1207" s="92"/>
      <c r="AU1207" s="92"/>
      <c r="AV1207" s="92"/>
      <c r="AW1207" s="92"/>
      <c r="AX1207" s="92"/>
      <c r="AY1207" s="92"/>
      <c r="AZ1207" s="92"/>
      <c r="BA1207" s="92"/>
      <c r="BB1207" s="92"/>
      <c r="BC1207" s="92"/>
      <c r="BD1207" s="92"/>
      <c r="BE1207" s="92"/>
      <c r="BF1207" s="92"/>
      <c r="BG1207" s="92"/>
      <c r="BH1207" s="92"/>
      <c r="BI1207" s="92"/>
      <c r="BJ1207" s="92"/>
      <c r="BK1207" s="92"/>
      <c r="BL1207" s="92"/>
      <c r="BM1207" s="92"/>
      <c r="BN1207" s="92"/>
      <c r="BO1207" s="92"/>
      <c r="BP1207" s="92"/>
      <c r="BQ1207" s="92"/>
      <c r="BR1207" s="92"/>
      <c r="BS1207" s="92"/>
      <c r="BT1207" s="92"/>
      <c r="BU1207" s="92"/>
      <c r="BV1207" s="92"/>
      <c r="BW1207" s="92"/>
      <c r="BX1207" s="92"/>
      <c r="BY1207" s="92"/>
      <c r="BZ1207" s="92"/>
      <c r="CA1207" s="92"/>
      <c r="CB1207" s="92"/>
      <c r="CC1207" s="92"/>
      <c r="CD1207" s="92"/>
      <c r="CE1207" s="92"/>
      <c r="CF1207" s="92"/>
      <c r="CG1207" s="92"/>
      <c r="CH1207" s="92"/>
      <c r="CI1207" s="92"/>
      <c r="CJ1207" s="92"/>
      <c r="CK1207" s="92"/>
      <c r="CL1207" s="92"/>
      <c r="CM1207" s="92"/>
    </row>
    <row r="1208" spans="38:91">
      <c r="AL1208" s="92"/>
      <c r="AM1208" s="92"/>
      <c r="AN1208" s="92"/>
      <c r="AO1208" s="92"/>
      <c r="AP1208" s="92"/>
      <c r="AQ1208" s="92"/>
      <c r="AR1208" s="92"/>
      <c r="AS1208" s="92"/>
      <c r="AT1208" s="92"/>
      <c r="AU1208" s="92"/>
      <c r="AV1208" s="92"/>
      <c r="AW1208" s="92"/>
      <c r="AX1208" s="92"/>
      <c r="AY1208" s="92"/>
      <c r="AZ1208" s="92"/>
      <c r="BA1208" s="92"/>
      <c r="BB1208" s="92"/>
      <c r="BC1208" s="92"/>
      <c r="BD1208" s="92"/>
      <c r="BE1208" s="92"/>
      <c r="BF1208" s="92"/>
      <c r="BG1208" s="92"/>
      <c r="BH1208" s="92"/>
      <c r="BI1208" s="92"/>
      <c r="BJ1208" s="92"/>
      <c r="BK1208" s="92"/>
      <c r="BL1208" s="92"/>
      <c r="BM1208" s="92"/>
      <c r="BN1208" s="92"/>
      <c r="BO1208" s="92"/>
      <c r="BP1208" s="92"/>
      <c r="BQ1208" s="92"/>
      <c r="BR1208" s="92"/>
      <c r="BS1208" s="92"/>
      <c r="BT1208" s="92"/>
      <c r="BU1208" s="92"/>
      <c r="BV1208" s="92"/>
      <c r="BW1208" s="92"/>
      <c r="BX1208" s="92"/>
      <c r="BY1208" s="92"/>
      <c r="BZ1208" s="92"/>
      <c r="CA1208" s="92"/>
      <c r="CB1208" s="92"/>
      <c r="CC1208" s="92"/>
      <c r="CD1208" s="92"/>
      <c r="CE1208" s="92"/>
      <c r="CF1208" s="92"/>
      <c r="CG1208" s="92"/>
      <c r="CH1208" s="92"/>
      <c r="CI1208" s="92"/>
      <c r="CJ1208" s="92"/>
      <c r="CK1208" s="92"/>
      <c r="CL1208" s="92"/>
      <c r="CM1208" s="92"/>
    </row>
    <row r="1209" spans="38:91">
      <c r="AL1209" s="92"/>
      <c r="AM1209" s="92"/>
      <c r="AN1209" s="92"/>
      <c r="AO1209" s="92"/>
      <c r="AP1209" s="92"/>
      <c r="AQ1209" s="92"/>
      <c r="AR1209" s="92"/>
      <c r="AS1209" s="92"/>
      <c r="AT1209" s="92"/>
      <c r="AU1209" s="92"/>
      <c r="AV1209" s="92"/>
      <c r="AW1209" s="92"/>
      <c r="AX1209" s="92"/>
      <c r="AY1209" s="92"/>
      <c r="AZ1209" s="92"/>
      <c r="BA1209" s="92"/>
      <c r="BB1209" s="92"/>
      <c r="BC1209" s="92"/>
      <c r="BD1209" s="92"/>
      <c r="BE1209" s="92"/>
      <c r="BF1209" s="92"/>
      <c r="BG1209" s="92"/>
      <c r="BH1209" s="92"/>
      <c r="BI1209" s="92"/>
      <c r="BJ1209" s="92"/>
      <c r="BK1209" s="92"/>
      <c r="BL1209" s="92"/>
      <c r="BM1209" s="92"/>
      <c r="BN1209" s="92"/>
      <c r="BO1209" s="92"/>
      <c r="BP1209" s="92"/>
      <c r="BQ1209" s="92"/>
      <c r="BR1209" s="92"/>
      <c r="BS1209" s="92"/>
      <c r="BT1209" s="92"/>
      <c r="BU1209" s="92"/>
      <c r="BV1209" s="92"/>
      <c r="BW1209" s="92"/>
      <c r="BX1209" s="92"/>
      <c r="BY1209" s="92"/>
      <c r="BZ1209" s="92"/>
      <c r="CA1209" s="92"/>
      <c r="CB1209" s="92"/>
      <c r="CC1209" s="92"/>
      <c r="CD1209" s="92"/>
      <c r="CE1209" s="92"/>
      <c r="CF1209" s="92"/>
      <c r="CG1209" s="92"/>
      <c r="CH1209" s="92"/>
      <c r="CI1209" s="92"/>
      <c r="CJ1209" s="92"/>
      <c r="CK1209" s="92"/>
      <c r="CL1209" s="92"/>
      <c r="CM1209" s="92"/>
    </row>
    <row r="1210" spans="38:91">
      <c r="AL1210" s="92"/>
      <c r="AM1210" s="92"/>
      <c r="AN1210" s="92"/>
      <c r="AO1210" s="92"/>
      <c r="AP1210" s="92"/>
      <c r="AQ1210" s="92"/>
      <c r="AR1210" s="92"/>
      <c r="AS1210" s="92"/>
      <c r="AT1210" s="92"/>
      <c r="AU1210" s="92"/>
      <c r="AV1210" s="92"/>
      <c r="AW1210" s="92"/>
      <c r="AX1210" s="92"/>
      <c r="AY1210" s="92"/>
      <c r="AZ1210" s="92"/>
      <c r="BA1210" s="92"/>
      <c r="BB1210" s="92"/>
      <c r="BC1210" s="92"/>
      <c r="BD1210" s="92"/>
      <c r="BE1210" s="92"/>
      <c r="BF1210" s="92"/>
      <c r="BG1210" s="92"/>
      <c r="BH1210" s="92"/>
      <c r="BI1210" s="92"/>
      <c r="BJ1210" s="92"/>
      <c r="BK1210" s="92"/>
      <c r="BL1210" s="92"/>
      <c r="BM1210" s="92"/>
      <c r="BN1210" s="92"/>
      <c r="BO1210" s="92"/>
      <c r="BP1210" s="92"/>
      <c r="BQ1210" s="92"/>
      <c r="BR1210" s="92"/>
      <c r="BS1210" s="92"/>
      <c r="BT1210" s="92"/>
      <c r="BU1210" s="92"/>
      <c r="BV1210" s="92"/>
      <c r="BW1210" s="92"/>
      <c r="BX1210" s="92"/>
      <c r="BY1210" s="92"/>
      <c r="BZ1210" s="92"/>
      <c r="CA1210" s="92"/>
      <c r="CB1210" s="92"/>
      <c r="CC1210" s="92"/>
      <c r="CD1210" s="92"/>
      <c r="CE1210" s="92"/>
      <c r="CF1210" s="92"/>
      <c r="CG1210" s="92"/>
      <c r="CH1210" s="92"/>
      <c r="CI1210" s="92"/>
      <c r="CJ1210" s="92"/>
      <c r="CK1210" s="92"/>
      <c r="CL1210" s="92"/>
      <c r="CM1210" s="92"/>
    </row>
    <row r="1211" spans="38:91">
      <c r="AL1211" s="92"/>
      <c r="AM1211" s="92"/>
      <c r="AN1211" s="92"/>
      <c r="AO1211" s="92"/>
      <c r="AP1211" s="92"/>
      <c r="AQ1211" s="92"/>
      <c r="AR1211" s="92"/>
      <c r="AS1211" s="92"/>
      <c r="AT1211" s="92"/>
      <c r="AU1211" s="92"/>
      <c r="AV1211" s="92"/>
      <c r="AW1211" s="92"/>
      <c r="AX1211" s="92"/>
      <c r="AY1211" s="92"/>
      <c r="AZ1211" s="92"/>
      <c r="BA1211" s="92"/>
      <c r="BB1211" s="92"/>
      <c r="BC1211" s="92"/>
      <c r="BD1211" s="92"/>
      <c r="BE1211" s="92"/>
      <c r="BF1211" s="92"/>
      <c r="BG1211" s="92"/>
      <c r="BH1211" s="92"/>
      <c r="BI1211" s="92"/>
      <c r="BJ1211" s="92"/>
      <c r="BK1211" s="92"/>
      <c r="BL1211" s="92"/>
      <c r="BM1211" s="92"/>
      <c r="BN1211" s="92"/>
      <c r="BO1211" s="92"/>
      <c r="BP1211" s="92"/>
      <c r="BQ1211" s="92"/>
      <c r="BR1211" s="92"/>
      <c r="BS1211" s="92"/>
      <c r="BT1211" s="92"/>
      <c r="BU1211" s="92"/>
      <c r="BV1211" s="92"/>
      <c r="BW1211" s="92"/>
      <c r="BX1211" s="92"/>
      <c r="BY1211" s="92"/>
      <c r="BZ1211" s="92"/>
      <c r="CA1211" s="92"/>
      <c r="CB1211" s="92"/>
      <c r="CC1211" s="92"/>
      <c r="CD1211" s="92"/>
      <c r="CE1211" s="92"/>
      <c r="CF1211" s="92"/>
      <c r="CG1211" s="92"/>
      <c r="CH1211" s="92"/>
      <c r="CI1211" s="92"/>
      <c r="CJ1211" s="92"/>
      <c r="CK1211" s="92"/>
      <c r="CL1211" s="92"/>
      <c r="CM1211" s="92"/>
    </row>
    <row r="1212" spans="38:91">
      <c r="AL1212" s="92"/>
      <c r="AM1212" s="92"/>
      <c r="AN1212" s="92"/>
      <c r="AO1212" s="92"/>
      <c r="AP1212" s="92"/>
      <c r="AQ1212" s="92"/>
      <c r="AR1212" s="92"/>
      <c r="AS1212" s="92"/>
      <c r="AT1212" s="92"/>
      <c r="AU1212" s="92"/>
      <c r="AV1212" s="92"/>
      <c r="AW1212" s="92"/>
      <c r="AX1212" s="92"/>
      <c r="AY1212" s="92"/>
      <c r="AZ1212" s="92"/>
      <c r="BA1212" s="92"/>
      <c r="BB1212" s="92"/>
      <c r="BC1212" s="92"/>
      <c r="BD1212" s="92"/>
      <c r="BE1212" s="92"/>
      <c r="BF1212" s="92"/>
      <c r="BG1212" s="92"/>
      <c r="BH1212" s="92"/>
      <c r="BI1212" s="92"/>
      <c r="BJ1212" s="92"/>
      <c r="BK1212" s="92"/>
      <c r="BL1212" s="92"/>
      <c r="BM1212" s="92"/>
      <c r="BN1212" s="92"/>
      <c r="BO1212" s="92"/>
      <c r="BP1212" s="92"/>
      <c r="BQ1212" s="92"/>
      <c r="BR1212" s="92"/>
      <c r="BS1212" s="92"/>
      <c r="BT1212" s="92"/>
      <c r="BU1212" s="92"/>
      <c r="BV1212" s="92"/>
      <c r="BW1212" s="92"/>
      <c r="BX1212" s="92"/>
      <c r="BY1212" s="92"/>
      <c r="BZ1212" s="92"/>
      <c r="CA1212" s="92"/>
      <c r="CB1212" s="92"/>
      <c r="CC1212" s="92"/>
      <c r="CD1212" s="92"/>
      <c r="CE1212" s="92"/>
      <c r="CF1212" s="92"/>
      <c r="CG1212" s="92"/>
      <c r="CH1212" s="92"/>
      <c r="CI1212" s="92"/>
      <c r="CJ1212" s="92"/>
      <c r="CK1212" s="92"/>
      <c r="CL1212" s="92"/>
      <c r="CM1212" s="92"/>
    </row>
    <row r="1213" spans="38:91">
      <c r="AL1213" s="92"/>
      <c r="AM1213" s="92"/>
      <c r="AN1213" s="92"/>
      <c r="AO1213" s="92"/>
      <c r="AP1213" s="92"/>
      <c r="AQ1213" s="92"/>
      <c r="AR1213" s="92"/>
      <c r="AS1213" s="92"/>
      <c r="AT1213" s="92"/>
      <c r="AU1213" s="92"/>
      <c r="AV1213" s="92"/>
      <c r="AW1213" s="92"/>
      <c r="AX1213" s="92"/>
      <c r="AY1213" s="92"/>
      <c r="AZ1213" s="92"/>
      <c r="BA1213" s="92"/>
      <c r="BB1213" s="92"/>
      <c r="BC1213" s="92"/>
      <c r="BD1213" s="92"/>
      <c r="BE1213" s="92"/>
      <c r="BF1213" s="92"/>
      <c r="BG1213" s="92"/>
      <c r="BH1213" s="92"/>
      <c r="BI1213" s="92"/>
      <c r="BJ1213" s="92"/>
      <c r="BK1213" s="92"/>
      <c r="BL1213" s="92"/>
      <c r="BM1213" s="92"/>
      <c r="BN1213" s="92"/>
      <c r="BO1213" s="92"/>
      <c r="BP1213" s="92"/>
      <c r="BQ1213" s="92"/>
      <c r="BR1213" s="92"/>
      <c r="BS1213" s="92"/>
      <c r="BT1213" s="92"/>
      <c r="BU1213" s="92"/>
      <c r="BV1213" s="92"/>
      <c r="BW1213" s="92"/>
      <c r="BX1213" s="92"/>
      <c r="BY1213" s="92"/>
      <c r="BZ1213" s="92"/>
      <c r="CA1213" s="92"/>
      <c r="CB1213" s="92"/>
      <c r="CC1213" s="92"/>
      <c r="CD1213" s="92"/>
      <c r="CE1213" s="92"/>
      <c r="CF1213" s="92"/>
      <c r="CG1213" s="92"/>
      <c r="CH1213" s="92"/>
      <c r="CI1213" s="92"/>
      <c r="CJ1213" s="92"/>
      <c r="CK1213" s="92"/>
      <c r="CL1213" s="92"/>
      <c r="CM1213" s="92"/>
    </row>
    <row r="1214" spans="38:91">
      <c r="AL1214" s="92"/>
      <c r="AM1214" s="92"/>
      <c r="AN1214" s="92"/>
      <c r="AO1214" s="92"/>
      <c r="AP1214" s="92"/>
      <c r="AQ1214" s="92"/>
      <c r="AR1214" s="92"/>
      <c r="AS1214" s="92"/>
      <c r="AT1214" s="92"/>
      <c r="AU1214" s="92"/>
      <c r="AV1214" s="92"/>
      <c r="AW1214" s="92"/>
      <c r="AX1214" s="92"/>
      <c r="AY1214" s="92"/>
      <c r="AZ1214" s="92"/>
      <c r="BA1214" s="92"/>
      <c r="BB1214" s="92"/>
      <c r="BC1214" s="92"/>
      <c r="BD1214" s="92"/>
      <c r="BE1214" s="92"/>
      <c r="BF1214" s="92"/>
      <c r="BG1214" s="92"/>
      <c r="BH1214" s="92"/>
      <c r="BI1214" s="92"/>
      <c r="BJ1214" s="92"/>
      <c r="BK1214" s="92"/>
      <c r="BL1214" s="92"/>
      <c r="BM1214" s="92"/>
      <c r="BN1214" s="92"/>
      <c r="BO1214" s="92"/>
      <c r="BP1214" s="92"/>
      <c r="BQ1214" s="92"/>
      <c r="BR1214" s="92"/>
      <c r="BS1214" s="92"/>
      <c r="BT1214" s="92"/>
      <c r="BU1214" s="92"/>
      <c r="BV1214" s="92"/>
      <c r="BW1214" s="92"/>
      <c r="BX1214" s="92"/>
      <c r="BY1214" s="92"/>
      <c r="BZ1214" s="92"/>
      <c r="CA1214" s="92"/>
      <c r="CB1214" s="92"/>
      <c r="CC1214" s="92"/>
      <c r="CD1214" s="92"/>
      <c r="CE1214" s="92"/>
      <c r="CF1214" s="92"/>
      <c r="CG1214" s="92"/>
      <c r="CH1214" s="92"/>
      <c r="CI1214" s="92"/>
      <c r="CJ1214" s="92"/>
      <c r="CK1214" s="92"/>
      <c r="CL1214" s="92"/>
      <c r="CM1214" s="92"/>
    </row>
    <row r="1215" spans="38:91">
      <c r="AL1215" s="92"/>
      <c r="AM1215" s="92"/>
      <c r="AN1215" s="92"/>
      <c r="AO1215" s="92"/>
      <c r="AP1215" s="92"/>
      <c r="AQ1215" s="92"/>
      <c r="AR1215" s="92"/>
      <c r="AS1215" s="92"/>
      <c r="AT1215" s="92"/>
      <c r="AU1215" s="92"/>
      <c r="AV1215" s="92"/>
      <c r="AW1215" s="92"/>
      <c r="AX1215" s="92"/>
      <c r="AY1215" s="92"/>
      <c r="AZ1215" s="92"/>
      <c r="BA1215" s="92"/>
      <c r="BB1215" s="92"/>
      <c r="BC1215" s="92"/>
      <c r="BD1215" s="92"/>
      <c r="BE1215" s="92"/>
      <c r="BF1215" s="92"/>
      <c r="BG1215" s="92"/>
      <c r="BH1215" s="92"/>
      <c r="BI1215" s="92"/>
      <c r="BJ1215" s="92"/>
      <c r="BK1215" s="92"/>
      <c r="BL1215" s="92"/>
      <c r="BM1215" s="92"/>
      <c r="BN1215" s="92"/>
      <c r="BO1215" s="92"/>
      <c r="BP1215" s="92"/>
      <c r="BQ1215" s="92"/>
      <c r="BR1215" s="92"/>
      <c r="BS1215" s="92"/>
      <c r="BT1215" s="92"/>
      <c r="BU1215" s="92"/>
      <c r="BV1215" s="92"/>
      <c r="BW1215" s="92"/>
      <c r="BX1215" s="92"/>
      <c r="BY1215" s="92"/>
      <c r="BZ1215" s="92"/>
      <c r="CA1215" s="92"/>
      <c r="CB1215" s="92"/>
      <c r="CC1215" s="92"/>
      <c r="CD1215" s="92"/>
      <c r="CE1215" s="92"/>
      <c r="CF1215" s="92"/>
      <c r="CG1215" s="92"/>
      <c r="CH1215" s="92"/>
      <c r="CI1215" s="92"/>
      <c r="CJ1215" s="92"/>
      <c r="CK1215" s="92"/>
      <c r="CL1215" s="92"/>
      <c r="CM1215" s="92"/>
    </row>
    <row r="1216" spans="38:91">
      <c r="AL1216" s="92"/>
      <c r="AM1216" s="92"/>
      <c r="AN1216" s="92"/>
      <c r="AO1216" s="92"/>
      <c r="AP1216" s="92"/>
      <c r="AQ1216" s="92"/>
      <c r="AR1216" s="92"/>
      <c r="AS1216" s="92"/>
      <c r="AT1216" s="92"/>
      <c r="AU1216" s="92"/>
      <c r="AV1216" s="92"/>
      <c r="AW1216" s="92"/>
      <c r="AX1216" s="92"/>
      <c r="AY1216" s="92"/>
      <c r="AZ1216" s="92"/>
      <c r="BA1216" s="92"/>
      <c r="BB1216" s="92"/>
      <c r="BC1216" s="92"/>
      <c r="BD1216" s="92"/>
      <c r="BE1216" s="92"/>
      <c r="BF1216" s="92"/>
      <c r="BG1216" s="92"/>
      <c r="BH1216" s="92"/>
      <c r="BI1216" s="92"/>
      <c r="BJ1216" s="92"/>
      <c r="BK1216" s="92"/>
      <c r="BL1216" s="92"/>
      <c r="BM1216" s="92"/>
      <c r="BN1216" s="92"/>
      <c r="BO1216" s="92"/>
      <c r="BP1216" s="92"/>
      <c r="BQ1216" s="92"/>
      <c r="BR1216" s="92"/>
      <c r="BS1216" s="92"/>
      <c r="BT1216" s="92"/>
      <c r="BU1216" s="92"/>
      <c r="BV1216" s="92"/>
      <c r="BW1216" s="92"/>
      <c r="BX1216" s="92"/>
      <c r="BY1216" s="92"/>
      <c r="BZ1216" s="92"/>
      <c r="CA1216" s="92"/>
      <c r="CB1216" s="92"/>
      <c r="CC1216" s="92"/>
      <c r="CD1216" s="92"/>
      <c r="CE1216" s="92"/>
      <c r="CF1216" s="92"/>
      <c r="CG1216" s="92"/>
      <c r="CH1216" s="92"/>
      <c r="CI1216" s="92"/>
      <c r="CJ1216" s="92"/>
      <c r="CK1216" s="92"/>
      <c r="CL1216" s="92"/>
      <c r="CM1216" s="92"/>
    </row>
    <row r="1217" spans="38:91">
      <c r="AL1217" s="92"/>
      <c r="AM1217" s="92"/>
      <c r="AN1217" s="92"/>
      <c r="AO1217" s="92"/>
      <c r="AP1217" s="92"/>
      <c r="AQ1217" s="92"/>
      <c r="AR1217" s="92"/>
      <c r="AS1217" s="92"/>
      <c r="AT1217" s="92"/>
      <c r="AU1217" s="92"/>
      <c r="AV1217" s="92"/>
      <c r="AW1217" s="92"/>
      <c r="AX1217" s="92"/>
      <c r="AY1217" s="92"/>
      <c r="AZ1217" s="92"/>
      <c r="BA1217" s="92"/>
      <c r="BB1217" s="92"/>
      <c r="BC1217" s="92"/>
      <c r="BD1217" s="92"/>
      <c r="BE1217" s="92"/>
      <c r="BF1217" s="92"/>
      <c r="BG1217" s="92"/>
      <c r="BH1217" s="92"/>
      <c r="BI1217" s="92"/>
      <c r="BJ1217" s="92"/>
      <c r="BK1217" s="92"/>
      <c r="BL1217" s="92"/>
      <c r="BM1217" s="92"/>
      <c r="BN1217" s="92"/>
      <c r="BO1217" s="92"/>
      <c r="BP1217" s="92"/>
      <c r="BQ1217" s="92"/>
      <c r="BR1217" s="92"/>
      <c r="BS1217" s="92"/>
      <c r="BT1217" s="92"/>
      <c r="BU1217" s="92"/>
      <c r="BV1217" s="92"/>
      <c r="BW1217" s="92"/>
      <c r="BX1217" s="92"/>
      <c r="BY1217" s="92"/>
      <c r="BZ1217" s="92"/>
      <c r="CA1217" s="92"/>
      <c r="CB1217" s="92"/>
      <c r="CC1217" s="92"/>
      <c r="CD1217" s="92"/>
      <c r="CE1217" s="92"/>
      <c r="CF1217" s="92"/>
      <c r="CG1217" s="92"/>
      <c r="CH1217" s="92"/>
      <c r="CI1217" s="92"/>
      <c r="CJ1217" s="92"/>
      <c r="CK1217" s="92"/>
      <c r="CL1217" s="92"/>
      <c r="CM1217" s="92"/>
    </row>
    <row r="1218" spans="38:91">
      <c r="AL1218" s="92"/>
      <c r="AM1218" s="92"/>
      <c r="AN1218" s="92"/>
      <c r="AO1218" s="92"/>
      <c r="AP1218" s="92"/>
      <c r="AQ1218" s="92"/>
      <c r="AR1218" s="92"/>
      <c r="AS1218" s="92"/>
      <c r="AT1218" s="92"/>
      <c r="AU1218" s="92"/>
      <c r="AV1218" s="92"/>
      <c r="AW1218" s="92"/>
      <c r="AX1218" s="92"/>
      <c r="AY1218" s="92"/>
      <c r="AZ1218" s="92"/>
      <c r="BA1218" s="92"/>
      <c r="BB1218" s="92"/>
      <c r="BC1218" s="92"/>
      <c r="BD1218" s="92"/>
      <c r="BE1218" s="92"/>
      <c r="BF1218" s="92"/>
      <c r="BG1218" s="92"/>
      <c r="BH1218" s="92"/>
      <c r="BI1218" s="92"/>
      <c r="BJ1218" s="92"/>
      <c r="BK1218" s="92"/>
      <c r="BL1218" s="92"/>
      <c r="BM1218" s="92"/>
      <c r="BN1218" s="92"/>
      <c r="BO1218" s="92"/>
      <c r="BP1218" s="92"/>
      <c r="BQ1218" s="92"/>
      <c r="BR1218" s="92"/>
      <c r="BS1218" s="92"/>
      <c r="BT1218" s="92"/>
      <c r="BU1218" s="92"/>
      <c r="BV1218" s="92"/>
      <c r="BW1218" s="92"/>
      <c r="BX1218" s="92"/>
      <c r="BY1218" s="92"/>
      <c r="BZ1218" s="92"/>
      <c r="CA1218" s="92"/>
      <c r="CB1218" s="92"/>
      <c r="CC1218" s="92"/>
      <c r="CD1218" s="92"/>
      <c r="CE1218" s="92"/>
      <c r="CF1218" s="92"/>
      <c r="CG1218" s="92"/>
      <c r="CH1218" s="92"/>
      <c r="CI1218" s="92"/>
      <c r="CJ1218" s="92"/>
      <c r="CK1218" s="92"/>
      <c r="CL1218" s="92"/>
      <c r="CM1218" s="92"/>
    </row>
    <row r="1219" spans="38:91">
      <c r="AL1219" s="92"/>
      <c r="AM1219" s="92"/>
      <c r="AN1219" s="92"/>
      <c r="AO1219" s="92"/>
      <c r="AP1219" s="92"/>
      <c r="AQ1219" s="92"/>
      <c r="AR1219" s="92"/>
      <c r="AS1219" s="92"/>
      <c r="AT1219" s="92"/>
      <c r="AU1219" s="92"/>
      <c r="AV1219" s="92"/>
      <c r="AW1219" s="92"/>
      <c r="AX1219" s="92"/>
      <c r="AY1219" s="92"/>
      <c r="AZ1219" s="92"/>
      <c r="BA1219" s="92"/>
      <c r="BB1219" s="92"/>
      <c r="BC1219" s="92"/>
      <c r="BD1219" s="92"/>
      <c r="BE1219" s="92"/>
      <c r="BF1219" s="92"/>
      <c r="BG1219" s="92"/>
      <c r="BH1219" s="92"/>
      <c r="BI1219" s="92"/>
      <c r="BJ1219" s="92"/>
      <c r="BK1219" s="92"/>
      <c r="BL1219" s="92"/>
      <c r="BM1219" s="92"/>
      <c r="BN1219" s="92"/>
      <c r="BO1219" s="92"/>
      <c r="BP1219" s="92"/>
      <c r="BQ1219" s="92"/>
      <c r="BR1219" s="92"/>
      <c r="BS1219" s="92"/>
      <c r="BT1219" s="92"/>
      <c r="BU1219" s="92"/>
      <c r="BV1219" s="92"/>
      <c r="BW1219" s="92"/>
      <c r="BX1219" s="92"/>
      <c r="BY1219" s="92"/>
      <c r="BZ1219" s="92"/>
      <c r="CA1219" s="92"/>
      <c r="CB1219" s="92"/>
      <c r="CC1219" s="92"/>
      <c r="CD1219" s="92"/>
      <c r="CE1219" s="92"/>
      <c r="CF1219" s="92"/>
      <c r="CG1219" s="92"/>
      <c r="CH1219" s="92"/>
      <c r="CI1219" s="92"/>
      <c r="CJ1219" s="92"/>
      <c r="CK1219" s="92"/>
      <c r="CL1219" s="92"/>
      <c r="CM1219" s="92"/>
    </row>
    <row r="1220" spans="38:91">
      <c r="AL1220" s="92"/>
      <c r="AM1220" s="92"/>
      <c r="AN1220" s="92"/>
      <c r="AO1220" s="92"/>
      <c r="AP1220" s="92"/>
      <c r="AQ1220" s="92"/>
      <c r="AR1220" s="92"/>
      <c r="AS1220" s="92"/>
      <c r="AT1220" s="92"/>
      <c r="AU1220" s="92"/>
      <c r="AV1220" s="92"/>
      <c r="AW1220" s="92"/>
      <c r="AX1220" s="92"/>
      <c r="AY1220" s="92"/>
      <c r="AZ1220" s="92"/>
      <c r="BA1220" s="92"/>
      <c r="BB1220" s="92"/>
      <c r="BC1220" s="92"/>
      <c r="BD1220" s="92"/>
      <c r="BE1220" s="92"/>
      <c r="BF1220" s="92"/>
      <c r="BG1220" s="92"/>
      <c r="BH1220" s="92"/>
      <c r="BI1220" s="92"/>
      <c r="BJ1220" s="92"/>
      <c r="BK1220" s="92"/>
      <c r="BL1220" s="92"/>
      <c r="BM1220" s="92"/>
      <c r="BN1220" s="92"/>
      <c r="BO1220" s="92"/>
      <c r="BP1220" s="92"/>
      <c r="BQ1220" s="92"/>
      <c r="BR1220" s="92"/>
      <c r="BS1220" s="92"/>
      <c r="BT1220" s="92"/>
      <c r="BU1220" s="92"/>
      <c r="BV1220" s="92"/>
      <c r="BW1220" s="92"/>
      <c r="BX1220" s="92"/>
      <c r="BY1220" s="92"/>
      <c r="BZ1220" s="92"/>
      <c r="CA1220" s="92"/>
      <c r="CB1220" s="92"/>
      <c r="CC1220" s="92"/>
      <c r="CD1220" s="92"/>
      <c r="CE1220" s="92"/>
      <c r="CF1220" s="92"/>
      <c r="CG1220" s="92"/>
      <c r="CH1220" s="92"/>
      <c r="CI1220" s="92"/>
      <c r="CJ1220" s="92"/>
      <c r="CK1220" s="92"/>
      <c r="CL1220" s="92"/>
      <c r="CM1220" s="92"/>
    </row>
    <row r="1221" spans="38:91">
      <c r="AL1221" s="92"/>
      <c r="AM1221" s="92"/>
      <c r="AN1221" s="92"/>
      <c r="AO1221" s="92"/>
      <c r="AP1221" s="92"/>
      <c r="AQ1221" s="92"/>
      <c r="AR1221" s="92"/>
      <c r="AS1221" s="92"/>
      <c r="AT1221" s="92"/>
      <c r="AU1221" s="92"/>
      <c r="AV1221" s="92"/>
      <c r="AW1221" s="92"/>
      <c r="AX1221" s="92"/>
      <c r="AY1221" s="92"/>
      <c r="AZ1221" s="92"/>
      <c r="BA1221" s="92"/>
      <c r="BB1221" s="92"/>
      <c r="BC1221" s="92"/>
      <c r="BD1221" s="92"/>
      <c r="BE1221" s="92"/>
      <c r="BF1221" s="92"/>
      <c r="BG1221" s="92"/>
      <c r="BH1221" s="92"/>
      <c r="BI1221" s="92"/>
      <c r="BJ1221" s="92"/>
      <c r="BK1221" s="92"/>
      <c r="BL1221" s="92"/>
      <c r="BM1221" s="92"/>
      <c r="BN1221" s="92"/>
      <c r="BO1221" s="92"/>
      <c r="BP1221" s="92"/>
      <c r="BQ1221" s="92"/>
      <c r="BR1221" s="92"/>
      <c r="BS1221" s="92"/>
      <c r="BT1221" s="92"/>
      <c r="BU1221" s="92"/>
      <c r="BV1221" s="92"/>
      <c r="BW1221" s="92"/>
      <c r="BX1221" s="92"/>
      <c r="BY1221" s="92"/>
      <c r="BZ1221" s="92"/>
      <c r="CA1221" s="92"/>
      <c r="CB1221" s="92"/>
      <c r="CC1221" s="92"/>
      <c r="CD1221" s="92"/>
      <c r="CE1221" s="92"/>
      <c r="CF1221" s="92"/>
      <c r="CG1221" s="92"/>
      <c r="CH1221" s="92"/>
      <c r="CI1221" s="92"/>
      <c r="CJ1221" s="92"/>
      <c r="CK1221" s="92"/>
      <c r="CL1221" s="92"/>
      <c r="CM1221" s="92"/>
    </row>
    <row r="1222" spans="38:91">
      <c r="AL1222" s="92"/>
      <c r="AM1222" s="92"/>
      <c r="AN1222" s="92"/>
      <c r="AO1222" s="92"/>
      <c r="AP1222" s="92"/>
      <c r="AQ1222" s="92"/>
      <c r="AR1222" s="92"/>
      <c r="AS1222" s="92"/>
      <c r="AT1222" s="92"/>
      <c r="AU1222" s="92"/>
      <c r="AV1222" s="92"/>
      <c r="AW1222" s="92"/>
      <c r="AX1222" s="92"/>
      <c r="AY1222" s="92"/>
      <c r="AZ1222" s="92"/>
      <c r="BA1222" s="92"/>
      <c r="BB1222" s="92"/>
      <c r="BC1222" s="92"/>
      <c r="BD1222" s="92"/>
      <c r="BE1222" s="92"/>
      <c r="BF1222" s="92"/>
      <c r="BG1222" s="92"/>
      <c r="BH1222" s="92"/>
      <c r="BI1222" s="92"/>
      <c r="BJ1222" s="92"/>
      <c r="BK1222" s="92"/>
      <c r="BL1222" s="92"/>
      <c r="BM1222" s="92"/>
      <c r="BN1222" s="92"/>
      <c r="BO1222" s="92"/>
      <c r="BP1222" s="92"/>
      <c r="BQ1222" s="92"/>
      <c r="BR1222" s="92"/>
      <c r="BS1222" s="92"/>
      <c r="BT1222" s="92"/>
      <c r="BU1222" s="92"/>
      <c r="BV1222" s="92"/>
      <c r="BW1222" s="92"/>
      <c r="BX1222" s="92"/>
      <c r="BY1222" s="92"/>
      <c r="BZ1222" s="92"/>
      <c r="CA1222" s="92"/>
      <c r="CB1222" s="92"/>
      <c r="CC1222" s="92"/>
      <c r="CD1222" s="92"/>
      <c r="CE1222" s="92"/>
      <c r="CF1222" s="92"/>
      <c r="CG1222" s="92"/>
      <c r="CH1222" s="92"/>
      <c r="CI1222" s="92"/>
      <c r="CJ1222" s="92"/>
      <c r="CK1222" s="92"/>
      <c r="CL1222" s="92"/>
      <c r="CM1222" s="92"/>
    </row>
    <row r="1223" spans="38:91">
      <c r="AL1223" s="92"/>
      <c r="AM1223" s="92"/>
      <c r="AN1223" s="92"/>
      <c r="AO1223" s="92"/>
      <c r="AP1223" s="92"/>
      <c r="AQ1223" s="92"/>
      <c r="AR1223" s="92"/>
      <c r="AS1223" s="92"/>
      <c r="AT1223" s="92"/>
      <c r="AU1223" s="92"/>
      <c r="AV1223" s="92"/>
      <c r="AW1223" s="92"/>
      <c r="AX1223" s="92"/>
      <c r="AY1223" s="92"/>
      <c r="AZ1223" s="92"/>
      <c r="BA1223" s="92"/>
      <c r="BB1223" s="92"/>
      <c r="BC1223" s="92"/>
      <c r="BD1223" s="92"/>
      <c r="BE1223" s="92"/>
      <c r="BF1223" s="92"/>
      <c r="BG1223" s="92"/>
      <c r="BH1223" s="92"/>
      <c r="BI1223" s="92"/>
      <c r="BJ1223" s="92"/>
      <c r="BK1223" s="92"/>
      <c r="BL1223" s="92"/>
      <c r="BM1223" s="92"/>
      <c r="BN1223" s="92"/>
      <c r="BO1223" s="92"/>
      <c r="BP1223" s="92"/>
      <c r="BQ1223" s="92"/>
      <c r="BR1223" s="92"/>
      <c r="BS1223" s="92"/>
      <c r="BT1223" s="92"/>
      <c r="BU1223" s="92"/>
      <c r="BV1223" s="92"/>
      <c r="BW1223" s="92"/>
      <c r="BX1223" s="92"/>
      <c r="BY1223" s="92"/>
      <c r="BZ1223" s="92"/>
      <c r="CA1223" s="92"/>
      <c r="CB1223" s="92"/>
      <c r="CC1223" s="92"/>
      <c r="CD1223" s="92"/>
      <c r="CE1223" s="92"/>
      <c r="CF1223" s="92"/>
      <c r="CG1223" s="92"/>
      <c r="CH1223" s="92"/>
      <c r="CI1223" s="92"/>
      <c r="CJ1223" s="92"/>
      <c r="CK1223" s="92"/>
      <c r="CL1223" s="92"/>
      <c r="CM1223" s="92"/>
    </row>
    <row r="1224" spans="38:91">
      <c r="AL1224" s="92"/>
      <c r="AM1224" s="92"/>
      <c r="AN1224" s="92"/>
      <c r="AO1224" s="92"/>
      <c r="AP1224" s="92"/>
      <c r="AQ1224" s="92"/>
      <c r="AR1224" s="92"/>
      <c r="AS1224" s="92"/>
      <c r="AT1224" s="92"/>
      <c r="AU1224" s="92"/>
      <c r="AV1224" s="92"/>
      <c r="AW1224" s="92"/>
      <c r="AX1224" s="92"/>
      <c r="AY1224" s="92"/>
      <c r="AZ1224" s="92"/>
      <c r="BA1224" s="92"/>
      <c r="BB1224" s="92"/>
      <c r="BC1224" s="92"/>
      <c r="BD1224" s="92"/>
      <c r="BE1224" s="92"/>
      <c r="BF1224" s="92"/>
      <c r="BG1224" s="92"/>
      <c r="BH1224" s="92"/>
      <c r="BI1224" s="92"/>
      <c r="BJ1224" s="92"/>
      <c r="BK1224" s="92"/>
      <c r="BL1224" s="92"/>
      <c r="BM1224" s="92"/>
      <c r="BN1224" s="92"/>
      <c r="BO1224" s="92"/>
      <c r="BP1224" s="92"/>
      <c r="BQ1224" s="92"/>
      <c r="BR1224" s="92"/>
      <c r="BS1224" s="92"/>
      <c r="BT1224" s="92"/>
      <c r="BU1224" s="92"/>
      <c r="BV1224" s="92"/>
      <c r="BW1224" s="92"/>
      <c r="BX1224" s="92"/>
      <c r="BY1224" s="92"/>
      <c r="BZ1224" s="92"/>
      <c r="CA1224" s="92"/>
      <c r="CB1224" s="92"/>
      <c r="CC1224" s="92"/>
      <c r="CD1224" s="92"/>
      <c r="CE1224" s="92"/>
      <c r="CF1224" s="92"/>
      <c r="CG1224" s="92"/>
      <c r="CH1224" s="92"/>
      <c r="CI1224" s="92"/>
      <c r="CJ1224" s="92"/>
      <c r="CK1224" s="92"/>
      <c r="CL1224" s="92"/>
      <c r="CM1224" s="92"/>
    </row>
    <row r="1225" spans="38:91">
      <c r="AL1225" s="92"/>
      <c r="AM1225" s="92"/>
      <c r="AN1225" s="92"/>
      <c r="AO1225" s="92"/>
      <c r="AP1225" s="92"/>
      <c r="AQ1225" s="92"/>
      <c r="AR1225" s="92"/>
      <c r="AS1225" s="92"/>
      <c r="AT1225" s="92"/>
      <c r="AU1225" s="92"/>
      <c r="AV1225" s="92"/>
      <c r="AW1225" s="92"/>
      <c r="AX1225" s="92"/>
      <c r="AY1225" s="92"/>
      <c r="AZ1225" s="92"/>
      <c r="BA1225" s="92"/>
      <c r="BB1225" s="92"/>
      <c r="BC1225" s="92"/>
      <c r="BD1225" s="92"/>
      <c r="BE1225" s="92"/>
      <c r="BF1225" s="92"/>
      <c r="BG1225" s="92"/>
      <c r="BH1225" s="92"/>
      <c r="BI1225" s="92"/>
      <c r="BJ1225" s="92"/>
      <c r="BK1225" s="92"/>
      <c r="BL1225" s="92"/>
      <c r="BM1225" s="92"/>
      <c r="BN1225" s="92"/>
      <c r="BO1225" s="92"/>
      <c r="BP1225" s="92"/>
      <c r="BQ1225" s="92"/>
      <c r="BR1225" s="92"/>
      <c r="BS1225" s="92"/>
      <c r="BT1225" s="92"/>
      <c r="BU1225" s="92"/>
      <c r="BV1225" s="92"/>
      <c r="BW1225" s="92"/>
      <c r="BX1225" s="92"/>
      <c r="BY1225" s="92"/>
      <c r="BZ1225" s="92"/>
      <c r="CA1225" s="92"/>
      <c r="CB1225" s="92"/>
      <c r="CC1225" s="92"/>
      <c r="CD1225" s="92"/>
      <c r="CE1225" s="92"/>
      <c r="CF1225" s="92"/>
      <c r="CG1225" s="92"/>
      <c r="CH1225" s="92"/>
      <c r="CI1225" s="92"/>
      <c r="CJ1225" s="92"/>
      <c r="CK1225" s="92"/>
      <c r="CL1225" s="92"/>
      <c r="CM1225" s="92"/>
    </row>
    <row r="1226" spans="38:91">
      <c r="AL1226" s="92"/>
      <c r="AM1226" s="92"/>
      <c r="AN1226" s="92"/>
      <c r="AO1226" s="92"/>
      <c r="AP1226" s="92"/>
      <c r="AQ1226" s="92"/>
      <c r="AR1226" s="92"/>
      <c r="AS1226" s="92"/>
      <c r="AT1226" s="92"/>
      <c r="AU1226" s="92"/>
      <c r="AV1226" s="92"/>
      <c r="AW1226" s="92"/>
      <c r="AX1226" s="92"/>
      <c r="AY1226" s="92"/>
      <c r="AZ1226" s="92"/>
      <c r="BA1226" s="92"/>
      <c r="BB1226" s="92"/>
      <c r="BC1226" s="92"/>
      <c r="BD1226" s="92"/>
      <c r="BE1226" s="92"/>
      <c r="BF1226" s="92"/>
      <c r="BG1226" s="92"/>
      <c r="BH1226" s="92"/>
      <c r="BI1226" s="92"/>
      <c r="BJ1226" s="92"/>
      <c r="BK1226" s="92"/>
      <c r="BL1226" s="92"/>
      <c r="BM1226" s="92"/>
      <c r="BN1226" s="92"/>
      <c r="BO1226" s="92"/>
      <c r="BP1226" s="92"/>
      <c r="BQ1226" s="92"/>
      <c r="BR1226" s="92"/>
      <c r="BS1226" s="92"/>
      <c r="BT1226" s="92"/>
      <c r="BU1226" s="92"/>
      <c r="BV1226" s="92"/>
      <c r="BW1226" s="92"/>
      <c r="BX1226" s="92"/>
      <c r="BY1226" s="92"/>
      <c r="BZ1226" s="92"/>
      <c r="CA1226" s="92"/>
      <c r="CB1226" s="92"/>
      <c r="CC1226" s="92"/>
      <c r="CD1226" s="92"/>
      <c r="CE1226" s="92"/>
      <c r="CF1226" s="92"/>
      <c r="CG1226" s="92"/>
      <c r="CH1226" s="92"/>
      <c r="CI1226" s="92"/>
      <c r="CJ1226" s="92"/>
      <c r="CK1226" s="92"/>
      <c r="CL1226" s="92"/>
      <c r="CM1226" s="92"/>
    </row>
    <row r="1227" spans="38:91">
      <c r="AL1227" s="92"/>
      <c r="AM1227" s="92"/>
      <c r="AN1227" s="92"/>
      <c r="AO1227" s="92"/>
      <c r="AP1227" s="92"/>
      <c r="AQ1227" s="92"/>
      <c r="AR1227" s="92"/>
      <c r="AS1227" s="92"/>
      <c r="AT1227" s="92"/>
      <c r="AU1227" s="92"/>
      <c r="AV1227" s="92"/>
      <c r="AW1227" s="92"/>
      <c r="AX1227" s="92"/>
      <c r="AY1227" s="92"/>
      <c r="AZ1227" s="92"/>
      <c r="BA1227" s="92"/>
      <c r="BB1227" s="92"/>
      <c r="BC1227" s="92"/>
      <c r="BD1227" s="92"/>
      <c r="BE1227" s="92"/>
      <c r="BF1227" s="92"/>
      <c r="BG1227" s="92"/>
      <c r="BH1227" s="92"/>
      <c r="BI1227" s="92"/>
      <c r="BJ1227" s="92"/>
      <c r="BK1227" s="92"/>
      <c r="BL1227" s="92"/>
      <c r="BM1227" s="92"/>
      <c r="BN1227" s="92"/>
      <c r="BO1227" s="92"/>
      <c r="BP1227" s="92"/>
      <c r="BQ1227" s="92"/>
      <c r="BR1227" s="92"/>
      <c r="BS1227" s="92"/>
      <c r="BT1227" s="92"/>
      <c r="BU1227" s="92"/>
      <c r="BV1227" s="92"/>
      <c r="BW1227" s="92"/>
      <c r="BX1227" s="92"/>
      <c r="BY1227" s="92"/>
      <c r="BZ1227" s="92"/>
      <c r="CA1227" s="92"/>
      <c r="CB1227" s="92"/>
      <c r="CC1227" s="92"/>
      <c r="CD1227" s="92"/>
      <c r="CE1227" s="92"/>
      <c r="CF1227" s="92"/>
      <c r="CG1227" s="92"/>
      <c r="CH1227" s="92"/>
      <c r="CI1227" s="92"/>
      <c r="CJ1227" s="92"/>
      <c r="CK1227" s="92"/>
      <c r="CL1227" s="92"/>
      <c r="CM1227" s="92"/>
    </row>
    <row r="1228" spans="38:91">
      <c r="AL1228" s="92"/>
      <c r="AM1228" s="92"/>
      <c r="AN1228" s="92"/>
      <c r="AO1228" s="92"/>
      <c r="AP1228" s="92"/>
      <c r="AQ1228" s="92"/>
      <c r="AR1228" s="92"/>
      <c r="AS1228" s="92"/>
      <c r="AT1228" s="92"/>
      <c r="AU1228" s="92"/>
      <c r="AV1228" s="92"/>
      <c r="AW1228" s="92"/>
      <c r="AX1228" s="92"/>
      <c r="AY1228" s="92"/>
      <c r="AZ1228" s="92"/>
      <c r="BA1228" s="92"/>
      <c r="BB1228" s="92"/>
      <c r="BC1228" s="92"/>
      <c r="BD1228" s="92"/>
      <c r="BE1228" s="92"/>
      <c r="BF1228" s="92"/>
      <c r="BG1228" s="92"/>
      <c r="BH1228" s="92"/>
      <c r="BI1228" s="92"/>
      <c r="BJ1228" s="92"/>
      <c r="BK1228" s="92"/>
      <c r="BL1228" s="92"/>
      <c r="BM1228" s="92"/>
      <c r="BN1228" s="92"/>
      <c r="BO1228" s="92"/>
      <c r="BP1228" s="92"/>
      <c r="BQ1228" s="92"/>
      <c r="BR1228" s="92"/>
      <c r="BS1228" s="92"/>
      <c r="BT1228" s="92"/>
      <c r="BU1228" s="92"/>
      <c r="BV1228" s="92"/>
      <c r="BW1228" s="92"/>
      <c r="BX1228" s="92"/>
      <c r="BY1228" s="92"/>
      <c r="BZ1228" s="92"/>
      <c r="CA1228" s="92"/>
      <c r="CB1228" s="92"/>
      <c r="CC1228" s="92"/>
      <c r="CD1228" s="92"/>
      <c r="CE1228" s="92"/>
      <c r="CF1228" s="92"/>
      <c r="CG1228" s="92"/>
      <c r="CH1228" s="92"/>
      <c r="CI1228" s="92"/>
      <c r="CJ1228" s="92"/>
      <c r="CK1228" s="92"/>
      <c r="CL1228" s="92"/>
      <c r="CM1228" s="92"/>
    </row>
    <row r="1229" spans="38:91">
      <c r="AL1229" s="92"/>
      <c r="AM1229" s="92"/>
      <c r="AN1229" s="92"/>
      <c r="AO1229" s="92"/>
      <c r="AP1229" s="92"/>
      <c r="AQ1229" s="92"/>
      <c r="AR1229" s="92"/>
      <c r="AS1229" s="92"/>
      <c r="AT1229" s="92"/>
      <c r="AU1229" s="92"/>
      <c r="AV1229" s="92"/>
      <c r="AW1229" s="92"/>
      <c r="AX1229" s="92"/>
      <c r="AY1229" s="92"/>
      <c r="AZ1229" s="92"/>
      <c r="BA1229" s="92"/>
      <c r="BB1229" s="92"/>
      <c r="BC1229" s="92"/>
      <c r="BD1229" s="92"/>
      <c r="BE1229" s="92"/>
      <c r="BF1229" s="92"/>
      <c r="BG1229" s="92"/>
      <c r="BH1229" s="92"/>
      <c r="BI1229" s="92"/>
      <c r="BJ1229" s="92"/>
      <c r="BK1229" s="92"/>
      <c r="BL1229" s="92"/>
      <c r="BM1229" s="92"/>
      <c r="BN1229" s="92"/>
      <c r="BO1229" s="92"/>
      <c r="BP1229" s="92"/>
      <c r="BQ1229" s="92"/>
      <c r="BR1229" s="92"/>
      <c r="BS1229" s="92"/>
      <c r="BT1229" s="92"/>
      <c r="BU1229" s="92"/>
      <c r="BV1229" s="92"/>
      <c r="BW1229" s="92"/>
      <c r="BX1229" s="92"/>
      <c r="BY1229" s="92"/>
      <c r="BZ1229" s="92"/>
      <c r="CA1229" s="92"/>
      <c r="CB1229" s="92"/>
      <c r="CC1229" s="92"/>
      <c r="CD1229" s="92"/>
      <c r="CE1229" s="92"/>
      <c r="CF1229" s="92"/>
      <c r="CG1229" s="92"/>
      <c r="CH1229" s="92"/>
      <c r="CI1229" s="92"/>
      <c r="CJ1229" s="92"/>
      <c r="CK1229" s="92"/>
      <c r="CL1229" s="92"/>
      <c r="CM1229" s="92"/>
    </row>
    <row r="1230" spans="38:91">
      <c r="AL1230" s="92"/>
      <c r="AM1230" s="92"/>
      <c r="AN1230" s="92"/>
      <c r="AO1230" s="92"/>
      <c r="AP1230" s="92"/>
      <c r="AQ1230" s="92"/>
      <c r="AR1230" s="92"/>
      <c r="AS1230" s="92"/>
      <c r="AT1230" s="92"/>
      <c r="AU1230" s="92"/>
      <c r="AV1230" s="92"/>
      <c r="AW1230" s="92"/>
      <c r="AX1230" s="92"/>
      <c r="AY1230" s="92"/>
      <c r="AZ1230" s="92"/>
      <c r="BA1230" s="92"/>
      <c r="BB1230" s="92"/>
      <c r="BC1230" s="92"/>
      <c r="BD1230" s="92"/>
      <c r="BE1230" s="92"/>
      <c r="BF1230" s="92"/>
      <c r="BG1230" s="92"/>
      <c r="BH1230" s="92"/>
      <c r="BI1230" s="92"/>
      <c r="BJ1230" s="92"/>
      <c r="BK1230" s="92"/>
      <c r="BL1230" s="92"/>
      <c r="BM1230" s="92"/>
      <c r="BN1230" s="92"/>
      <c r="BO1230" s="92"/>
      <c r="BP1230" s="92"/>
      <c r="BQ1230" s="92"/>
      <c r="BR1230" s="92"/>
      <c r="BS1230" s="92"/>
      <c r="BT1230" s="92"/>
      <c r="BU1230" s="92"/>
      <c r="BV1230" s="92"/>
      <c r="BW1230" s="92"/>
      <c r="BX1230" s="92"/>
      <c r="BY1230" s="92"/>
      <c r="BZ1230" s="92"/>
      <c r="CA1230" s="92"/>
      <c r="CB1230" s="92"/>
      <c r="CC1230" s="92"/>
      <c r="CD1230" s="92"/>
      <c r="CE1230" s="92"/>
      <c r="CF1230" s="92"/>
      <c r="CG1230" s="92"/>
      <c r="CH1230" s="92"/>
      <c r="CI1230" s="92"/>
      <c r="CJ1230" s="92"/>
      <c r="CK1230" s="92"/>
      <c r="CL1230" s="92"/>
      <c r="CM1230" s="92"/>
    </row>
    <row r="1231" spans="38:91">
      <c r="AL1231" s="92"/>
      <c r="AM1231" s="92"/>
      <c r="AN1231" s="92"/>
      <c r="AO1231" s="92"/>
      <c r="AP1231" s="92"/>
      <c r="AQ1231" s="92"/>
      <c r="AR1231" s="92"/>
      <c r="AS1231" s="92"/>
      <c r="AT1231" s="92"/>
      <c r="AU1231" s="92"/>
      <c r="AV1231" s="92"/>
      <c r="AW1231" s="92"/>
      <c r="AX1231" s="92"/>
      <c r="AY1231" s="92"/>
      <c r="AZ1231" s="92"/>
      <c r="BA1231" s="92"/>
      <c r="BB1231" s="92"/>
      <c r="BC1231" s="92"/>
      <c r="BD1231" s="92"/>
      <c r="BE1231" s="92"/>
      <c r="BF1231" s="92"/>
      <c r="BG1231" s="92"/>
      <c r="BH1231" s="92"/>
      <c r="BI1231" s="92"/>
      <c r="BJ1231" s="92"/>
      <c r="BK1231" s="92"/>
      <c r="BL1231" s="92"/>
      <c r="BM1231" s="92"/>
      <c r="BN1231" s="92"/>
      <c r="BO1231" s="92"/>
      <c r="BP1231" s="92"/>
      <c r="BQ1231" s="92"/>
      <c r="BR1231" s="92"/>
      <c r="BS1231" s="92"/>
      <c r="BT1231" s="92"/>
      <c r="BU1231" s="92"/>
      <c r="BV1231" s="92"/>
      <c r="BW1231" s="92"/>
      <c r="BX1231" s="92"/>
      <c r="BY1231" s="92"/>
      <c r="BZ1231" s="92"/>
      <c r="CA1231" s="92"/>
      <c r="CB1231" s="92"/>
      <c r="CC1231" s="92"/>
      <c r="CD1231" s="92"/>
      <c r="CE1231" s="92"/>
      <c r="CF1231" s="92"/>
      <c r="CG1231" s="92"/>
      <c r="CH1231" s="92"/>
      <c r="CI1231" s="92"/>
      <c r="CJ1231" s="92"/>
      <c r="CK1231" s="92"/>
      <c r="CL1231" s="92"/>
      <c r="CM1231" s="92"/>
    </row>
    <row r="1232" spans="38:91">
      <c r="AL1232" s="92"/>
      <c r="AM1232" s="92"/>
      <c r="AN1232" s="92"/>
      <c r="AO1232" s="92"/>
      <c r="AP1232" s="92"/>
      <c r="AQ1232" s="92"/>
      <c r="AR1232" s="92"/>
      <c r="AS1232" s="92"/>
      <c r="AT1232" s="92"/>
      <c r="AU1232" s="92"/>
      <c r="AV1232" s="92"/>
      <c r="AW1232" s="92"/>
      <c r="AX1232" s="92"/>
      <c r="AY1232" s="92"/>
      <c r="AZ1232" s="92"/>
      <c r="BA1232" s="92"/>
      <c r="BB1232" s="92"/>
      <c r="BC1232" s="92"/>
      <c r="BD1232" s="92"/>
      <c r="BE1232" s="92"/>
      <c r="BF1232" s="92"/>
      <c r="BG1232" s="92"/>
      <c r="BH1232" s="92"/>
      <c r="BI1232" s="92"/>
      <c r="BJ1232" s="92"/>
      <c r="BK1232" s="92"/>
      <c r="BL1232" s="92"/>
      <c r="BM1232" s="92"/>
      <c r="BN1232" s="92"/>
      <c r="BO1232" s="92"/>
      <c r="BP1232" s="92"/>
      <c r="BQ1232" s="92"/>
      <c r="BR1232" s="92"/>
      <c r="BS1232" s="92"/>
      <c r="BT1232" s="92"/>
      <c r="BU1232" s="92"/>
      <c r="BV1232" s="92"/>
      <c r="BW1232" s="92"/>
      <c r="BX1232" s="92"/>
      <c r="BY1232" s="92"/>
      <c r="BZ1232" s="92"/>
      <c r="CA1232" s="92"/>
      <c r="CB1232" s="92"/>
      <c r="CC1232" s="92"/>
      <c r="CD1232" s="92"/>
      <c r="CE1232" s="92"/>
      <c r="CF1232" s="92"/>
      <c r="CG1232" s="92"/>
      <c r="CH1232" s="92"/>
      <c r="CI1232" s="92"/>
      <c r="CJ1232" s="92"/>
      <c r="CK1232" s="92"/>
      <c r="CL1232" s="92"/>
      <c r="CM1232" s="92"/>
    </row>
    <row r="1233" spans="38:91">
      <c r="AL1233" s="92"/>
      <c r="AM1233" s="92"/>
      <c r="AN1233" s="92"/>
      <c r="AO1233" s="92"/>
      <c r="AP1233" s="92"/>
      <c r="AQ1233" s="92"/>
      <c r="AR1233" s="92"/>
      <c r="AS1233" s="92"/>
      <c r="AT1233" s="92"/>
      <c r="AU1233" s="92"/>
      <c r="AV1233" s="92"/>
      <c r="AW1233" s="92"/>
      <c r="AX1233" s="92"/>
      <c r="AY1233" s="92"/>
      <c r="AZ1233" s="92"/>
      <c r="BA1233" s="92"/>
      <c r="BB1233" s="92"/>
      <c r="BC1233" s="92"/>
      <c r="BD1233" s="92"/>
      <c r="BE1233" s="92"/>
      <c r="BF1233" s="92"/>
      <c r="BG1233" s="92"/>
      <c r="BH1233" s="92"/>
      <c r="BI1233" s="92"/>
      <c r="BJ1233" s="92"/>
      <c r="BK1233" s="92"/>
      <c r="BL1233" s="92"/>
      <c r="BM1233" s="92"/>
      <c r="BN1233" s="92"/>
      <c r="BO1233" s="92"/>
      <c r="BP1233" s="92"/>
      <c r="BQ1233" s="92"/>
      <c r="BR1233" s="92"/>
      <c r="BS1233" s="92"/>
      <c r="BT1233" s="92"/>
      <c r="BU1233" s="92"/>
      <c r="BV1233" s="92"/>
      <c r="BW1233" s="92"/>
      <c r="BX1233" s="92"/>
      <c r="BY1233" s="92"/>
      <c r="BZ1233" s="92"/>
      <c r="CA1233" s="92"/>
      <c r="CB1233" s="92"/>
      <c r="CC1233" s="92"/>
      <c r="CD1233" s="92"/>
      <c r="CE1233" s="92"/>
      <c r="CF1233" s="92"/>
      <c r="CG1233" s="92"/>
      <c r="CH1233" s="92"/>
      <c r="CI1233" s="92"/>
      <c r="CJ1233" s="92"/>
      <c r="CK1233" s="92"/>
      <c r="CL1233" s="92"/>
      <c r="CM1233" s="92"/>
    </row>
    <row r="1234" spans="38:91">
      <c r="AL1234" s="92"/>
      <c r="AM1234" s="92"/>
      <c r="AN1234" s="92"/>
      <c r="AO1234" s="92"/>
      <c r="AP1234" s="92"/>
      <c r="AQ1234" s="92"/>
      <c r="AR1234" s="92"/>
      <c r="AS1234" s="92"/>
      <c r="AT1234" s="92"/>
      <c r="AU1234" s="92"/>
      <c r="AV1234" s="92"/>
      <c r="AW1234" s="92"/>
      <c r="AX1234" s="92"/>
      <c r="AY1234" s="92"/>
      <c r="AZ1234" s="92"/>
      <c r="BA1234" s="92"/>
      <c r="BB1234" s="92"/>
      <c r="BC1234" s="92"/>
      <c r="BD1234" s="92"/>
      <c r="BE1234" s="92"/>
      <c r="BF1234" s="92"/>
      <c r="BG1234" s="92"/>
      <c r="BH1234" s="92"/>
      <c r="BI1234" s="92"/>
      <c r="BJ1234" s="92"/>
      <c r="BK1234" s="92"/>
      <c r="BL1234" s="92"/>
      <c r="BM1234" s="92"/>
      <c r="BN1234" s="92"/>
      <c r="BO1234" s="92"/>
      <c r="BP1234" s="92"/>
      <c r="BQ1234" s="92"/>
      <c r="BR1234" s="92"/>
      <c r="BS1234" s="92"/>
      <c r="BT1234" s="92"/>
      <c r="BU1234" s="92"/>
      <c r="BV1234" s="92"/>
      <c r="BW1234" s="92"/>
      <c r="BX1234" s="92"/>
      <c r="BY1234" s="92"/>
      <c r="BZ1234" s="92"/>
      <c r="CA1234" s="92"/>
      <c r="CB1234" s="92"/>
      <c r="CC1234" s="92"/>
      <c r="CD1234" s="92"/>
      <c r="CE1234" s="92"/>
      <c r="CF1234" s="92"/>
      <c r="CG1234" s="92"/>
      <c r="CH1234" s="92"/>
      <c r="CI1234" s="92"/>
      <c r="CJ1234" s="92"/>
      <c r="CK1234" s="92"/>
      <c r="CL1234" s="92"/>
      <c r="CM1234" s="92"/>
    </row>
    <row r="1235" spans="38:91">
      <c r="AL1235" s="92"/>
      <c r="AM1235" s="92"/>
      <c r="AN1235" s="92"/>
      <c r="AO1235" s="92"/>
      <c r="AP1235" s="92"/>
      <c r="AQ1235" s="92"/>
      <c r="AR1235" s="92"/>
      <c r="AS1235" s="92"/>
      <c r="AT1235" s="92"/>
      <c r="AU1235" s="92"/>
      <c r="AV1235" s="92"/>
      <c r="AW1235" s="92"/>
      <c r="AX1235" s="92"/>
      <c r="AY1235" s="92"/>
      <c r="AZ1235" s="92"/>
      <c r="BA1235" s="92"/>
      <c r="BB1235" s="92"/>
      <c r="BC1235" s="92"/>
      <c r="BD1235" s="92"/>
      <c r="BE1235" s="92"/>
      <c r="BF1235" s="92"/>
      <c r="BG1235" s="92"/>
      <c r="BH1235" s="92"/>
      <c r="BI1235" s="92"/>
      <c r="BJ1235" s="92"/>
      <c r="BK1235" s="92"/>
      <c r="BL1235" s="92"/>
      <c r="BM1235" s="92"/>
      <c r="BN1235" s="92"/>
      <c r="BO1235" s="92"/>
      <c r="BP1235" s="92"/>
      <c r="BQ1235" s="92"/>
      <c r="BR1235" s="92"/>
      <c r="BS1235" s="92"/>
      <c r="BT1235" s="92"/>
      <c r="BU1235" s="92"/>
      <c r="BV1235" s="92"/>
      <c r="BW1235" s="92"/>
      <c r="BX1235" s="92"/>
      <c r="BY1235" s="92"/>
      <c r="BZ1235" s="92"/>
      <c r="CA1235" s="92"/>
      <c r="CB1235" s="92"/>
      <c r="CC1235" s="92"/>
      <c r="CD1235" s="92"/>
      <c r="CE1235" s="92"/>
      <c r="CF1235" s="92"/>
      <c r="CG1235" s="92"/>
      <c r="CH1235" s="92"/>
      <c r="CI1235" s="92"/>
      <c r="CJ1235" s="92"/>
      <c r="CK1235" s="92"/>
      <c r="CL1235" s="92"/>
      <c r="CM1235" s="92"/>
    </row>
    <row r="1236" spans="38:91">
      <c r="AL1236" s="92"/>
      <c r="AM1236" s="92"/>
      <c r="AN1236" s="92"/>
      <c r="AO1236" s="92"/>
      <c r="AP1236" s="92"/>
      <c r="AQ1236" s="92"/>
      <c r="AR1236" s="92"/>
      <c r="AS1236" s="92"/>
      <c r="AT1236" s="92"/>
      <c r="AU1236" s="92"/>
      <c r="AV1236" s="92"/>
      <c r="AW1236" s="92"/>
      <c r="AX1236" s="92"/>
      <c r="AY1236" s="92"/>
      <c r="AZ1236" s="92"/>
      <c r="BA1236" s="92"/>
      <c r="BB1236" s="92"/>
      <c r="BC1236" s="92"/>
      <c r="BD1236" s="92"/>
      <c r="BE1236" s="92"/>
      <c r="BF1236" s="92"/>
      <c r="BG1236" s="92"/>
      <c r="BH1236" s="92"/>
      <c r="BI1236" s="92"/>
      <c r="BJ1236" s="92"/>
      <c r="BK1236" s="92"/>
      <c r="BL1236" s="92"/>
      <c r="BM1236" s="92"/>
      <c r="BN1236" s="92"/>
      <c r="BO1236" s="92"/>
      <c r="BP1236" s="92"/>
      <c r="BQ1236" s="92"/>
      <c r="BR1236" s="92"/>
      <c r="BS1236" s="92"/>
      <c r="BT1236" s="92"/>
      <c r="BU1236" s="92"/>
      <c r="BV1236" s="92"/>
      <c r="BW1236" s="92"/>
      <c r="BX1236" s="92"/>
      <c r="BY1236" s="92"/>
      <c r="BZ1236" s="92"/>
      <c r="CA1236" s="92"/>
      <c r="CB1236" s="92"/>
      <c r="CC1236" s="92"/>
      <c r="CD1236" s="92"/>
      <c r="CE1236" s="92"/>
      <c r="CF1236" s="92"/>
      <c r="CG1236" s="92"/>
      <c r="CH1236" s="92"/>
      <c r="CI1236" s="92"/>
      <c r="CJ1236" s="92"/>
      <c r="CK1236" s="92"/>
      <c r="CL1236" s="92"/>
      <c r="CM1236" s="92"/>
    </row>
    <row r="1237" spans="38:91">
      <c r="AL1237" s="92"/>
      <c r="AM1237" s="92"/>
      <c r="AN1237" s="92"/>
      <c r="AO1237" s="92"/>
      <c r="AP1237" s="92"/>
      <c r="AQ1237" s="92"/>
      <c r="AR1237" s="92"/>
      <c r="AS1237" s="92"/>
      <c r="AT1237" s="92"/>
      <c r="AU1237" s="92"/>
      <c r="AV1237" s="92"/>
      <c r="AW1237" s="92"/>
      <c r="AX1237" s="92"/>
      <c r="AY1237" s="92"/>
      <c r="AZ1237" s="92"/>
      <c r="BA1237" s="92"/>
      <c r="BB1237" s="92"/>
      <c r="BC1237" s="92"/>
      <c r="BD1237" s="92"/>
      <c r="BE1237" s="92"/>
      <c r="BF1237" s="92"/>
      <c r="BG1237" s="92"/>
      <c r="BH1237" s="92"/>
      <c r="BI1237" s="92"/>
      <c r="BJ1237" s="92"/>
      <c r="BK1237" s="92"/>
      <c r="BL1237" s="92"/>
      <c r="BM1237" s="92"/>
      <c r="BN1237" s="92"/>
      <c r="BO1237" s="92"/>
      <c r="BP1237" s="92"/>
      <c r="BQ1237" s="92"/>
      <c r="BR1237" s="92"/>
      <c r="BS1237" s="92"/>
      <c r="BT1237" s="92"/>
      <c r="BU1237" s="92"/>
      <c r="BV1237" s="92"/>
      <c r="BW1237" s="92"/>
      <c r="BX1237" s="92"/>
      <c r="BY1237" s="92"/>
      <c r="BZ1237" s="92"/>
      <c r="CA1237" s="92"/>
      <c r="CB1237" s="92"/>
      <c r="CC1237" s="92"/>
      <c r="CD1237" s="92"/>
      <c r="CE1237" s="92"/>
      <c r="CF1237" s="92"/>
      <c r="CG1237" s="92"/>
      <c r="CH1237" s="92"/>
      <c r="CI1237" s="92"/>
      <c r="CJ1237" s="92"/>
      <c r="CK1237" s="92"/>
      <c r="CL1237" s="92"/>
      <c r="CM1237" s="92"/>
    </row>
    <row r="1238" spans="38:91">
      <c r="AL1238" s="92"/>
      <c r="AM1238" s="92"/>
      <c r="AN1238" s="92"/>
      <c r="AO1238" s="92"/>
      <c r="AP1238" s="92"/>
      <c r="AQ1238" s="92"/>
      <c r="AR1238" s="92"/>
      <c r="AS1238" s="92"/>
      <c r="AT1238" s="92"/>
      <c r="AU1238" s="92"/>
      <c r="AV1238" s="92"/>
      <c r="AW1238" s="92"/>
      <c r="AX1238" s="92"/>
      <c r="AY1238" s="92"/>
      <c r="AZ1238" s="92"/>
      <c r="BA1238" s="92"/>
      <c r="BB1238" s="92"/>
      <c r="BC1238" s="92"/>
      <c r="BD1238" s="92"/>
      <c r="BE1238" s="92"/>
      <c r="BF1238" s="92"/>
      <c r="BG1238" s="92"/>
      <c r="BH1238" s="92"/>
      <c r="BI1238" s="92"/>
      <c r="BJ1238" s="92"/>
      <c r="BK1238" s="92"/>
      <c r="BL1238" s="92"/>
      <c r="BM1238" s="92"/>
      <c r="BN1238" s="92"/>
      <c r="BO1238" s="92"/>
      <c r="BP1238" s="92"/>
      <c r="BQ1238" s="92"/>
      <c r="BR1238" s="92"/>
      <c r="BS1238" s="92"/>
      <c r="BT1238" s="92"/>
      <c r="BU1238" s="92"/>
      <c r="BV1238" s="92"/>
      <c r="BW1238" s="92"/>
      <c r="BX1238" s="92"/>
      <c r="BY1238" s="92"/>
      <c r="BZ1238" s="92"/>
      <c r="CA1238" s="92"/>
      <c r="CB1238" s="92"/>
      <c r="CC1238" s="92"/>
      <c r="CD1238" s="92"/>
      <c r="CE1238" s="92"/>
      <c r="CF1238" s="92"/>
      <c r="CG1238" s="92"/>
      <c r="CH1238" s="92"/>
      <c r="CI1238" s="92"/>
      <c r="CJ1238" s="92"/>
      <c r="CK1238" s="92"/>
      <c r="CL1238" s="92"/>
      <c r="CM1238" s="92"/>
    </row>
    <row r="1239" spans="38:91">
      <c r="AL1239" s="92"/>
      <c r="AM1239" s="92"/>
      <c r="AN1239" s="92"/>
      <c r="AO1239" s="92"/>
      <c r="AP1239" s="92"/>
      <c r="AQ1239" s="92"/>
      <c r="AR1239" s="92"/>
      <c r="AS1239" s="92"/>
      <c r="AT1239" s="92"/>
      <c r="AU1239" s="92"/>
      <c r="AV1239" s="92"/>
      <c r="AW1239" s="92"/>
      <c r="AX1239" s="92"/>
      <c r="AY1239" s="92"/>
      <c r="AZ1239" s="92"/>
      <c r="BA1239" s="92"/>
      <c r="BB1239" s="92"/>
      <c r="BC1239" s="92"/>
      <c r="BD1239" s="92"/>
      <c r="BE1239" s="92"/>
      <c r="BF1239" s="92"/>
      <c r="BG1239" s="92"/>
      <c r="BH1239" s="92"/>
      <c r="BI1239" s="92"/>
      <c r="BJ1239" s="92"/>
      <c r="BK1239" s="92"/>
      <c r="BL1239" s="92"/>
      <c r="BM1239" s="92"/>
      <c r="BN1239" s="92"/>
      <c r="BO1239" s="92"/>
      <c r="BP1239" s="92"/>
      <c r="BQ1239" s="92"/>
      <c r="BR1239" s="92"/>
      <c r="BS1239" s="92"/>
      <c r="BT1239" s="92"/>
      <c r="BU1239" s="92"/>
      <c r="BV1239" s="92"/>
      <c r="BW1239" s="92"/>
      <c r="BX1239" s="92"/>
      <c r="BY1239" s="92"/>
      <c r="BZ1239" s="92"/>
      <c r="CA1239" s="92"/>
      <c r="CB1239" s="92"/>
      <c r="CC1239" s="92"/>
      <c r="CD1239" s="92"/>
      <c r="CE1239" s="92"/>
      <c r="CF1239" s="92"/>
      <c r="CG1239" s="92"/>
      <c r="CH1239" s="92"/>
      <c r="CI1239" s="92"/>
      <c r="CJ1239" s="92"/>
      <c r="CK1239" s="92"/>
      <c r="CL1239" s="92"/>
      <c r="CM1239" s="92"/>
    </row>
    <row r="1240" spans="38:91">
      <c r="AL1240" s="92"/>
      <c r="AM1240" s="92"/>
      <c r="AN1240" s="92"/>
      <c r="AO1240" s="92"/>
      <c r="AP1240" s="92"/>
      <c r="AQ1240" s="92"/>
      <c r="AR1240" s="92"/>
      <c r="AS1240" s="92"/>
      <c r="AT1240" s="92"/>
      <c r="AU1240" s="92"/>
      <c r="AV1240" s="92"/>
      <c r="AW1240" s="92"/>
      <c r="AX1240" s="92"/>
      <c r="AY1240" s="92"/>
      <c r="AZ1240" s="92"/>
      <c r="BA1240" s="92"/>
      <c r="BB1240" s="92"/>
      <c r="BC1240" s="92"/>
      <c r="BD1240" s="92"/>
      <c r="BE1240" s="92"/>
      <c r="BF1240" s="92"/>
      <c r="BG1240" s="92"/>
      <c r="BH1240" s="92"/>
      <c r="BI1240" s="92"/>
      <c r="BJ1240" s="92"/>
      <c r="BK1240" s="92"/>
      <c r="BL1240" s="92"/>
      <c r="BM1240" s="92"/>
      <c r="BN1240" s="92"/>
      <c r="BO1240" s="92"/>
      <c r="BP1240" s="92"/>
      <c r="BQ1240" s="92"/>
      <c r="BR1240" s="92"/>
      <c r="BS1240" s="92"/>
      <c r="BT1240" s="92"/>
      <c r="BU1240" s="92"/>
      <c r="BV1240" s="92"/>
      <c r="BW1240" s="92"/>
      <c r="BX1240" s="92"/>
      <c r="BY1240" s="92"/>
      <c r="BZ1240" s="92"/>
      <c r="CA1240" s="92"/>
      <c r="CB1240" s="92"/>
      <c r="CC1240" s="92"/>
      <c r="CD1240" s="92"/>
      <c r="CE1240" s="92"/>
      <c r="CF1240" s="92"/>
      <c r="CG1240" s="92"/>
      <c r="CH1240" s="92"/>
      <c r="CI1240" s="92"/>
      <c r="CJ1240" s="92"/>
      <c r="CK1240" s="92"/>
      <c r="CL1240" s="92"/>
      <c r="CM1240" s="92"/>
    </row>
    <row r="1241" spans="38:91">
      <c r="AL1241" s="92"/>
      <c r="AM1241" s="92"/>
      <c r="AN1241" s="92"/>
      <c r="AO1241" s="92"/>
      <c r="AP1241" s="92"/>
      <c r="AQ1241" s="92"/>
      <c r="AR1241" s="92"/>
      <c r="AS1241" s="92"/>
      <c r="AT1241" s="92"/>
      <c r="AU1241" s="92"/>
      <c r="AV1241" s="92"/>
      <c r="AW1241" s="92"/>
      <c r="AX1241" s="92"/>
      <c r="AY1241" s="92"/>
      <c r="AZ1241" s="92"/>
      <c r="BA1241" s="92"/>
      <c r="BB1241" s="92"/>
      <c r="BC1241" s="92"/>
      <c r="BD1241" s="92"/>
      <c r="BE1241" s="92"/>
      <c r="BF1241" s="92"/>
      <c r="BG1241" s="92"/>
      <c r="BH1241" s="92"/>
      <c r="BI1241" s="92"/>
      <c r="BJ1241" s="92"/>
      <c r="BK1241" s="92"/>
      <c r="BL1241" s="92"/>
      <c r="BM1241" s="92"/>
      <c r="BN1241" s="92"/>
      <c r="BO1241" s="92"/>
      <c r="BP1241" s="92"/>
      <c r="BQ1241" s="92"/>
      <c r="BR1241" s="92"/>
      <c r="BS1241" s="92"/>
      <c r="BT1241" s="92"/>
      <c r="BU1241" s="92"/>
      <c r="BV1241" s="92"/>
      <c r="BW1241" s="92"/>
      <c r="BX1241" s="92"/>
      <c r="BY1241" s="92"/>
      <c r="BZ1241" s="92"/>
      <c r="CA1241" s="92"/>
      <c r="CB1241" s="92"/>
      <c r="CC1241" s="92"/>
      <c r="CD1241" s="92"/>
      <c r="CE1241" s="92"/>
      <c r="CF1241" s="92"/>
      <c r="CG1241" s="92"/>
      <c r="CH1241" s="92"/>
      <c r="CI1241" s="92"/>
      <c r="CJ1241" s="92"/>
      <c r="CK1241" s="92"/>
      <c r="CL1241" s="92"/>
      <c r="CM1241" s="92"/>
    </row>
    <row r="1242" spans="38:91">
      <c r="AL1242" s="92"/>
      <c r="AM1242" s="92"/>
      <c r="AN1242" s="92"/>
      <c r="AO1242" s="92"/>
      <c r="AP1242" s="92"/>
      <c r="AQ1242" s="92"/>
      <c r="AR1242" s="92"/>
      <c r="AS1242" s="92"/>
      <c r="AT1242" s="92"/>
      <c r="AU1242" s="92"/>
      <c r="AV1242" s="92"/>
      <c r="AW1242" s="92"/>
      <c r="AX1242" s="92"/>
      <c r="AY1242" s="92"/>
      <c r="AZ1242" s="92"/>
      <c r="BA1242" s="92"/>
      <c r="BB1242" s="92"/>
      <c r="BC1242" s="92"/>
      <c r="BD1242" s="92"/>
      <c r="BE1242" s="92"/>
      <c r="BF1242" s="92"/>
      <c r="BG1242" s="92"/>
      <c r="BH1242" s="92"/>
      <c r="BI1242" s="92"/>
      <c r="BJ1242" s="92"/>
      <c r="BK1242" s="92"/>
      <c r="BL1242" s="92"/>
      <c r="BM1242" s="92"/>
      <c r="BN1242" s="92"/>
      <c r="BO1242" s="92"/>
      <c r="BP1242" s="92"/>
      <c r="BQ1242" s="92"/>
      <c r="BR1242" s="92"/>
      <c r="BS1242" s="92"/>
      <c r="BT1242" s="92"/>
      <c r="BU1242" s="92"/>
      <c r="BV1242" s="92"/>
      <c r="BW1242" s="92"/>
      <c r="BX1242" s="92"/>
      <c r="BY1242" s="92"/>
      <c r="BZ1242" s="92"/>
      <c r="CA1242" s="92"/>
      <c r="CB1242" s="92"/>
      <c r="CC1242" s="92"/>
      <c r="CD1242" s="92"/>
      <c r="CE1242" s="92"/>
      <c r="CF1242" s="92"/>
      <c r="CG1242" s="92"/>
      <c r="CH1242" s="92"/>
      <c r="CI1242" s="92"/>
      <c r="CJ1242" s="92"/>
      <c r="CK1242" s="92"/>
      <c r="CL1242" s="92"/>
      <c r="CM1242" s="92"/>
    </row>
    <row r="1243" spans="38:91">
      <c r="AL1243" s="92"/>
      <c r="AM1243" s="92"/>
      <c r="AN1243" s="92"/>
      <c r="AO1243" s="92"/>
      <c r="AP1243" s="92"/>
      <c r="AQ1243" s="92"/>
      <c r="AR1243" s="92"/>
      <c r="AS1243" s="92"/>
      <c r="AT1243" s="92"/>
      <c r="AU1243" s="92"/>
      <c r="AV1243" s="92"/>
      <c r="AW1243" s="92"/>
      <c r="AX1243" s="92"/>
      <c r="AY1243" s="92"/>
      <c r="AZ1243" s="92"/>
      <c r="BA1243" s="92"/>
      <c r="BB1243" s="92"/>
      <c r="BC1243" s="92"/>
      <c r="BD1243" s="92"/>
      <c r="BE1243" s="92"/>
      <c r="BF1243" s="92"/>
      <c r="BG1243" s="92"/>
      <c r="BH1243" s="92"/>
      <c r="BI1243" s="92"/>
      <c r="BJ1243" s="92"/>
      <c r="BK1243" s="92"/>
      <c r="BL1243" s="92"/>
      <c r="BM1243" s="92"/>
      <c r="BN1243" s="92"/>
      <c r="BO1243" s="92"/>
      <c r="BP1243" s="92"/>
      <c r="BQ1243" s="92"/>
      <c r="BR1243" s="92"/>
      <c r="BS1243" s="92"/>
      <c r="BT1243" s="92"/>
      <c r="BU1243" s="92"/>
      <c r="BV1243" s="92"/>
      <c r="BW1243" s="92"/>
      <c r="BX1243" s="92"/>
      <c r="BY1243" s="92"/>
      <c r="BZ1243" s="92"/>
      <c r="CA1243" s="92"/>
      <c r="CB1243" s="92"/>
      <c r="CC1243" s="92"/>
      <c r="CD1243" s="92"/>
      <c r="CE1243" s="92"/>
      <c r="CF1243" s="92"/>
      <c r="CG1243" s="92"/>
      <c r="CH1243" s="92"/>
      <c r="CI1243" s="92"/>
      <c r="CJ1243" s="92"/>
      <c r="CK1243" s="92"/>
      <c r="CL1243" s="92"/>
      <c r="CM1243" s="92"/>
    </row>
    <row r="1244" spans="38:91">
      <c r="AL1244" s="92"/>
      <c r="AM1244" s="92"/>
      <c r="AN1244" s="92"/>
      <c r="AO1244" s="92"/>
      <c r="AP1244" s="92"/>
      <c r="AQ1244" s="92"/>
      <c r="AR1244" s="92"/>
      <c r="AS1244" s="92"/>
      <c r="AT1244" s="92"/>
      <c r="AU1244" s="92"/>
      <c r="AV1244" s="92"/>
      <c r="AW1244" s="92"/>
      <c r="AX1244" s="92"/>
      <c r="AY1244" s="92"/>
      <c r="AZ1244" s="92"/>
      <c r="BA1244" s="92"/>
      <c r="BB1244" s="92"/>
      <c r="BC1244" s="92"/>
      <c r="BD1244" s="92"/>
      <c r="BE1244" s="92"/>
      <c r="BF1244" s="92"/>
      <c r="BG1244" s="92"/>
      <c r="BH1244" s="92"/>
      <c r="BI1244" s="92"/>
      <c r="BJ1244" s="92"/>
      <c r="BK1244" s="92"/>
      <c r="BL1244" s="92"/>
      <c r="BM1244" s="92"/>
      <c r="BN1244" s="92"/>
      <c r="BO1244" s="92"/>
      <c r="BP1244" s="92"/>
      <c r="BQ1244" s="92"/>
      <c r="BR1244" s="92"/>
      <c r="BS1244" s="92"/>
      <c r="BT1244" s="92"/>
      <c r="BU1244" s="92"/>
      <c r="BV1244" s="92"/>
      <c r="BW1244" s="92"/>
      <c r="BX1244" s="92"/>
      <c r="BY1244" s="92"/>
      <c r="BZ1244" s="92"/>
      <c r="CA1244" s="92"/>
      <c r="CB1244" s="92"/>
      <c r="CC1244" s="92"/>
      <c r="CD1244" s="92"/>
      <c r="CE1244" s="92"/>
      <c r="CF1244" s="92"/>
      <c r="CG1244" s="92"/>
      <c r="CH1244" s="92"/>
      <c r="CI1244" s="92"/>
      <c r="CJ1244" s="92"/>
      <c r="CK1244" s="92"/>
      <c r="CL1244" s="92"/>
      <c r="CM1244" s="92"/>
    </row>
    <row r="1245" spans="38:91">
      <c r="AL1245" s="92"/>
      <c r="AM1245" s="92"/>
      <c r="AN1245" s="92"/>
      <c r="AO1245" s="92"/>
      <c r="AP1245" s="92"/>
      <c r="AQ1245" s="92"/>
      <c r="AR1245" s="92"/>
      <c r="AS1245" s="92"/>
      <c r="AT1245" s="92"/>
      <c r="AU1245" s="92"/>
      <c r="AV1245" s="92"/>
      <c r="AW1245" s="92"/>
      <c r="AX1245" s="92"/>
      <c r="AY1245" s="92"/>
      <c r="AZ1245" s="92"/>
      <c r="BA1245" s="92"/>
      <c r="BB1245" s="92"/>
      <c r="BC1245" s="92"/>
      <c r="BD1245" s="92"/>
      <c r="BE1245" s="92"/>
      <c r="BF1245" s="92"/>
      <c r="BG1245" s="92"/>
      <c r="BH1245" s="92"/>
      <c r="BI1245" s="92"/>
      <c r="BJ1245" s="92"/>
      <c r="BK1245" s="92"/>
      <c r="BL1245" s="92"/>
      <c r="BM1245" s="92"/>
      <c r="BN1245" s="92"/>
      <c r="BO1245" s="92"/>
      <c r="BP1245" s="92"/>
      <c r="BQ1245" s="92"/>
      <c r="BR1245" s="92"/>
      <c r="BS1245" s="92"/>
      <c r="BT1245" s="92"/>
      <c r="BU1245" s="92"/>
      <c r="BV1245" s="92"/>
      <c r="BW1245" s="92"/>
      <c r="BX1245" s="92"/>
      <c r="BY1245" s="92"/>
      <c r="BZ1245" s="92"/>
      <c r="CA1245" s="92"/>
      <c r="CB1245" s="92"/>
      <c r="CC1245" s="92"/>
      <c r="CD1245" s="92"/>
      <c r="CE1245" s="92"/>
      <c r="CF1245" s="92"/>
      <c r="CG1245" s="92"/>
      <c r="CH1245" s="92"/>
      <c r="CI1245" s="92"/>
      <c r="CJ1245" s="92"/>
      <c r="CK1245" s="92"/>
      <c r="CL1245" s="92"/>
      <c r="CM1245" s="92"/>
    </row>
    <row r="1246" spans="38:91">
      <c r="AL1246" s="92"/>
      <c r="AM1246" s="92"/>
      <c r="AN1246" s="92"/>
      <c r="AO1246" s="92"/>
      <c r="AP1246" s="92"/>
      <c r="AQ1246" s="92"/>
      <c r="AR1246" s="92"/>
      <c r="AS1246" s="92"/>
      <c r="AT1246" s="92"/>
      <c r="AU1246" s="92"/>
      <c r="AV1246" s="92"/>
      <c r="AW1246" s="92"/>
      <c r="AX1246" s="92"/>
      <c r="AY1246" s="92"/>
      <c r="AZ1246" s="92"/>
      <c r="BA1246" s="92"/>
      <c r="BB1246" s="92"/>
      <c r="BC1246" s="92"/>
      <c r="BD1246" s="92"/>
      <c r="BE1246" s="92"/>
      <c r="BF1246" s="92"/>
      <c r="BG1246" s="92"/>
      <c r="BH1246" s="92"/>
      <c r="BI1246" s="92"/>
      <c r="BJ1246" s="92"/>
      <c r="BK1246" s="92"/>
      <c r="BL1246" s="92"/>
      <c r="BM1246" s="92"/>
      <c r="BN1246" s="92"/>
      <c r="BO1246" s="92"/>
      <c r="BP1246" s="92"/>
      <c r="BQ1246" s="92"/>
      <c r="BR1246" s="92"/>
      <c r="BS1246" s="92"/>
      <c r="BT1246" s="92"/>
      <c r="BU1246" s="92"/>
      <c r="BV1246" s="92"/>
      <c r="BW1246" s="92"/>
      <c r="BX1246" s="92"/>
      <c r="BY1246" s="92"/>
      <c r="BZ1246" s="92"/>
      <c r="CA1246" s="92"/>
      <c r="CB1246" s="92"/>
      <c r="CC1246" s="92"/>
      <c r="CD1246" s="92"/>
      <c r="CE1246" s="92"/>
      <c r="CF1246" s="92"/>
      <c r="CG1246" s="92"/>
      <c r="CH1246" s="92"/>
      <c r="CI1246" s="92"/>
      <c r="CJ1246" s="92"/>
      <c r="CK1246" s="92"/>
      <c r="CL1246" s="92"/>
      <c r="CM1246" s="92"/>
    </row>
    <row r="1247" spans="38:91">
      <c r="AL1247" s="92"/>
      <c r="AM1247" s="92"/>
      <c r="AN1247" s="92"/>
      <c r="AO1247" s="92"/>
      <c r="AP1247" s="92"/>
      <c r="AQ1247" s="92"/>
      <c r="AR1247" s="92"/>
      <c r="AS1247" s="92"/>
      <c r="AT1247" s="92"/>
      <c r="AU1247" s="92"/>
      <c r="AV1247" s="92"/>
      <c r="AW1247" s="92"/>
      <c r="AX1247" s="92"/>
      <c r="AY1247" s="92"/>
      <c r="AZ1247" s="92"/>
      <c r="BA1247" s="92"/>
      <c r="BB1247" s="92"/>
      <c r="BC1247" s="92"/>
      <c r="BD1247" s="92"/>
      <c r="BE1247" s="92"/>
      <c r="BF1247" s="92"/>
      <c r="BG1247" s="92"/>
      <c r="BH1247" s="92"/>
      <c r="BI1247" s="92"/>
      <c r="BJ1247" s="92"/>
      <c r="BK1247" s="92"/>
      <c r="BL1247" s="92"/>
      <c r="BM1247" s="92"/>
      <c r="BN1247" s="92"/>
      <c r="BO1247" s="92"/>
      <c r="BP1247" s="92"/>
      <c r="BQ1247" s="92"/>
      <c r="BR1247" s="92"/>
      <c r="BS1247" s="92"/>
      <c r="BT1247" s="92"/>
      <c r="BU1247" s="92"/>
      <c r="BV1247" s="92"/>
      <c r="BW1247" s="92"/>
      <c r="BX1247" s="92"/>
      <c r="BY1247" s="92"/>
      <c r="BZ1247" s="92"/>
      <c r="CA1247" s="92"/>
      <c r="CB1247" s="92"/>
      <c r="CC1247" s="92"/>
      <c r="CD1247" s="92"/>
      <c r="CE1247" s="92"/>
      <c r="CF1247" s="92"/>
      <c r="CG1247" s="92"/>
      <c r="CH1247" s="92"/>
      <c r="CI1247" s="92"/>
      <c r="CJ1247" s="92"/>
      <c r="CK1247" s="92"/>
      <c r="CL1247" s="92"/>
      <c r="CM1247" s="92"/>
    </row>
    <row r="1248" spans="38:91">
      <c r="AL1248" s="92"/>
      <c r="AM1248" s="92"/>
      <c r="AN1248" s="92"/>
      <c r="AO1248" s="92"/>
      <c r="AP1248" s="92"/>
      <c r="AQ1248" s="92"/>
      <c r="AR1248" s="92"/>
      <c r="AS1248" s="92"/>
      <c r="AT1248" s="92"/>
      <c r="AU1248" s="92"/>
      <c r="AV1248" s="92"/>
      <c r="AW1248" s="92"/>
      <c r="AX1248" s="92"/>
      <c r="AY1248" s="92"/>
      <c r="AZ1248" s="92"/>
      <c r="BA1248" s="92"/>
      <c r="BB1248" s="92"/>
      <c r="BC1248" s="92"/>
      <c r="BD1248" s="92"/>
      <c r="BE1248" s="92"/>
      <c r="BF1248" s="92"/>
      <c r="BG1248" s="92"/>
      <c r="BH1248" s="92"/>
      <c r="BI1248" s="92"/>
      <c r="BJ1248" s="92"/>
      <c r="BK1248" s="92"/>
      <c r="BL1248" s="92"/>
      <c r="BM1248" s="92"/>
      <c r="BN1248" s="92"/>
      <c r="BO1248" s="92"/>
      <c r="BP1248" s="92"/>
      <c r="BQ1248" s="92"/>
      <c r="BR1248" s="92"/>
      <c r="BS1248" s="92"/>
      <c r="BT1248" s="92"/>
      <c r="BU1248" s="92"/>
      <c r="BV1248" s="92"/>
      <c r="BW1248" s="92"/>
      <c r="BX1248" s="92"/>
      <c r="BY1248" s="92"/>
      <c r="BZ1248" s="92"/>
      <c r="CA1248" s="92"/>
      <c r="CB1248" s="92"/>
      <c r="CC1248" s="92"/>
      <c r="CD1248" s="92"/>
      <c r="CE1248" s="92"/>
      <c r="CF1248" s="92"/>
      <c r="CG1248" s="92"/>
      <c r="CH1248" s="92"/>
      <c r="CI1248" s="92"/>
      <c r="CJ1248" s="92"/>
      <c r="CK1248" s="92"/>
      <c r="CL1248" s="92"/>
      <c r="CM1248" s="92"/>
    </row>
    <row r="1249" spans="38:91">
      <c r="AL1249" s="92"/>
      <c r="AM1249" s="92"/>
      <c r="AN1249" s="92"/>
      <c r="AO1249" s="92"/>
      <c r="AP1249" s="92"/>
      <c r="AQ1249" s="92"/>
      <c r="AR1249" s="92"/>
      <c r="AS1249" s="92"/>
      <c r="AT1249" s="92"/>
      <c r="AU1249" s="92"/>
      <c r="AV1249" s="92"/>
      <c r="AW1249" s="92"/>
      <c r="AX1249" s="92"/>
      <c r="AY1249" s="92"/>
      <c r="AZ1249" s="92"/>
      <c r="BA1249" s="92"/>
      <c r="BB1249" s="92"/>
      <c r="BC1249" s="92"/>
      <c r="BD1249" s="92"/>
      <c r="BE1249" s="92"/>
      <c r="BF1249" s="92"/>
      <c r="BG1249" s="92"/>
      <c r="BH1249" s="92"/>
      <c r="BI1249" s="92"/>
      <c r="BJ1249" s="92"/>
      <c r="BK1249" s="92"/>
      <c r="BL1249" s="92"/>
      <c r="BM1249" s="92"/>
      <c r="BN1249" s="92"/>
      <c r="BO1249" s="92"/>
      <c r="BP1249" s="92"/>
      <c r="BQ1249" s="92"/>
      <c r="BR1249" s="92"/>
      <c r="BS1249" s="92"/>
      <c r="BT1249" s="92"/>
      <c r="BU1249" s="92"/>
      <c r="BV1249" s="92"/>
      <c r="BW1249" s="92"/>
      <c r="BX1249" s="92"/>
      <c r="BY1249" s="92"/>
      <c r="BZ1249" s="92"/>
      <c r="CA1249" s="92"/>
      <c r="CB1249" s="92"/>
      <c r="CC1249" s="92"/>
      <c r="CD1249" s="92"/>
      <c r="CE1249" s="92"/>
      <c r="CF1249" s="92"/>
      <c r="CG1249" s="92"/>
      <c r="CH1249" s="92"/>
      <c r="CI1249" s="92"/>
      <c r="CJ1249" s="92"/>
      <c r="CK1249" s="92"/>
      <c r="CL1249" s="92"/>
      <c r="CM1249" s="92"/>
    </row>
    <row r="1250" spans="38:91">
      <c r="AL1250" s="92"/>
      <c r="AM1250" s="92"/>
      <c r="AN1250" s="92"/>
      <c r="AO1250" s="92"/>
      <c r="AP1250" s="92"/>
      <c r="AQ1250" s="92"/>
      <c r="AR1250" s="92"/>
      <c r="AS1250" s="92"/>
      <c r="AT1250" s="92"/>
      <c r="AU1250" s="92"/>
      <c r="AV1250" s="92"/>
      <c r="AW1250" s="92"/>
      <c r="AX1250" s="92"/>
      <c r="AY1250" s="92"/>
      <c r="AZ1250" s="92"/>
      <c r="BA1250" s="92"/>
      <c r="BB1250" s="92"/>
      <c r="BC1250" s="92"/>
      <c r="BD1250" s="92"/>
      <c r="BE1250" s="92"/>
      <c r="BF1250" s="92"/>
      <c r="BG1250" s="92"/>
      <c r="BH1250" s="92"/>
      <c r="BI1250" s="92"/>
      <c r="BJ1250" s="92"/>
      <c r="BK1250" s="92"/>
      <c r="BL1250" s="92"/>
      <c r="BM1250" s="92"/>
      <c r="BN1250" s="92"/>
      <c r="BO1250" s="92"/>
      <c r="BP1250" s="92"/>
      <c r="BQ1250" s="92"/>
      <c r="BR1250" s="92"/>
      <c r="BS1250" s="92"/>
      <c r="BT1250" s="92"/>
      <c r="BU1250" s="92"/>
      <c r="BV1250" s="92"/>
      <c r="BW1250" s="92"/>
      <c r="BX1250" s="92"/>
      <c r="BY1250" s="92"/>
      <c r="BZ1250" s="92"/>
      <c r="CA1250" s="92"/>
      <c r="CB1250" s="92"/>
      <c r="CC1250" s="92"/>
      <c r="CD1250" s="92"/>
      <c r="CE1250" s="92"/>
      <c r="CF1250" s="92"/>
      <c r="CG1250" s="92"/>
      <c r="CH1250" s="92"/>
      <c r="CI1250" s="92"/>
      <c r="CJ1250" s="92"/>
      <c r="CK1250" s="92"/>
      <c r="CL1250" s="92"/>
      <c r="CM1250" s="92"/>
    </row>
    <row r="1251" spans="38:91">
      <c r="AL1251" s="92"/>
      <c r="AM1251" s="92"/>
      <c r="AN1251" s="92"/>
      <c r="AO1251" s="92"/>
      <c r="AP1251" s="92"/>
      <c r="AQ1251" s="92"/>
      <c r="AR1251" s="92"/>
      <c r="AS1251" s="92"/>
      <c r="AT1251" s="92"/>
      <c r="AU1251" s="92"/>
      <c r="AV1251" s="92"/>
      <c r="AW1251" s="92"/>
      <c r="AX1251" s="92"/>
      <c r="AY1251" s="92"/>
      <c r="AZ1251" s="92"/>
      <c r="BA1251" s="92"/>
      <c r="BB1251" s="92"/>
      <c r="BC1251" s="92"/>
      <c r="BD1251" s="92"/>
      <c r="BE1251" s="92"/>
      <c r="BF1251" s="92"/>
      <c r="BG1251" s="92"/>
      <c r="BH1251" s="92"/>
      <c r="BI1251" s="92"/>
      <c r="BJ1251" s="92"/>
      <c r="BK1251" s="92"/>
      <c r="BL1251" s="92"/>
      <c r="BM1251" s="92"/>
      <c r="BN1251" s="92"/>
      <c r="BO1251" s="92"/>
      <c r="BP1251" s="92"/>
      <c r="BQ1251" s="92"/>
      <c r="BR1251" s="92"/>
      <c r="BS1251" s="92"/>
      <c r="BT1251" s="92"/>
      <c r="BU1251" s="92"/>
      <c r="BV1251" s="92"/>
      <c r="BW1251" s="92"/>
      <c r="BX1251" s="92"/>
      <c r="BY1251" s="92"/>
      <c r="BZ1251" s="92"/>
      <c r="CA1251" s="92"/>
      <c r="CB1251" s="92"/>
      <c r="CC1251" s="92"/>
      <c r="CD1251" s="92"/>
      <c r="CE1251" s="92"/>
      <c r="CF1251" s="92"/>
      <c r="CG1251" s="92"/>
      <c r="CH1251" s="92"/>
      <c r="CI1251" s="92"/>
      <c r="CJ1251" s="92"/>
      <c r="CK1251" s="92"/>
      <c r="CL1251" s="92"/>
      <c r="CM1251" s="92"/>
    </row>
    <row r="1252" spans="38:91">
      <c r="AL1252" s="92"/>
      <c r="AM1252" s="92"/>
      <c r="AN1252" s="92"/>
      <c r="AO1252" s="92"/>
      <c r="AP1252" s="92"/>
      <c r="AQ1252" s="92"/>
      <c r="AR1252" s="92"/>
      <c r="AS1252" s="92"/>
      <c r="AT1252" s="92"/>
      <c r="AU1252" s="92"/>
      <c r="AV1252" s="92"/>
      <c r="AW1252" s="92"/>
      <c r="AX1252" s="92"/>
      <c r="AY1252" s="92"/>
      <c r="AZ1252" s="92"/>
      <c r="BA1252" s="92"/>
      <c r="BB1252" s="92"/>
      <c r="BC1252" s="92"/>
      <c r="BD1252" s="92"/>
      <c r="BE1252" s="92"/>
      <c r="BF1252" s="92"/>
      <c r="BG1252" s="92"/>
      <c r="BH1252" s="92"/>
      <c r="BI1252" s="92"/>
      <c r="BJ1252" s="92"/>
      <c r="BK1252" s="92"/>
      <c r="BL1252" s="92"/>
      <c r="BM1252" s="92"/>
      <c r="BN1252" s="92"/>
      <c r="BO1252" s="92"/>
      <c r="BP1252" s="92"/>
      <c r="BQ1252" s="92"/>
      <c r="BR1252" s="92"/>
      <c r="BS1252" s="92"/>
      <c r="BT1252" s="92"/>
      <c r="BU1252" s="92"/>
      <c r="BV1252" s="92"/>
      <c r="BW1252" s="92"/>
      <c r="BX1252" s="92"/>
      <c r="BY1252" s="92"/>
      <c r="BZ1252" s="92"/>
      <c r="CA1252" s="92"/>
      <c r="CB1252" s="92"/>
      <c r="CC1252" s="92"/>
      <c r="CD1252" s="92"/>
      <c r="CE1252" s="92"/>
      <c r="CF1252" s="92"/>
      <c r="CG1252" s="92"/>
      <c r="CH1252" s="92"/>
      <c r="CI1252" s="92"/>
      <c r="CJ1252" s="92"/>
      <c r="CK1252" s="92"/>
      <c r="CL1252" s="92"/>
      <c r="CM1252" s="92"/>
    </row>
    <row r="1253" spans="38:91">
      <c r="AL1253" s="92"/>
      <c r="AM1253" s="92"/>
      <c r="AN1253" s="92"/>
      <c r="AO1253" s="92"/>
      <c r="AP1253" s="92"/>
      <c r="AQ1253" s="92"/>
      <c r="AR1253" s="92"/>
      <c r="AS1253" s="92"/>
      <c r="AT1253" s="92"/>
      <c r="AU1253" s="92"/>
      <c r="AV1253" s="92"/>
      <c r="AW1253" s="92"/>
      <c r="AX1253" s="92"/>
      <c r="AY1253" s="92"/>
      <c r="AZ1253" s="92"/>
      <c r="BA1253" s="92"/>
      <c r="BB1253" s="92"/>
      <c r="BC1253" s="92"/>
      <c r="BD1253" s="92"/>
      <c r="BE1253" s="92"/>
      <c r="BF1253" s="92"/>
      <c r="BG1253" s="92"/>
      <c r="BH1253" s="92"/>
      <c r="BI1253" s="92"/>
      <c r="BJ1253" s="92"/>
      <c r="BK1253" s="92"/>
      <c r="BL1253" s="92"/>
      <c r="BM1253" s="92"/>
      <c r="BN1253" s="92"/>
      <c r="BO1253" s="92"/>
      <c r="BP1253" s="92"/>
      <c r="BQ1253" s="92"/>
      <c r="BR1253" s="92"/>
      <c r="BS1253" s="92"/>
      <c r="BT1253" s="92"/>
      <c r="BU1253" s="92"/>
      <c r="BV1253" s="92"/>
      <c r="BW1253" s="92"/>
      <c r="BX1253" s="92"/>
      <c r="BY1253" s="92"/>
      <c r="BZ1253" s="92"/>
      <c r="CA1253" s="92"/>
      <c r="CB1253" s="92"/>
      <c r="CC1253" s="92"/>
      <c r="CD1253" s="92"/>
      <c r="CE1253" s="92"/>
      <c r="CF1253" s="92"/>
      <c r="CG1253" s="92"/>
      <c r="CH1253" s="92"/>
      <c r="CI1253" s="92"/>
      <c r="CJ1253" s="92"/>
      <c r="CK1253" s="92"/>
      <c r="CL1253" s="92"/>
      <c r="CM1253" s="92"/>
    </row>
    <row r="1254" spans="38:91">
      <c r="AL1254" s="92"/>
      <c r="AM1254" s="92"/>
      <c r="AN1254" s="92"/>
      <c r="AO1254" s="92"/>
      <c r="AP1254" s="92"/>
      <c r="AQ1254" s="92"/>
      <c r="AR1254" s="92"/>
      <c r="AS1254" s="92"/>
      <c r="AT1254" s="92"/>
      <c r="AU1254" s="92"/>
      <c r="AV1254" s="92"/>
      <c r="AW1254" s="92"/>
      <c r="AX1254" s="92"/>
      <c r="AY1254" s="92"/>
      <c r="AZ1254" s="92"/>
      <c r="BA1254" s="92"/>
      <c r="BB1254" s="92"/>
      <c r="BC1254" s="92"/>
      <c r="BD1254" s="92"/>
      <c r="BE1254" s="92"/>
      <c r="BF1254" s="92"/>
      <c r="BG1254" s="92"/>
      <c r="BH1254" s="92"/>
      <c r="BI1254" s="92"/>
      <c r="BJ1254" s="92"/>
      <c r="BK1254" s="92"/>
      <c r="BL1254" s="92"/>
      <c r="BM1254" s="92"/>
      <c r="BN1254" s="92"/>
      <c r="BO1254" s="92"/>
      <c r="BP1254" s="92"/>
      <c r="BQ1254" s="92"/>
      <c r="BR1254" s="92"/>
      <c r="BS1254" s="92"/>
      <c r="BT1254" s="92"/>
      <c r="BU1254" s="92"/>
      <c r="BV1254" s="92"/>
      <c r="BW1254" s="92"/>
      <c r="BX1254" s="92"/>
      <c r="BY1254" s="92"/>
      <c r="BZ1254" s="92"/>
      <c r="CA1254" s="92"/>
      <c r="CB1254" s="92"/>
      <c r="CC1254" s="92"/>
      <c r="CD1254" s="92"/>
      <c r="CE1254" s="92"/>
      <c r="CF1254" s="92"/>
      <c r="CG1254" s="92"/>
      <c r="CH1254" s="92"/>
      <c r="CI1254" s="92"/>
      <c r="CJ1254" s="92"/>
      <c r="CK1254" s="92"/>
      <c r="CL1254" s="92"/>
      <c r="CM1254" s="92"/>
    </row>
    <row r="1255" spans="38:91">
      <c r="AL1255" s="92"/>
      <c r="AM1255" s="92"/>
      <c r="AN1255" s="92"/>
      <c r="AO1255" s="92"/>
      <c r="AP1255" s="92"/>
      <c r="AQ1255" s="92"/>
      <c r="AR1255" s="92"/>
      <c r="AS1255" s="92"/>
      <c r="AT1255" s="92"/>
      <c r="AU1255" s="92"/>
      <c r="AV1255" s="92"/>
      <c r="AW1255" s="92"/>
      <c r="AX1255" s="92"/>
      <c r="AY1255" s="92"/>
      <c r="AZ1255" s="92"/>
      <c r="BA1255" s="92"/>
      <c r="BB1255" s="92"/>
      <c r="BC1255" s="92"/>
      <c r="BD1255" s="92"/>
      <c r="BE1255" s="92"/>
      <c r="BF1255" s="92"/>
      <c r="BG1255" s="92"/>
      <c r="BH1255" s="92"/>
      <c r="BI1255" s="92"/>
      <c r="BJ1255" s="92"/>
      <c r="BK1255" s="92"/>
      <c r="BL1255" s="92"/>
      <c r="BM1255" s="92"/>
      <c r="BN1255" s="92"/>
      <c r="BO1255" s="92"/>
      <c r="BP1255" s="92"/>
      <c r="BQ1255" s="92"/>
      <c r="BR1255" s="92"/>
      <c r="BS1255" s="92"/>
      <c r="BT1255" s="92"/>
      <c r="BU1255" s="92"/>
      <c r="BV1255" s="92"/>
      <c r="BW1255" s="92"/>
      <c r="BX1255" s="92"/>
      <c r="BY1255" s="92"/>
      <c r="BZ1255" s="92"/>
      <c r="CA1255" s="92"/>
      <c r="CB1255" s="92"/>
      <c r="CC1255" s="92"/>
      <c r="CD1255" s="92"/>
      <c r="CE1255" s="92"/>
      <c r="CF1255" s="92"/>
      <c r="CG1255" s="92"/>
      <c r="CH1255" s="92"/>
      <c r="CI1255" s="92"/>
      <c r="CJ1255" s="92"/>
      <c r="CK1255" s="92"/>
      <c r="CL1255" s="92"/>
      <c r="CM1255" s="92"/>
    </row>
    <row r="1256" spans="38:91">
      <c r="AL1256" s="92"/>
      <c r="AM1256" s="92"/>
      <c r="AN1256" s="92"/>
      <c r="AO1256" s="92"/>
      <c r="AP1256" s="92"/>
      <c r="AQ1256" s="92"/>
      <c r="AR1256" s="92"/>
      <c r="AS1256" s="92"/>
      <c r="AT1256" s="92"/>
      <c r="AU1256" s="92"/>
      <c r="AV1256" s="92"/>
      <c r="AW1256" s="92"/>
      <c r="AX1256" s="92"/>
      <c r="AY1256" s="92"/>
      <c r="AZ1256" s="92"/>
      <c r="BA1256" s="92"/>
      <c r="BB1256" s="92"/>
      <c r="BC1256" s="92"/>
      <c r="BD1256" s="92"/>
      <c r="BE1256" s="92"/>
      <c r="BF1256" s="92"/>
      <c r="BG1256" s="92"/>
      <c r="BH1256" s="92"/>
      <c r="BI1256" s="92"/>
      <c r="BJ1256" s="92"/>
      <c r="BK1256" s="92"/>
      <c r="BL1256" s="92"/>
      <c r="BM1256" s="92"/>
      <c r="BN1256" s="92"/>
      <c r="BO1256" s="92"/>
      <c r="BP1256" s="92"/>
      <c r="BQ1256" s="92"/>
      <c r="BR1256" s="92"/>
      <c r="BS1256" s="92"/>
      <c r="BT1256" s="92"/>
      <c r="BU1256" s="92"/>
      <c r="BV1256" s="92"/>
      <c r="BW1256" s="92"/>
      <c r="BX1256" s="92"/>
      <c r="BY1256" s="92"/>
      <c r="BZ1256" s="92"/>
      <c r="CA1256" s="92"/>
      <c r="CB1256" s="92"/>
      <c r="CC1256" s="92"/>
      <c r="CD1256" s="92"/>
      <c r="CE1256" s="92"/>
      <c r="CF1256" s="92"/>
      <c r="CG1256" s="92"/>
      <c r="CH1256" s="92"/>
      <c r="CI1256" s="92"/>
      <c r="CJ1256" s="92"/>
      <c r="CK1256" s="92"/>
      <c r="CL1256" s="92"/>
      <c r="CM1256" s="92"/>
    </row>
    <row r="1257" spans="38:91">
      <c r="AL1257" s="92"/>
      <c r="AM1257" s="92"/>
      <c r="AN1257" s="92"/>
      <c r="AO1257" s="92"/>
      <c r="AP1257" s="92"/>
      <c r="AQ1257" s="92"/>
      <c r="AR1257" s="92"/>
      <c r="AS1257" s="92"/>
      <c r="AT1257" s="92"/>
      <c r="AU1257" s="92"/>
      <c r="AV1257" s="92"/>
      <c r="AW1257" s="92"/>
      <c r="AX1257" s="92"/>
      <c r="AY1257" s="92"/>
      <c r="AZ1257" s="92"/>
      <c r="BA1257" s="92"/>
      <c r="BB1257" s="92"/>
      <c r="BC1257" s="92"/>
      <c r="BD1257" s="92"/>
      <c r="BE1257" s="92"/>
      <c r="BF1257" s="92"/>
      <c r="BG1257" s="92"/>
      <c r="BH1257" s="92"/>
      <c r="BI1257" s="92"/>
      <c r="BJ1257" s="92"/>
      <c r="BK1257" s="92"/>
      <c r="BL1257" s="92"/>
      <c r="BM1257" s="92"/>
      <c r="BN1257" s="92"/>
      <c r="BO1257" s="92"/>
      <c r="BP1257" s="92"/>
      <c r="BQ1257" s="92"/>
      <c r="BR1257" s="92"/>
      <c r="BS1257" s="92"/>
      <c r="BT1257" s="92"/>
      <c r="BU1257" s="92"/>
      <c r="BV1257" s="92"/>
      <c r="BW1257" s="92"/>
      <c r="BX1257" s="92"/>
      <c r="BY1257" s="92"/>
      <c r="BZ1257" s="92"/>
      <c r="CA1257" s="92"/>
      <c r="CB1257" s="92"/>
      <c r="CC1257" s="92"/>
      <c r="CD1257" s="92"/>
      <c r="CE1257" s="92"/>
      <c r="CF1257" s="92"/>
      <c r="CG1257" s="92"/>
      <c r="CH1257" s="92"/>
      <c r="CI1257" s="92"/>
      <c r="CJ1257" s="92"/>
      <c r="CK1257" s="92"/>
      <c r="CL1257" s="92"/>
      <c r="CM1257" s="92"/>
    </row>
    <row r="1258" spans="38:91">
      <c r="AL1258" s="92"/>
      <c r="AM1258" s="92"/>
      <c r="AN1258" s="92"/>
      <c r="AO1258" s="92"/>
      <c r="AP1258" s="92"/>
      <c r="AQ1258" s="92"/>
      <c r="AR1258" s="92"/>
      <c r="AS1258" s="92"/>
      <c r="AT1258" s="92"/>
      <c r="AU1258" s="92"/>
      <c r="AV1258" s="92"/>
      <c r="AW1258" s="92"/>
      <c r="AX1258" s="92"/>
      <c r="AY1258" s="92"/>
      <c r="AZ1258" s="92"/>
      <c r="BA1258" s="92"/>
      <c r="BB1258" s="92"/>
      <c r="BC1258" s="92"/>
      <c r="BD1258" s="92"/>
      <c r="BE1258" s="92"/>
      <c r="BF1258" s="92"/>
      <c r="BG1258" s="92"/>
      <c r="BH1258" s="92"/>
      <c r="BI1258" s="92"/>
      <c r="BJ1258" s="92"/>
      <c r="BK1258" s="92"/>
      <c r="BL1258" s="92"/>
      <c r="BM1258" s="92"/>
      <c r="BN1258" s="92"/>
      <c r="BO1258" s="92"/>
      <c r="BP1258" s="92"/>
      <c r="BQ1258" s="92"/>
      <c r="BR1258" s="92"/>
      <c r="BS1258" s="92"/>
      <c r="BT1258" s="92"/>
      <c r="BU1258" s="92"/>
      <c r="BV1258" s="92"/>
      <c r="BW1258" s="92"/>
      <c r="BX1258" s="92"/>
      <c r="BY1258" s="92"/>
      <c r="BZ1258" s="92"/>
      <c r="CA1258" s="92"/>
      <c r="CB1258" s="92"/>
      <c r="CC1258" s="92"/>
      <c r="CD1258" s="92"/>
      <c r="CE1258" s="92"/>
      <c r="CF1258" s="92"/>
      <c r="CG1258" s="92"/>
      <c r="CH1258" s="92"/>
      <c r="CI1258" s="92"/>
      <c r="CJ1258" s="92"/>
      <c r="CK1258" s="92"/>
      <c r="CL1258" s="92"/>
      <c r="CM1258" s="92"/>
    </row>
    <row r="1259" spans="38:91">
      <c r="AL1259" s="92"/>
      <c r="AM1259" s="92"/>
      <c r="AN1259" s="92"/>
      <c r="AO1259" s="92"/>
      <c r="AP1259" s="92"/>
      <c r="AQ1259" s="92"/>
      <c r="AR1259" s="92"/>
      <c r="AS1259" s="92"/>
      <c r="AT1259" s="92"/>
      <c r="AU1259" s="92"/>
      <c r="AV1259" s="92"/>
      <c r="AW1259" s="92"/>
      <c r="AX1259" s="92"/>
      <c r="AY1259" s="92"/>
      <c r="AZ1259" s="92"/>
      <c r="BA1259" s="92"/>
      <c r="BB1259" s="92"/>
      <c r="BC1259" s="92"/>
      <c r="BD1259" s="92"/>
      <c r="BE1259" s="92"/>
      <c r="BF1259" s="92"/>
      <c r="BG1259" s="92"/>
      <c r="BH1259" s="92"/>
      <c r="BI1259" s="92"/>
      <c r="BJ1259" s="92"/>
      <c r="BK1259" s="92"/>
      <c r="BL1259" s="92"/>
      <c r="BM1259" s="92"/>
      <c r="BN1259" s="92"/>
      <c r="BO1259" s="92"/>
      <c r="BP1259" s="92"/>
      <c r="BQ1259" s="92"/>
      <c r="BR1259" s="92"/>
      <c r="BS1259" s="92"/>
      <c r="BT1259" s="92"/>
      <c r="BU1259" s="92"/>
      <c r="BV1259" s="92"/>
      <c r="BW1259" s="92"/>
      <c r="BX1259" s="92"/>
      <c r="BY1259" s="92"/>
      <c r="BZ1259" s="92"/>
      <c r="CA1259" s="92"/>
      <c r="CB1259" s="92"/>
      <c r="CC1259" s="92"/>
      <c r="CD1259" s="92"/>
      <c r="CE1259" s="92"/>
      <c r="CF1259" s="92"/>
      <c r="CG1259" s="92"/>
      <c r="CH1259" s="92"/>
      <c r="CI1259" s="92"/>
      <c r="CJ1259" s="92"/>
      <c r="CK1259" s="92"/>
      <c r="CL1259" s="92"/>
      <c r="CM1259" s="92"/>
    </row>
    <row r="1260" spans="38:91">
      <c r="AL1260" s="92"/>
      <c r="AM1260" s="92"/>
      <c r="AN1260" s="92"/>
      <c r="AO1260" s="92"/>
      <c r="AP1260" s="92"/>
      <c r="AQ1260" s="92"/>
      <c r="AR1260" s="92"/>
      <c r="AS1260" s="92"/>
      <c r="AT1260" s="92"/>
      <c r="AU1260" s="92"/>
      <c r="AV1260" s="92"/>
      <c r="AW1260" s="92"/>
      <c r="AX1260" s="92"/>
      <c r="AY1260" s="92"/>
      <c r="AZ1260" s="92"/>
      <c r="BA1260" s="92"/>
      <c r="BB1260" s="92"/>
      <c r="BC1260" s="92"/>
      <c r="BD1260" s="92"/>
      <c r="BE1260" s="92"/>
      <c r="BF1260" s="92"/>
      <c r="BG1260" s="92"/>
      <c r="BH1260" s="92"/>
      <c r="BI1260" s="92"/>
      <c r="BJ1260" s="92"/>
      <c r="BK1260" s="92"/>
      <c r="BL1260" s="92"/>
      <c r="BM1260" s="92"/>
      <c r="BN1260" s="92"/>
      <c r="BO1260" s="92"/>
      <c r="BP1260" s="92"/>
      <c r="BQ1260" s="92"/>
      <c r="BR1260" s="92"/>
      <c r="BS1260" s="92"/>
      <c r="BT1260" s="92"/>
      <c r="BU1260" s="92"/>
      <c r="BV1260" s="92"/>
      <c r="BW1260" s="92"/>
      <c r="BX1260" s="92"/>
      <c r="BY1260" s="92"/>
      <c r="BZ1260" s="92"/>
      <c r="CA1260" s="92"/>
      <c r="CB1260" s="92"/>
      <c r="CC1260" s="92"/>
      <c r="CD1260" s="92"/>
      <c r="CE1260" s="92"/>
      <c r="CF1260" s="92"/>
      <c r="CG1260" s="92"/>
      <c r="CH1260" s="92"/>
      <c r="CI1260" s="92"/>
      <c r="CJ1260" s="92"/>
      <c r="CK1260" s="92"/>
      <c r="CL1260" s="92"/>
      <c r="CM1260" s="92"/>
    </row>
    <row r="1261" spans="38:91">
      <c r="AL1261" s="92"/>
      <c r="AM1261" s="92"/>
      <c r="AN1261" s="92"/>
      <c r="AO1261" s="92"/>
      <c r="AP1261" s="92"/>
      <c r="AQ1261" s="92"/>
      <c r="AR1261" s="92"/>
      <c r="AS1261" s="92"/>
      <c r="AT1261" s="92"/>
      <c r="AU1261" s="92"/>
      <c r="AV1261" s="92"/>
      <c r="AW1261" s="92"/>
      <c r="AX1261" s="92"/>
      <c r="AY1261" s="92"/>
      <c r="AZ1261" s="92"/>
      <c r="BA1261" s="92"/>
      <c r="BB1261" s="92"/>
      <c r="BC1261" s="92"/>
      <c r="BD1261" s="92"/>
      <c r="BE1261" s="92"/>
      <c r="BF1261" s="92"/>
      <c r="BG1261" s="92"/>
      <c r="BH1261" s="92"/>
      <c r="BI1261" s="92"/>
      <c r="BJ1261" s="92"/>
      <c r="BK1261" s="92"/>
      <c r="BL1261" s="92"/>
      <c r="BM1261" s="92"/>
      <c r="BN1261" s="92"/>
      <c r="BO1261" s="92"/>
      <c r="BP1261" s="92"/>
      <c r="BQ1261" s="92"/>
      <c r="BR1261" s="92"/>
      <c r="BS1261" s="92"/>
      <c r="BT1261" s="92"/>
      <c r="BU1261" s="92"/>
      <c r="BV1261" s="92"/>
      <c r="BW1261" s="92"/>
      <c r="BX1261" s="92"/>
      <c r="BY1261" s="92"/>
      <c r="BZ1261" s="92"/>
      <c r="CA1261" s="92"/>
      <c r="CB1261" s="92"/>
      <c r="CC1261" s="92"/>
      <c r="CD1261" s="92"/>
      <c r="CE1261" s="92"/>
      <c r="CF1261" s="92"/>
      <c r="CG1261" s="92"/>
      <c r="CH1261" s="92"/>
      <c r="CI1261" s="92"/>
      <c r="CJ1261" s="92"/>
      <c r="CK1261" s="92"/>
      <c r="CL1261" s="92"/>
      <c r="CM1261" s="92"/>
    </row>
    <row r="1262" spans="38:91">
      <c r="AL1262" s="92"/>
      <c r="AM1262" s="92"/>
      <c r="AN1262" s="92"/>
      <c r="AO1262" s="92"/>
      <c r="AP1262" s="92"/>
      <c r="AQ1262" s="92"/>
      <c r="AR1262" s="92"/>
      <c r="AS1262" s="92"/>
      <c r="AT1262" s="92"/>
      <c r="AU1262" s="92"/>
      <c r="AV1262" s="92"/>
      <c r="AW1262" s="92"/>
      <c r="AX1262" s="92"/>
      <c r="AY1262" s="92"/>
      <c r="AZ1262" s="92"/>
      <c r="BA1262" s="92"/>
      <c r="BB1262" s="92"/>
      <c r="BC1262" s="92"/>
      <c r="BD1262" s="92"/>
      <c r="BE1262" s="92"/>
      <c r="BF1262" s="92"/>
      <c r="BG1262" s="92"/>
      <c r="BH1262" s="92"/>
      <c r="BI1262" s="92"/>
      <c r="BJ1262" s="92"/>
      <c r="BK1262" s="92"/>
      <c r="BL1262" s="92"/>
      <c r="BM1262" s="92"/>
      <c r="BN1262" s="92"/>
      <c r="BO1262" s="92"/>
      <c r="BP1262" s="92"/>
      <c r="BQ1262" s="92"/>
      <c r="BR1262" s="92"/>
      <c r="BS1262" s="92"/>
      <c r="BT1262" s="92"/>
      <c r="BU1262" s="92"/>
      <c r="BV1262" s="92"/>
      <c r="BW1262" s="92"/>
      <c r="BX1262" s="92"/>
      <c r="BY1262" s="92"/>
      <c r="BZ1262" s="92"/>
      <c r="CA1262" s="92"/>
      <c r="CB1262" s="92"/>
      <c r="CC1262" s="92"/>
      <c r="CD1262" s="92"/>
      <c r="CE1262" s="92"/>
      <c r="CF1262" s="92"/>
      <c r="CG1262" s="92"/>
      <c r="CH1262" s="92"/>
      <c r="CI1262" s="92"/>
      <c r="CJ1262" s="92"/>
      <c r="CK1262" s="92"/>
      <c r="CL1262" s="92"/>
      <c r="CM1262" s="92"/>
    </row>
    <row r="1263" spans="38:91">
      <c r="AL1263" s="92"/>
      <c r="AM1263" s="92"/>
      <c r="AN1263" s="92"/>
      <c r="AO1263" s="92"/>
      <c r="AP1263" s="92"/>
      <c r="AQ1263" s="92"/>
      <c r="AR1263" s="92"/>
      <c r="AS1263" s="92"/>
      <c r="AT1263" s="92"/>
      <c r="AU1263" s="92"/>
      <c r="AV1263" s="92"/>
      <c r="AW1263" s="92"/>
      <c r="AX1263" s="92"/>
      <c r="AY1263" s="92"/>
      <c r="AZ1263" s="92"/>
      <c r="BA1263" s="92"/>
      <c r="BB1263" s="92"/>
      <c r="BC1263" s="92"/>
      <c r="BD1263" s="92"/>
      <c r="BE1263" s="92"/>
      <c r="BF1263" s="92"/>
      <c r="BG1263" s="92"/>
      <c r="BH1263" s="92"/>
      <c r="BI1263" s="92"/>
      <c r="BJ1263" s="92"/>
      <c r="BK1263" s="92"/>
      <c r="BL1263" s="92"/>
      <c r="BM1263" s="92"/>
      <c r="BN1263" s="92"/>
      <c r="BO1263" s="92"/>
      <c r="BP1263" s="92"/>
      <c r="BQ1263" s="92"/>
      <c r="BR1263" s="92"/>
      <c r="BS1263" s="92"/>
      <c r="BT1263" s="92"/>
      <c r="BU1263" s="92"/>
      <c r="BV1263" s="92"/>
      <c r="BW1263" s="92"/>
      <c r="BX1263" s="92"/>
      <c r="BY1263" s="92"/>
      <c r="BZ1263" s="92"/>
      <c r="CA1263" s="92"/>
      <c r="CB1263" s="92"/>
      <c r="CC1263" s="92"/>
      <c r="CD1263" s="92"/>
      <c r="CE1263" s="92"/>
      <c r="CF1263" s="92"/>
      <c r="CG1263" s="92"/>
      <c r="CH1263" s="92"/>
      <c r="CI1263" s="92"/>
      <c r="CJ1263" s="92"/>
      <c r="CK1263" s="92"/>
      <c r="CL1263" s="92"/>
      <c r="CM1263" s="92"/>
    </row>
    <row r="1264" spans="38:91">
      <c r="AL1264" s="92"/>
      <c r="AM1264" s="92"/>
      <c r="AN1264" s="92"/>
      <c r="AO1264" s="92"/>
      <c r="AP1264" s="92"/>
      <c r="AQ1264" s="92"/>
      <c r="AR1264" s="92"/>
      <c r="AS1264" s="92"/>
      <c r="AT1264" s="92"/>
      <c r="AU1264" s="92"/>
      <c r="AV1264" s="92"/>
      <c r="AW1264" s="92"/>
      <c r="AX1264" s="92"/>
      <c r="AY1264" s="92"/>
      <c r="AZ1264" s="92"/>
      <c r="BA1264" s="92"/>
      <c r="BB1264" s="92"/>
      <c r="BC1264" s="92"/>
      <c r="BD1264" s="92"/>
      <c r="BE1264" s="92"/>
      <c r="BF1264" s="92"/>
      <c r="BG1264" s="92"/>
      <c r="BH1264" s="92"/>
      <c r="BI1264" s="92"/>
      <c r="BJ1264" s="92"/>
      <c r="BK1264" s="92"/>
      <c r="BL1264" s="92"/>
      <c r="BM1264" s="92"/>
      <c r="BN1264" s="92"/>
      <c r="BO1264" s="92"/>
      <c r="BP1264" s="92"/>
      <c r="BQ1264" s="92"/>
      <c r="BR1264" s="92"/>
      <c r="BS1264" s="92"/>
      <c r="BT1264" s="92"/>
      <c r="BU1264" s="92"/>
      <c r="BV1264" s="92"/>
      <c r="BW1264" s="92"/>
      <c r="BX1264" s="92"/>
      <c r="BY1264" s="92"/>
      <c r="BZ1264" s="92"/>
      <c r="CA1264" s="92"/>
      <c r="CB1264" s="92"/>
      <c r="CC1264" s="92"/>
      <c r="CD1264" s="92"/>
      <c r="CE1264" s="92"/>
      <c r="CF1264" s="92"/>
      <c r="CG1264" s="92"/>
      <c r="CH1264" s="92"/>
      <c r="CI1264" s="92"/>
      <c r="CJ1264" s="92"/>
      <c r="CK1264" s="92"/>
      <c r="CL1264" s="92"/>
      <c r="CM1264" s="92"/>
    </row>
    <row r="1265" spans="38:91">
      <c r="AL1265" s="92"/>
      <c r="AM1265" s="92"/>
      <c r="AN1265" s="92"/>
      <c r="AO1265" s="92"/>
      <c r="AP1265" s="92"/>
      <c r="AQ1265" s="92"/>
      <c r="AR1265" s="92"/>
      <c r="AS1265" s="92"/>
      <c r="AT1265" s="92"/>
      <c r="AU1265" s="92"/>
      <c r="AV1265" s="92"/>
      <c r="AW1265" s="92"/>
      <c r="AX1265" s="92"/>
      <c r="AY1265" s="92"/>
      <c r="AZ1265" s="92"/>
      <c r="BA1265" s="92"/>
      <c r="BB1265" s="92"/>
      <c r="BC1265" s="92"/>
      <c r="BD1265" s="92"/>
      <c r="BE1265" s="92"/>
      <c r="BF1265" s="92"/>
      <c r="BG1265" s="92"/>
      <c r="BH1265" s="92"/>
      <c r="BI1265" s="92"/>
      <c r="BJ1265" s="92"/>
      <c r="BK1265" s="92"/>
      <c r="BL1265" s="92"/>
      <c r="BM1265" s="92"/>
      <c r="BN1265" s="92"/>
      <c r="BO1265" s="92"/>
      <c r="BP1265" s="92"/>
      <c r="BQ1265" s="92"/>
      <c r="BR1265" s="92"/>
      <c r="BS1265" s="92"/>
      <c r="BT1265" s="92"/>
      <c r="BU1265" s="92"/>
      <c r="BV1265" s="92"/>
      <c r="BW1265" s="92"/>
      <c r="BX1265" s="92"/>
      <c r="BY1265" s="92"/>
      <c r="BZ1265" s="92"/>
      <c r="CA1265" s="92"/>
      <c r="CB1265" s="92"/>
      <c r="CC1265" s="92"/>
      <c r="CD1265" s="92"/>
      <c r="CE1265" s="92"/>
      <c r="CF1265" s="92"/>
      <c r="CG1265" s="92"/>
      <c r="CH1265" s="92"/>
      <c r="CI1265" s="92"/>
      <c r="CJ1265" s="92"/>
      <c r="CK1265" s="92"/>
      <c r="CL1265" s="92"/>
      <c r="CM1265" s="92"/>
    </row>
    <row r="1266" spans="38:91">
      <c r="AL1266" s="92"/>
      <c r="AM1266" s="92"/>
      <c r="AN1266" s="92"/>
      <c r="AO1266" s="92"/>
      <c r="AP1266" s="92"/>
      <c r="AQ1266" s="92"/>
      <c r="AR1266" s="92"/>
      <c r="AS1266" s="92"/>
      <c r="AT1266" s="92"/>
      <c r="AU1266" s="92"/>
      <c r="AV1266" s="92"/>
      <c r="AW1266" s="92"/>
      <c r="AX1266" s="92"/>
      <c r="AY1266" s="92"/>
      <c r="AZ1266" s="92"/>
      <c r="BA1266" s="92"/>
      <c r="BB1266" s="92"/>
      <c r="BC1266" s="92"/>
      <c r="BD1266" s="92"/>
      <c r="BE1266" s="92"/>
      <c r="BF1266" s="92"/>
      <c r="BG1266" s="92"/>
      <c r="BH1266" s="92"/>
      <c r="BI1266" s="92"/>
      <c r="BJ1266" s="92"/>
      <c r="BK1266" s="92"/>
      <c r="BL1266" s="92"/>
      <c r="BM1266" s="92"/>
      <c r="BN1266" s="92"/>
      <c r="BO1266" s="92"/>
      <c r="BP1266" s="92"/>
      <c r="BQ1266" s="92"/>
      <c r="BR1266" s="92"/>
      <c r="BS1266" s="92"/>
      <c r="BT1266" s="92"/>
      <c r="BU1266" s="92"/>
      <c r="BV1266" s="92"/>
      <c r="BW1266" s="92"/>
      <c r="BX1266" s="92"/>
      <c r="BY1266" s="92"/>
      <c r="BZ1266" s="92"/>
      <c r="CA1266" s="92"/>
      <c r="CB1266" s="92"/>
      <c r="CC1266" s="92"/>
      <c r="CD1266" s="92"/>
      <c r="CE1266" s="92"/>
      <c r="CF1266" s="92"/>
      <c r="CG1266" s="92"/>
      <c r="CH1266" s="92"/>
      <c r="CI1266" s="92"/>
      <c r="CJ1266" s="92"/>
      <c r="CK1266" s="92"/>
      <c r="CL1266" s="92"/>
      <c r="CM1266" s="92"/>
    </row>
    <row r="1267" spans="38:91">
      <c r="AL1267" s="92"/>
      <c r="AM1267" s="92"/>
      <c r="AN1267" s="92"/>
      <c r="AO1267" s="92"/>
      <c r="AP1267" s="92"/>
      <c r="AQ1267" s="92"/>
      <c r="AR1267" s="92"/>
      <c r="AS1267" s="92"/>
      <c r="AT1267" s="92"/>
      <c r="AU1267" s="92"/>
      <c r="AV1267" s="92"/>
      <c r="AW1267" s="92"/>
      <c r="AX1267" s="92"/>
      <c r="AY1267" s="92"/>
      <c r="AZ1267" s="92"/>
      <c r="BA1267" s="92"/>
      <c r="BB1267" s="92"/>
      <c r="BC1267" s="92"/>
      <c r="BD1267" s="92"/>
      <c r="BE1267" s="92"/>
      <c r="BF1267" s="92"/>
      <c r="BG1267" s="92"/>
      <c r="BH1267" s="92"/>
      <c r="BI1267" s="92"/>
      <c r="BJ1267" s="92"/>
      <c r="BK1267" s="92"/>
      <c r="BL1267" s="92"/>
      <c r="BM1267" s="92"/>
      <c r="BN1267" s="92"/>
      <c r="BO1267" s="92"/>
      <c r="BP1267" s="92"/>
      <c r="BQ1267" s="92"/>
      <c r="BR1267" s="92"/>
      <c r="BS1267" s="92"/>
      <c r="BT1267" s="92"/>
      <c r="BU1267" s="92"/>
      <c r="BV1267" s="92"/>
      <c r="BW1267" s="92"/>
      <c r="BX1267" s="92"/>
      <c r="BY1267" s="92"/>
      <c r="BZ1267" s="92"/>
      <c r="CA1267" s="92"/>
      <c r="CB1267" s="92"/>
      <c r="CC1267" s="92"/>
      <c r="CD1267" s="92"/>
      <c r="CE1267" s="92"/>
      <c r="CF1267" s="92"/>
      <c r="CG1267" s="92"/>
      <c r="CH1267" s="92"/>
      <c r="CI1267" s="92"/>
      <c r="CJ1267" s="92"/>
      <c r="CK1267" s="92"/>
      <c r="CL1267" s="92"/>
      <c r="CM1267" s="92"/>
    </row>
    <row r="1268" spans="38:91">
      <c r="AL1268" s="92"/>
      <c r="AM1268" s="92"/>
      <c r="AN1268" s="92"/>
      <c r="AO1268" s="92"/>
      <c r="AP1268" s="92"/>
      <c r="AQ1268" s="92"/>
      <c r="AR1268" s="92"/>
      <c r="AS1268" s="92"/>
      <c r="AT1268" s="92"/>
      <c r="AU1268" s="92"/>
      <c r="AV1268" s="92"/>
      <c r="AW1268" s="92"/>
      <c r="AX1268" s="92"/>
      <c r="AY1268" s="92"/>
      <c r="AZ1268" s="92"/>
      <c r="BA1268" s="92"/>
      <c r="BB1268" s="92"/>
      <c r="BC1268" s="92"/>
      <c r="BD1268" s="92"/>
      <c r="BE1268" s="92"/>
      <c r="BF1268" s="92"/>
      <c r="BG1268" s="92"/>
      <c r="BH1268" s="92"/>
      <c r="BI1268" s="92"/>
      <c r="BJ1268" s="92"/>
      <c r="BK1268" s="92"/>
      <c r="BL1268" s="92"/>
      <c r="BM1268" s="92"/>
      <c r="BN1268" s="92"/>
      <c r="BO1268" s="92"/>
      <c r="BP1268" s="92"/>
      <c r="BQ1268" s="92"/>
      <c r="BR1268" s="92"/>
      <c r="BS1268" s="92"/>
      <c r="BT1268" s="92"/>
      <c r="BU1268" s="92"/>
      <c r="BV1268" s="92"/>
      <c r="BW1268" s="92"/>
      <c r="BX1268" s="92"/>
      <c r="BY1268" s="92"/>
      <c r="BZ1268" s="92"/>
      <c r="CA1268" s="92"/>
      <c r="CB1268" s="92"/>
      <c r="CC1268" s="92"/>
      <c r="CD1268" s="92"/>
      <c r="CE1268" s="92"/>
      <c r="CF1268" s="92"/>
      <c r="CG1268" s="92"/>
      <c r="CH1268" s="92"/>
      <c r="CI1268" s="92"/>
      <c r="CJ1268" s="92"/>
      <c r="CK1268" s="92"/>
      <c r="CL1268" s="92"/>
      <c r="CM1268" s="92"/>
    </row>
    <row r="1269" spans="38:91">
      <c r="AL1269" s="92"/>
      <c r="AM1269" s="92"/>
      <c r="AN1269" s="92"/>
      <c r="AO1269" s="92"/>
      <c r="AP1269" s="92"/>
      <c r="AQ1269" s="92"/>
      <c r="AR1269" s="92"/>
      <c r="AS1269" s="92"/>
      <c r="AT1269" s="92"/>
      <c r="AU1269" s="92"/>
      <c r="AV1269" s="92"/>
      <c r="AW1269" s="92"/>
      <c r="AX1269" s="92"/>
      <c r="AY1269" s="92"/>
      <c r="AZ1269" s="92"/>
      <c r="BA1269" s="92"/>
      <c r="BB1269" s="92"/>
      <c r="BC1269" s="92"/>
      <c r="BD1269" s="92"/>
      <c r="BE1269" s="92"/>
      <c r="BF1269" s="92"/>
      <c r="BG1269" s="92"/>
      <c r="BH1269" s="92"/>
      <c r="BI1269" s="92"/>
      <c r="BJ1269" s="92"/>
      <c r="BK1269" s="92"/>
      <c r="BL1269" s="92"/>
      <c r="BM1269" s="92"/>
      <c r="BN1269" s="92"/>
      <c r="BO1269" s="92"/>
      <c r="BP1269" s="92"/>
      <c r="BQ1269" s="92"/>
      <c r="BR1269" s="92"/>
      <c r="BS1269" s="92"/>
      <c r="BT1269" s="92"/>
      <c r="BU1269" s="92"/>
      <c r="BV1269" s="92"/>
      <c r="BW1269" s="92"/>
      <c r="BX1269" s="92"/>
      <c r="BY1269" s="92"/>
      <c r="BZ1269" s="92"/>
      <c r="CA1269" s="92"/>
      <c r="CB1269" s="92"/>
      <c r="CC1269" s="92"/>
      <c r="CD1269" s="92"/>
      <c r="CE1269" s="92"/>
      <c r="CF1269" s="92"/>
      <c r="CG1269" s="92"/>
      <c r="CH1269" s="92"/>
      <c r="CI1269" s="92"/>
      <c r="CJ1269" s="92"/>
      <c r="CK1269" s="92"/>
      <c r="CL1269" s="92"/>
      <c r="CM1269" s="92"/>
    </row>
    <row r="1270" spans="38:91">
      <c r="AL1270" s="92"/>
      <c r="AM1270" s="92"/>
      <c r="AN1270" s="92"/>
      <c r="AO1270" s="92"/>
      <c r="AP1270" s="92"/>
      <c r="AQ1270" s="92"/>
      <c r="AR1270" s="92"/>
      <c r="AS1270" s="92"/>
      <c r="AT1270" s="92"/>
      <c r="AU1270" s="92"/>
      <c r="AV1270" s="92"/>
      <c r="AW1270" s="92"/>
      <c r="AX1270" s="92"/>
      <c r="AY1270" s="92"/>
      <c r="AZ1270" s="92"/>
      <c r="BA1270" s="92"/>
      <c r="BB1270" s="92"/>
      <c r="BC1270" s="92"/>
      <c r="BD1270" s="92"/>
      <c r="BE1270" s="92"/>
      <c r="BF1270" s="92"/>
      <c r="BG1270" s="92"/>
      <c r="BH1270" s="92"/>
      <c r="BI1270" s="92"/>
      <c r="BJ1270" s="92"/>
      <c r="BK1270" s="92"/>
      <c r="BL1270" s="92"/>
      <c r="BM1270" s="92"/>
      <c r="BN1270" s="92"/>
      <c r="BO1270" s="92"/>
      <c r="BP1270" s="92"/>
      <c r="BQ1270" s="92"/>
      <c r="BR1270" s="92"/>
      <c r="BS1270" s="92"/>
      <c r="BT1270" s="92"/>
      <c r="BU1270" s="92"/>
      <c r="BV1270" s="92"/>
      <c r="BW1270" s="92"/>
      <c r="BX1270" s="92"/>
      <c r="BY1270" s="92"/>
      <c r="BZ1270" s="92"/>
      <c r="CA1270" s="92"/>
      <c r="CB1270" s="92"/>
      <c r="CC1270" s="92"/>
      <c r="CD1270" s="92"/>
      <c r="CE1270" s="92"/>
      <c r="CF1270" s="92"/>
      <c r="CG1270" s="92"/>
      <c r="CH1270" s="92"/>
      <c r="CI1270" s="92"/>
      <c r="CJ1270" s="92"/>
      <c r="CK1270" s="92"/>
      <c r="CL1270" s="92"/>
      <c r="CM1270" s="92"/>
    </row>
    <row r="1271" spans="38:91">
      <c r="AL1271" s="92"/>
      <c r="AM1271" s="92"/>
      <c r="AN1271" s="92"/>
      <c r="AO1271" s="92"/>
      <c r="AP1271" s="92"/>
      <c r="AQ1271" s="92"/>
      <c r="AR1271" s="92"/>
      <c r="AS1271" s="92"/>
      <c r="AT1271" s="92"/>
      <c r="AU1271" s="92"/>
      <c r="AV1271" s="92"/>
      <c r="AW1271" s="92"/>
      <c r="AX1271" s="92"/>
      <c r="AY1271" s="92"/>
      <c r="AZ1271" s="92"/>
      <c r="BA1271" s="92"/>
      <c r="BB1271" s="92"/>
      <c r="BC1271" s="92"/>
      <c r="BD1271" s="92"/>
      <c r="BE1271" s="92"/>
      <c r="BF1271" s="92"/>
      <c r="BG1271" s="92"/>
      <c r="BH1271" s="92"/>
      <c r="BI1271" s="92"/>
      <c r="BJ1271" s="92"/>
      <c r="BK1271" s="92"/>
      <c r="BL1271" s="92"/>
      <c r="BM1271" s="92"/>
      <c r="BN1271" s="92"/>
      <c r="BO1271" s="92"/>
      <c r="BP1271" s="92"/>
      <c r="BQ1271" s="92"/>
      <c r="BR1271" s="92"/>
      <c r="BS1271" s="92"/>
      <c r="BT1271" s="92"/>
      <c r="BU1271" s="92"/>
      <c r="BV1271" s="92"/>
      <c r="BW1271" s="92"/>
      <c r="BX1271" s="92"/>
      <c r="BY1271" s="92"/>
      <c r="BZ1271" s="92"/>
      <c r="CA1271" s="92"/>
      <c r="CB1271" s="92"/>
      <c r="CC1271" s="92"/>
      <c r="CD1271" s="92"/>
      <c r="CE1271" s="92"/>
      <c r="CF1271" s="92"/>
      <c r="CG1271" s="92"/>
      <c r="CH1271" s="92"/>
      <c r="CI1271" s="92"/>
      <c r="CJ1271" s="92"/>
      <c r="CK1271" s="92"/>
      <c r="CL1271" s="92"/>
      <c r="CM1271" s="92"/>
    </row>
    <row r="1272" spans="38:91">
      <c r="AL1272" s="92"/>
      <c r="AM1272" s="92"/>
      <c r="AN1272" s="92"/>
      <c r="AO1272" s="92"/>
      <c r="AP1272" s="92"/>
      <c r="AQ1272" s="92"/>
      <c r="AR1272" s="92"/>
      <c r="AS1272" s="92"/>
      <c r="AT1272" s="92"/>
      <c r="AU1272" s="92"/>
      <c r="AV1272" s="92"/>
      <c r="AW1272" s="92"/>
      <c r="AX1272" s="92"/>
      <c r="AY1272" s="92"/>
      <c r="AZ1272" s="92"/>
      <c r="BA1272" s="92"/>
      <c r="BB1272" s="92"/>
      <c r="BC1272" s="92"/>
      <c r="BD1272" s="92"/>
      <c r="BE1272" s="92"/>
      <c r="BF1272" s="92"/>
      <c r="BG1272" s="92"/>
      <c r="BH1272" s="92"/>
      <c r="BI1272" s="92"/>
      <c r="BJ1272" s="92"/>
      <c r="BK1272" s="92"/>
      <c r="BL1272" s="92"/>
      <c r="BM1272" s="92"/>
      <c r="BN1272" s="92"/>
      <c r="BO1272" s="92"/>
      <c r="BP1272" s="92"/>
      <c r="BQ1272" s="92"/>
      <c r="BR1272" s="92"/>
      <c r="BS1272" s="92"/>
      <c r="BT1272" s="92"/>
      <c r="BU1272" s="92"/>
      <c r="BV1272" s="92"/>
      <c r="BW1272" s="92"/>
      <c r="BX1272" s="92"/>
      <c r="BY1272" s="92"/>
      <c r="BZ1272" s="92"/>
      <c r="CA1272" s="92"/>
      <c r="CB1272" s="92"/>
      <c r="CC1272" s="92"/>
      <c r="CD1272" s="92"/>
      <c r="CE1272" s="92"/>
      <c r="CF1272" s="92"/>
      <c r="CG1272" s="92"/>
      <c r="CH1272" s="92"/>
      <c r="CI1272" s="92"/>
      <c r="CJ1272" s="92"/>
      <c r="CK1272" s="92"/>
      <c r="CL1272" s="92"/>
      <c r="CM1272" s="92"/>
    </row>
    <row r="1273" spans="38:91">
      <c r="AL1273" s="92"/>
      <c r="AM1273" s="92"/>
      <c r="AN1273" s="92"/>
      <c r="AO1273" s="92"/>
      <c r="AP1273" s="92"/>
      <c r="AQ1273" s="92"/>
      <c r="AR1273" s="92"/>
      <c r="AS1273" s="92"/>
      <c r="AT1273" s="92"/>
      <c r="AU1273" s="92"/>
      <c r="AV1273" s="92"/>
      <c r="AW1273" s="92"/>
      <c r="AX1273" s="92"/>
      <c r="AY1273" s="92"/>
      <c r="AZ1273" s="92"/>
      <c r="BA1273" s="92"/>
      <c r="BB1273" s="92"/>
      <c r="BC1273" s="92"/>
      <c r="BD1273" s="92"/>
      <c r="BE1273" s="92"/>
      <c r="BF1273" s="92"/>
      <c r="BG1273" s="92"/>
      <c r="BH1273" s="92"/>
      <c r="BI1273" s="92"/>
      <c r="BJ1273" s="92"/>
      <c r="BK1273" s="92"/>
      <c r="BL1273" s="92"/>
      <c r="BM1273" s="92"/>
      <c r="BN1273" s="92"/>
      <c r="BO1273" s="92"/>
      <c r="BP1273" s="92"/>
      <c r="BQ1273" s="92"/>
      <c r="BR1273" s="92"/>
      <c r="BS1273" s="92"/>
      <c r="BT1273" s="92"/>
      <c r="BU1273" s="92"/>
      <c r="BV1273" s="92"/>
      <c r="BW1273" s="92"/>
      <c r="BX1273" s="92"/>
      <c r="BY1273" s="92"/>
      <c r="BZ1273" s="92"/>
      <c r="CA1273" s="92"/>
      <c r="CB1273" s="92"/>
      <c r="CC1273" s="92"/>
      <c r="CD1273" s="92"/>
      <c r="CE1273" s="92"/>
      <c r="CF1273" s="92"/>
      <c r="CG1273" s="92"/>
      <c r="CH1273" s="92"/>
      <c r="CI1273" s="92"/>
      <c r="CJ1273" s="92"/>
      <c r="CK1273" s="92"/>
      <c r="CL1273" s="92"/>
      <c r="CM1273" s="92"/>
    </row>
    <row r="1274" spans="38:91">
      <c r="AL1274" s="92"/>
      <c r="AM1274" s="92"/>
      <c r="AN1274" s="92"/>
      <c r="AO1274" s="92"/>
      <c r="AP1274" s="92"/>
      <c r="AQ1274" s="92"/>
      <c r="AR1274" s="92"/>
      <c r="AS1274" s="92"/>
      <c r="AT1274" s="92"/>
      <c r="AU1274" s="92"/>
      <c r="AV1274" s="92"/>
      <c r="AW1274" s="92"/>
      <c r="AX1274" s="92"/>
      <c r="AY1274" s="92"/>
      <c r="AZ1274" s="92"/>
      <c r="BA1274" s="92"/>
      <c r="BB1274" s="92"/>
      <c r="BC1274" s="92"/>
      <c r="BD1274" s="92"/>
      <c r="BE1274" s="92"/>
      <c r="BF1274" s="92"/>
      <c r="BG1274" s="92"/>
      <c r="BH1274" s="92"/>
      <c r="BI1274" s="92"/>
      <c r="BJ1274" s="92"/>
      <c r="BK1274" s="92"/>
      <c r="BL1274" s="92"/>
      <c r="BM1274" s="92"/>
      <c r="BN1274" s="92"/>
      <c r="BO1274" s="92"/>
      <c r="BP1274" s="92"/>
      <c r="BQ1274" s="92"/>
      <c r="BR1274" s="92"/>
      <c r="BS1274" s="92"/>
      <c r="BT1274" s="92"/>
      <c r="BU1274" s="92"/>
      <c r="BV1274" s="92"/>
      <c r="BW1274" s="92"/>
      <c r="BX1274" s="92"/>
      <c r="BY1274" s="92"/>
      <c r="BZ1274" s="92"/>
      <c r="CA1274" s="92"/>
      <c r="CB1274" s="92"/>
      <c r="CC1274" s="92"/>
      <c r="CD1274" s="92"/>
      <c r="CE1274" s="92"/>
      <c r="CF1274" s="92"/>
      <c r="CG1274" s="92"/>
      <c r="CH1274" s="92"/>
      <c r="CI1274" s="92"/>
      <c r="CJ1274" s="92"/>
      <c r="CK1274" s="92"/>
      <c r="CL1274" s="92"/>
      <c r="CM1274" s="92"/>
    </row>
    <row r="1275" spans="38:91">
      <c r="AL1275" s="92"/>
      <c r="AM1275" s="92"/>
      <c r="AN1275" s="92"/>
      <c r="AO1275" s="92"/>
      <c r="AP1275" s="92"/>
      <c r="AQ1275" s="92"/>
      <c r="AR1275" s="92"/>
      <c r="AS1275" s="92"/>
      <c r="AT1275" s="92"/>
      <c r="AU1275" s="92"/>
      <c r="AV1275" s="92"/>
      <c r="AW1275" s="92"/>
      <c r="AX1275" s="92"/>
      <c r="AY1275" s="92"/>
      <c r="AZ1275" s="92"/>
      <c r="BA1275" s="92"/>
      <c r="BB1275" s="92"/>
      <c r="BC1275" s="92"/>
      <c r="BD1275" s="92"/>
      <c r="BE1275" s="92"/>
      <c r="BF1275" s="92"/>
      <c r="BG1275" s="92"/>
      <c r="BH1275" s="92"/>
      <c r="BI1275" s="92"/>
      <c r="BJ1275" s="92"/>
      <c r="BK1275" s="92"/>
      <c r="BL1275" s="92"/>
      <c r="BM1275" s="92"/>
      <c r="BN1275" s="92"/>
      <c r="BO1275" s="92"/>
      <c r="BP1275" s="92"/>
      <c r="BQ1275" s="92"/>
      <c r="BR1275" s="92"/>
      <c r="BS1275" s="92"/>
      <c r="BT1275" s="92"/>
      <c r="BU1275" s="92"/>
      <c r="BV1275" s="92"/>
      <c r="BW1275" s="92"/>
      <c r="BX1275" s="92"/>
      <c r="BY1275" s="92"/>
      <c r="BZ1275" s="92"/>
      <c r="CA1275" s="92"/>
      <c r="CB1275" s="92"/>
      <c r="CC1275" s="92"/>
      <c r="CD1275" s="92"/>
      <c r="CE1275" s="92"/>
      <c r="CF1275" s="92"/>
      <c r="CG1275" s="92"/>
      <c r="CH1275" s="92"/>
      <c r="CI1275" s="92"/>
      <c r="CJ1275" s="92"/>
      <c r="CK1275" s="92"/>
      <c r="CL1275" s="92"/>
      <c r="CM1275" s="92"/>
    </row>
    <row r="1276" spans="38:91">
      <c r="AL1276" s="92"/>
      <c r="AM1276" s="92"/>
      <c r="AN1276" s="92"/>
      <c r="AO1276" s="92"/>
      <c r="AP1276" s="92"/>
      <c r="AQ1276" s="92"/>
      <c r="AR1276" s="92"/>
      <c r="AS1276" s="92"/>
      <c r="AT1276" s="92"/>
      <c r="AU1276" s="92"/>
      <c r="AV1276" s="92"/>
      <c r="AW1276" s="92"/>
      <c r="AX1276" s="92"/>
      <c r="AY1276" s="92"/>
      <c r="AZ1276" s="92"/>
      <c r="BA1276" s="92"/>
      <c r="BB1276" s="92"/>
      <c r="BC1276" s="92"/>
      <c r="BD1276" s="92"/>
      <c r="BE1276" s="92"/>
      <c r="BF1276" s="92"/>
      <c r="BG1276" s="92"/>
      <c r="BH1276" s="92"/>
      <c r="BI1276" s="92"/>
      <c r="BJ1276" s="92"/>
      <c r="BK1276" s="92"/>
      <c r="BL1276" s="92"/>
      <c r="BM1276" s="92"/>
      <c r="BN1276" s="92"/>
      <c r="BO1276" s="92"/>
      <c r="BP1276" s="92"/>
      <c r="BQ1276" s="92"/>
      <c r="BR1276" s="92"/>
      <c r="BS1276" s="92"/>
      <c r="BT1276" s="92"/>
      <c r="BU1276" s="92"/>
      <c r="BV1276" s="92"/>
      <c r="BW1276" s="92"/>
      <c r="BX1276" s="92"/>
      <c r="BY1276" s="92"/>
      <c r="BZ1276" s="92"/>
      <c r="CA1276" s="92"/>
      <c r="CB1276" s="92"/>
      <c r="CC1276" s="92"/>
      <c r="CD1276" s="92"/>
      <c r="CE1276" s="92"/>
      <c r="CF1276" s="92"/>
      <c r="CG1276" s="92"/>
      <c r="CH1276" s="92"/>
      <c r="CI1276" s="92"/>
      <c r="CJ1276" s="92"/>
      <c r="CK1276" s="92"/>
      <c r="CL1276" s="92"/>
      <c r="CM1276" s="92"/>
    </row>
    <row r="1277" spans="38:91">
      <c r="AL1277" s="92"/>
      <c r="AM1277" s="92"/>
      <c r="AN1277" s="92"/>
      <c r="AO1277" s="92"/>
      <c r="AP1277" s="92"/>
      <c r="AQ1277" s="92"/>
      <c r="AR1277" s="92"/>
      <c r="AS1277" s="92"/>
      <c r="AT1277" s="92"/>
      <c r="AU1277" s="92"/>
      <c r="AV1277" s="92"/>
      <c r="AW1277" s="92"/>
      <c r="AX1277" s="92"/>
      <c r="AY1277" s="92"/>
      <c r="AZ1277" s="92"/>
      <c r="BA1277" s="92"/>
      <c r="BB1277" s="92"/>
      <c r="BC1277" s="92"/>
      <c r="BD1277" s="92"/>
      <c r="BE1277" s="92"/>
      <c r="BF1277" s="92"/>
      <c r="BG1277" s="92"/>
      <c r="BH1277" s="92"/>
      <c r="BI1277" s="92"/>
      <c r="BJ1277" s="92"/>
      <c r="BK1277" s="92"/>
      <c r="BL1277" s="92"/>
      <c r="BM1277" s="92"/>
      <c r="BN1277" s="92"/>
      <c r="BO1277" s="92"/>
      <c r="BP1277" s="92"/>
      <c r="BQ1277" s="92"/>
      <c r="BR1277" s="92"/>
      <c r="BS1277" s="92"/>
      <c r="BT1277" s="92"/>
      <c r="BU1277" s="92"/>
      <c r="BV1277" s="92"/>
      <c r="BW1277" s="92"/>
      <c r="BX1277" s="92"/>
      <c r="BY1277" s="92"/>
      <c r="BZ1277" s="92"/>
      <c r="CA1277" s="92"/>
      <c r="CB1277" s="92"/>
      <c r="CC1277" s="92"/>
      <c r="CD1277" s="92"/>
      <c r="CE1277" s="92"/>
      <c r="CF1277" s="92"/>
      <c r="CG1277" s="92"/>
      <c r="CH1277" s="92"/>
      <c r="CI1277" s="92"/>
      <c r="CJ1277" s="92"/>
      <c r="CK1277" s="92"/>
      <c r="CL1277" s="92"/>
      <c r="CM1277" s="92"/>
    </row>
    <row r="1278" spans="38:91">
      <c r="AL1278" s="92"/>
      <c r="AM1278" s="92"/>
      <c r="AN1278" s="92"/>
      <c r="AO1278" s="92"/>
      <c r="AP1278" s="92"/>
      <c r="AQ1278" s="92"/>
      <c r="AR1278" s="92"/>
      <c r="AS1278" s="92"/>
      <c r="AT1278" s="92"/>
      <c r="AU1278" s="92"/>
      <c r="AV1278" s="92"/>
      <c r="AW1278" s="92"/>
      <c r="AX1278" s="92"/>
      <c r="AY1278" s="92"/>
      <c r="AZ1278" s="92"/>
      <c r="BA1278" s="92"/>
      <c r="BB1278" s="92"/>
      <c r="BC1278" s="92"/>
      <c r="BD1278" s="92"/>
      <c r="BE1278" s="92"/>
      <c r="BF1278" s="92"/>
      <c r="BG1278" s="92"/>
      <c r="BH1278" s="92"/>
      <c r="BI1278" s="92"/>
      <c r="BJ1278" s="92"/>
      <c r="BK1278" s="92"/>
      <c r="BL1278" s="92"/>
      <c r="BM1278" s="92"/>
      <c r="BN1278" s="92"/>
      <c r="BO1278" s="92"/>
      <c r="BP1278" s="92"/>
      <c r="BQ1278" s="92"/>
      <c r="BR1278" s="92"/>
      <c r="BS1278" s="92"/>
      <c r="BT1278" s="92"/>
      <c r="BU1278" s="92"/>
      <c r="BV1278" s="92"/>
      <c r="BW1278" s="92"/>
      <c r="BX1278" s="92"/>
      <c r="BY1278" s="92"/>
      <c r="BZ1278" s="92"/>
      <c r="CA1278" s="92"/>
      <c r="CB1278" s="92"/>
      <c r="CC1278" s="92"/>
      <c r="CD1278" s="92"/>
      <c r="CE1278" s="92"/>
      <c r="CF1278" s="92"/>
      <c r="CG1278" s="92"/>
      <c r="CH1278" s="92"/>
      <c r="CI1278" s="92"/>
      <c r="CJ1278" s="92"/>
      <c r="CK1278" s="92"/>
      <c r="CL1278" s="92"/>
      <c r="CM1278" s="92"/>
    </row>
    <row r="1279" spans="38:91">
      <c r="AL1279" s="92"/>
      <c r="AM1279" s="92"/>
      <c r="AN1279" s="92"/>
      <c r="AO1279" s="92"/>
      <c r="AP1279" s="92"/>
      <c r="AQ1279" s="92"/>
      <c r="AR1279" s="92"/>
      <c r="AS1279" s="92"/>
      <c r="AT1279" s="92"/>
      <c r="AU1279" s="92"/>
      <c r="AV1279" s="92"/>
      <c r="AW1279" s="92"/>
      <c r="AX1279" s="92"/>
      <c r="AY1279" s="92"/>
      <c r="AZ1279" s="92"/>
      <c r="BA1279" s="92"/>
      <c r="BB1279" s="92"/>
      <c r="BC1279" s="92"/>
      <c r="BD1279" s="92"/>
      <c r="BE1279" s="92"/>
      <c r="BF1279" s="92"/>
      <c r="BG1279" s="92"/>
      <c r="BH1279" s="92"/>
      <c r="BI1279" s="92"/>
      <c r="BJ1279" s="92"/>
      <c r="BK1279" s="92"/>
      <c r="BL1279" s="92"/>
      <c r="BM1279" s="92"/>
      <c r="BN1279" s="92"/>
      <c r="BO1279" s="92"/>
      <c r="BP1279" s="92"/>
      <c r="BQ1279" s="92"/>
      <c r="BR1279" s="92"/>
      <c r="BS1279" s="92"/>
      <c r="BT1279" s="92"/>
      <c r="BU1279" s="92"/>
      <c r="BV1279" s="92"/>
      <c r="BW1279" s="92"/>
      <c r="BX1279" s="92"/>
      <c r="BY1279" s="92"/>
      <c r="BZ1279" s="92"/>
      <c r="CA1279" s="92"/>
      <c r="CB1279" s="92"/>
      <c r="CC1279" s="92"/>
      <c r="CD1279" s="92"/>
      <c r="CE1279" s="92"/>
      <c r="CF1279" s="92"/>
      <c r="CG1279" s="92"/>
      <c r="CH1279" s="92"/>
      <c r="CI1279" s="92"/>
      <c r="CJ1279" s="92"/>
      <c r="CK1279" s="92"/>
      <c r="CL1279" s="92"/>
      <c r="CM1279" s="92"/>
    </row>
    <row r="1280" spans="38:91">
      <c r="AL1280" s="92"/>
      <c r="AM1280" s="92"/>
      <c r="AN1280" s="92"/>
      <c r="AO1280" s="92"/>
      <c r="AP1280" s="92"/>
      <c r="AQ1280" s="92"/>
      <c r="AR1280" s="92"/>
      <c r="AS1280" s="92"/>
      <c r="AT1280" s="92"/>
      <c r="AU1280" s="92"/>
      <c r="AV1280" s="92"/>
      <c r="AW1280" s="92"/>
      <c r="AX1280" s="92"/>
      <c r="AY1280" s="92"/>
      <c r="AZ1280" s="92"/>
      <c r="BA1280" s="92"/>
      <c r="BB1280" s="92"/>
      <c r="BC1280" s="92"/>
      <c r="BD1280" s="92"/>
      <c r="BE1280" s="92"/>
      <c r="BF1280" s="92"/>
      <c r="BG1280" s="92"/>
      <c r="BH1280" s="92"/>
      <c r="BI1280" s="92"/>
      <c r="BJ1280" s="92"/>
      <c r="BK1280" s="92"/>
      <c r="BL1280" s="92"/>
      <c r="BM1280" s="92"/>
      <c r="BN1280" s="92"/>
      <c r="BO1280" s="92"/>
      <c r="BP1280" s="92"/>
      <c r="BQ1280" s="92"/>
      <c r="BR1280" s="92"/>
      <c r="BS1280" s="92"/>
      <c r="BT1280" s="92"/>
      <c r="BU1280" s="92"/>
      <c r="BV1280" s="92"/>
      <c r="BW1280" s="92"/>
      <c r="BX1280" s="92"/>
      <c r="BY1280" s="92"/>
      <c r="BZ1280" s="92"/>
      <c r="CA1280" s="92"/>
      <c r="CB1280" s="92"/>
      <c r="CC1280" s="92"/>
      <c r="CD1280" s="92"/>
      <c r="CE1280" s="92"/>
      <c r="CF1280" s="92"/>
      <c r="CG1280" s="92"/>
      <c r="CH1280" s="92"/>
      <c r="CI1280" s="92"/>
      <c r="CJ1280" s="92"/>
      <c r="CK1280" s="92"/>
      <c r="CL1280" s="92"/>
      <c r="CM1280" s="92"/>
    </row>
    <row r="1281" spans="38:91">
      <c r="AL1281" s="92"/>
      <c r="AM1281" s="92"/>
      <c r="AN1281" s="92"/>
      <c r="AO1281" s="92"/>
      <c r="AP1281" s="92"/>
      <c r="AQ1281" s="92"/>
      <c r="AR1281" s="92"/>
      <c r="AS1281" s="92"/>
      <c r="AT1281" s="92"/>
      <c r="AU1281" s="92"/>
      <c r="AV1281" s="92"/>
      <c r="AW1281" s="92"/>
      <c r="AX1281" s="92"/>
      <c r="AY1281" s="92"/>
      <c r="AZ1281" s="92"/>
      <c r="BA1281" s="92"/>
      <c r="BB1281" s="92"/>
      <c r="BC1281" s="92"/>
      <c r="BD1281" s="92"/>
      <c r="BE1281" s="92"/>
      <c r="BF1281" s="92"/>
      <c r="BG1281" s="92"/>
      <c r="BH1281" s="92"/>
      <c r="BI1281" s="92"/>
      <c r="BJ1281" s="92"/>
      <c r="BK1281" s="92"/>
      <c r="BL1281" s="92"/>
      <c r="BM1281" s="92"/>
      <c r="BN1281" s="92"/>
      <c r="BO1281" s="92"/>
      <c r="BP1281" s="92"/>
      <c r="BQ1281" s="92"/>
      <c r="BR1281" s="92"/>
      <c r="BS1281" s="92"/>
      <c r="BT1281" s="92"/>
      <c r="BU1281" s="92"/>
      <c r="BV1281" s="92"/>
      <c r="BW1281" s="92"/>
      <c r="BX1281" s="92"/>
      <c r="BY1281" s="92"/>
      <c r="BZ1281" s="92"/>
      <c r="CA1281" s="92"/>
      <c r="CB1281" s="92"/>
      <c r="CC1281" s="92"/>
      <c r="CD1281" s="92"/>
      <c r="CE1281" s="92"/>
      <c r="CF1281" s="92"/>
      <c r="CG1281" s="92"/>
      <c r="CH1281" s="92"/>
      <c r="CI1281" s="92"/>
      <c r="CJ1281" s="92"/>
      <c r="CK1281" s="92"/>
      <c r="CL1281" s="92"/>
      <c r="CM1281" s="92"/>
    </row>
    <row r="1282" spans="38:91">
      <c r="AL1282" s="92"/>
      <c r="AM1282" s="92"/>
      <c r="AN1282" s="92"/>
      <c r="AO1282" s="92"/>
      <c r="AP1282" s="92"/>
      <c r="AQ1282" s="92"/>
      <c r="AR1282" s="92"/>
      <c r="AS1282" s="92"/>
      <c r="AT1282" s="92"/>
      <c r="AU1282" s="92"/>
      <c r="AV1282" s="92"/>
      <c r="AW1282" s="92"/>
      <c r="AX1282" s="92"/>
      <c r="AY1282" s="92"/>
      <c r="AZ1282" s="92"/>
      <c r="BA1282" s="92"/>
      <c r="BB1282" s="92"/>
      <c r="BC1282" s="92"/>
      <c r="BD1282" s="92"/>
      <c r="BE1282" s="92"/>
      <c r="BF1282" s="92"/>
      <c r="BG1282" s="92"/>
      <c r="BH1282" s="92"/>
      <c r="BI1282" s="92"/>
      <c r="BJ1282" s="92"/>
      <c r="BK1282" s="92"/>
      <c r="BL1282" s="92"/>
      <c r="BM1282" s="92"/>
      <c r="BN1282" s="92"/>
      <c r="BO1282" s="92"/>
      <c r="BP1282" s="92"/>
      <c r="BQ1282" s="92"/>
      <c r="BR1282" s="92"/>
      <c r="BS1282" s="92"/>
      <c r="BT1282" s="92"/>
      <c r="BU1282" s="92"/>
      <c r="BV1282" s="92"/>
      <c r="BW1282" s="92"/>
      <c r="BX1282" s="92"/>
      <c r="BY1282" s="92"/>
      <c r="BZ1282" s="92"/>
      <c r="CA1282" s="92"/>
      <c r="CB1282" s="92"/>
      <c r="CC1282" s="92"/>
      <c r="CD1282" s="92"/>
      <c r="CE1282" s="92"/>
      <c r="CF1282" s="92"/>
      <c r="CG1282" s="92"/>
      <c r="CH1282" s="92"/>
      <c r="CI1282" s="92"/>
      <c r="CJ1282" s="92"/>
      <c r="CK1282" s="92"/>
      <c r="CL1282" s="92"/>
      <c r="CM1282" s="92"/>
    </row>
    <row r="1283" spans="38:91">
      <c r="AL1283" s="92"/>
      <c r="AM1283" s="92"/>
      <c r="AN1283" s="92"/>
      <c r="AO1283" s="92"/>
      <c r="AP1283" s="92"/>
      <c r="AQ1283" s="92"/>
      <c r="AR1283" s="92"/>
      <c r="AS1283" s="92"/>
      <c r="AT1283" s="92"/>
      <c r="AU1283" s="92"/>
      <c r="AV1283" s="92"/>
      <c r="AW1283" s="92"/>
      <c r="AX1283" s="92"/>
      <c r="AY1283" s="92"/>
      <c r="AZ1283" s="92"/>
      <c r="BA1283" s="92"/>
      <c r="BB1283" s="92"/>
      <c r="BC1283" s="92"/>
      <c r="BD1283" s="92"/>
      <c r="BE1283" s="92"/>
      <c r="BF1283" s="92"/>
      <c r="BG1283" s="92"/>
      <c r="BH1283" s="92"/>
      <c r="BI1283" s="92"/>
      <c r="BJ1283" s="92"/>
      <c r="BK1283" s="92"/>
      <c r="BL1283" s="92"/>
      <c r="BM1283" s="92"/>
      <c r="BN1283" s="92"/>
      <c r="BO1283" s="92"/>
      <c r="BP1283" s="92"/>
      <c r="BQ1283" s="92"/>
      <c r="BR1283" s="92"/>
      <c r="BS1283" s="92"/>
      <c r="BT1283" s="92"/>
      <c r="BU1283" s="92"/>
      <c r="BV1283" s="92"/>
      <c r="BW1283" s="92"/>
      <c r="BX1283" s="92"/>
      <c r="BY1283" s="92"/>
      <c r="BZ1283" s="92"/>
      <c r="CA1283" s="92"/>
      <c r="CB1283" s="92"/>
      <c r="CC1283" s="92"/>
      <c r="CD1283" s="92"/>
      <c r="CE1283" s="92"/>
      <c r="CF1283" s="92"/>
      <c r="CG1283" s="92"/>
      <c r="CH1283" s="92"/>
      <c r="CI1283" s="92"/>
      <c r="CJ1283" s="92"/>
      <c r="CK1283" s="92"/>
      <c r="CL1283" s="92"/>
      <c r="CM1283" s="92"/>
    </row>
    <row r="1284" spans="38:91">
      <c r="AL1284" s="92"/>
      <c r="AM1284" s="92"/>
      <c r="AN1284" s="92"/>
      <c r="AO1284" s="92"/>
      <c r="AP1284" s="92"/>
      <c r="AQ1284" s="92"/>
      <c r="AR1284" s="92"/>
      <c r="AS1284" s="92"/>
      <c r="AT1284" s="92"/>
      <c r="AU1284" s="92"/>
      <c r="AV1284" s="92"/>
      <c r="AW1284" s="92"/>
      <c r="AX1284" s="92"/>
      <c r="AY1284" s="92"/>
      <c r="AZ1284" s="92"/>
      <c r="BA1284" s="92"/>
      <c r="BB1284" s="92"/>
      <c r="BC1284" s="92"/>
      <c r="BD1284" s="92"/>
      <c r="BE1284" s="92"/>
      <c r="BF1284" s="92"/>
      <c r="BG1284" s="92"/>
      <c r="BH1284" s="92"/>
      <c r="BI1284" s="92"/>
      <c r="BJ1284" s="92"/>
      <c r="BK1284" s="92"/>
      <c r="BL1284" s="92"/>
      <c r="BM1284" s="92"/>
      <c r="BN1284" s="92"/>
      <c r="BO1284" s="92"/>
      <c r="BP1284" s="92"/>
      <c r="BQ1284" s="92"/>
      <c r="BR1284" s="92"/>
      <c r="BS1284" s="92"/>
      <c r="BT1284" s="92"/>
      <c r="BU1284" s="92"/>
      <c r="BV1284" s="92"/>
      <c r="BW1284" s="92"/>
      <c r="BX1284" s="92"/>
      <c r="BY1284" s="92"/>
      <c r="BZ1284" s="92"/>
      <c r="CA1284" s="92"/>
      <c r="CB1284" s="92"/>
      <c r="CC1284" s="92"/>
      <c r="CD1284" s="92"/>
      <c r="CE1284" s="92"/>
      <c r="CF1284" s="92"/>
      <c r="CG1284" s="92"/>
      <c r="CH1284" s="92"/>
      <c r="CI1284" s="92"/>
      <c r="CJ1284" s="92"/>
      <c r="CK1284" s="92"/>
      <c r="CL1284" s="92"/>
      <c r="CM1284" s="92"/>
    </row>
    <row r="1285" spans="38:91">
      <c r="AL1285" s="92"/>
      <c r="AM1285" s="92"/>
      <c r="AN1285" s="92"/>
      <c r="AO1285" s="92"/>
      <c r="AP1285" s="92"/>
      <c r="AQ1285" s="92"/>
      <c r="AR1285" s="92"/>
      <c r="AS1285" s="92"/>
      <c r="AT1285" s="92"/>
      <c r="AU1285" s="92"/>
      <c r="AV1285" s="92"/>
      <c r="AW1285" s="92"/>
      <c r="AX1285" s="92"/>
      <c r="AY1285" s="92"/>
      <c r="AZ1285" s="92"/>
      <c r="BA1285" s="92"/>
      <c r="BB1285" s="92"/>
      <c r="BC1285" s="92"/>
      <c r="BD1285" s="92"/>
      <c r="BE1285" s="92"/>
      <c r="BF1285" s="92"/>
      <c r="BG1285" s="92"/>
      <c r="BH1285" s="92"/>
      <c r="BI1285" s="92"/>
      <c r="BJ1285" s="92"/>
      <c r="BK1285" s="92"/>
      <c r="BL1285" s="92"/>
      <c r="BM1285" s="92"/>
      <c r="BN1285" s="92"/>
      <c r="BO1285" s="92"/>
      <c r="BP1285" s="92"/>
      <c r="BQ1285" s="92"/>
      <c r="BR1285" s="92"/>
      <c r="BS1285" s="92"/>
      <c r="BT1285" s="92"/>
      <c r="BU1285" s="92"/>
      <c r="BV1285" s="92"/>
      <c r="BW1285" s="92"/>
      <c r="BX1285" s="92"/>
      <c r="BY1285" s="92"/>
      <c r="BZ1285" s="92"/>
      <c r="CA1285" s="92"/>
      <c r="CB1285" s="92"/>
      <c r="CC1285" s="92"/>
      <c r="CD1285" s="92"/>
      <c r="CE1285" s="92"/>
      <c r="CF1285" s="92"/>
      <c r="CG1285" s="92"/>
      <c r="CH1285" s="92"/>
      <c r="CI1285" s="92"/>
      <c r="CJ1285" s="92"/>
      <c r="CK1285" s="92"/>
      <c r="CL1285" s="92"/>
      <c r="CM1285" s="92"/>
    </row>
    <row r="1286" spans="38:91">
      <c r="AL1286" s="92"/>
      <c r="AM1286" s="92"/>
      <c r="AN1286" s="92"/>
      <c r="AO1286" s="92"/>
      <c r="AP1286" s="92"/>
      <c r="AQ1286" s="92"/>
      <c r="AR1286" s="92"/>
      <c r="AS1286" s="92"/>
      <c r="AT1286" s="92"/>
      <c r="AU1286" s="92"/>
      <c r="AV1286" s="92"/>
      <c r="AW1286" s="92"/>
      <c r="AX1286" s="92"/>
      <c r="AY1286" s="92"/>
      <c r="AZ1286" s="92"/>
      <c r="BA1286" s="92"/>
      <c r="BB1286" s="92"/>
      <c r="BC1286" s="92"/>
      <c r="BD1286" s="92"/>
      <c r="BE1286" s="92"/>
      <c r="BF1286" s="92"/>
      <c r="BG1286" s="92"/>
      <c r="BH1286" s="92"/>
      <c r="BI1286" s="92"/>
      <c r="BJ1286" s="92"/>
      <c r="BK1286" s="92"/>
      <c r="BL1286" s="92"/>
      <c r="BM1286" s="92"/>
      <c r="BN1286" s="92"/>
      <c r="BO1286" s="92"/>
      <c r="BP1286" s="92"/>
      <c r="BQ1286" s="92"/>
      <c r="BR1286" s="92"/>
      <c r="BS1286" s="92"/>
      <c r="BT1286" s="92"/>
      <c r="BU1286" s="92"/>
      <c r="BV1286" s="92"/>
      <c r="BW1286" s="92"/>
      <c r="BX1286" s="92"/>
      <c r="BY1286" s="92"/>
      <c r="BZ1286" s="92"/>
      <c r="CA1286" s="92"/>
      <c r="CB1286" s="92"/>
      <c r="CC1286" s="92"/>
      <c r="CD1286" s="92"/>
      <c r="CE1286" s="92"/>
      <c r="CF1286" s="92"/>
      <c r="CG1286" s="92"/>
      <c r="CH1286" s="92"/>
      <c r="CI1286" s="92"/>
      <c r="CJ1286" s="92"/>
      <c r="CK1286" s="92"/>
      <c r="CL1286" s="92"/>
      <c r="CM1286" s="92"/>
    </row>
    <row r="1287" spans="38:91">
      <c r="AL1287" s="92"/>
      <c r="AM1287" s="92"/>
      <c r="AN1287" s="92"/>
      <c r="AO1287" s="92"/>
      <c r="AP1287" s="92"/>
      <c r="AQ1287" s="92"/>
      <c r="AR1287" s="92"/>
      <c r="AS1287" s="92"/>
      <c r="AT1287" s="92"/>
      <c r="AU1287" s="92"/>
      <c r="AV1287" s="92"/>
      <c r="AW1287" s="92"/>
      <c r="AX1287" s="92"/>
      <c r="AY1287" s="92"/>
      <c r="AZ1287" s="92"/>
      <c r="BA1287" s="92"/>
      <c r="BB1287" s="92"/>
      <c r="BC1287" s="92"/>
      <c r="BD1287" s="92"/>
      <c r="BE1287" s="92"/>
      <c r="BF1287" s="92"/>
      <c r="BG1287" s="92"/>
      <c r="BH1287" s="92"/>
      <c r="BI1287" s="92"/>
      <c r="BJ1287" s="92"/>
      <c r="BK1287" s="92"/>
      <c r="BL1287" s="92"/>
      <c r="BM1287" s="92"/>
      <c r="BN1287" s="92"/>
      <c r="BO1287" s="92"/>
      <c r="BP1287" s="92"/>
      <c r="BQ1287" s="92"/>
      <c r="BR1287" s="92"/>
      <c r="BS1287" s="92"/>
      <c r="BT1287" s="92"/>
      <c r="BU1287" s="92"/>
      <c r="BV1287" s="92"/>
      <c r="BW1287" s="92"/>
      <c r="BX1287" s="92"/>
      <c r="BY1287" s="92"/>
      <c r="BZ1287" s="92"/>
      <c r="CA1287" s="92"/>
      <c r="CB1287" s="92"/>
      <c r="CC1287" s="92"/>
      <c r="CD1287" s="92"/>
      <c r="CE1287" s="92"/>
      <c r="CF1287" s="92"/>
      <c r="CG1287" s="92"/>
      <c r="CH1287" s="92"/>
      <c r="CI1287" s="92"/>
      <c r="CJ1287" s="92"/>
      <c r="CK1287" s="92"/>
      <c r="CL1287" s="92"/>
      <c r="CM1287" s="92"/>
    </row>
    <row r="1288" spans="38:91">
      <c r="AL1288" s="92"/>
      <c r="AM1288" s="92"/>
      <c r="AN1288" s="92"/>
      <c r="AO1288" s="92"/>
      <c r="AP1288" s="92"/>
      <c r="AQ1288" s="92"/>
      <c r="AR1288" s="92"/>
      <c r="AS1288" s="92"/>
      <c r="AT1288" s="92"/>
      <c r="AU1288" s="92"/>
      <c r="AV1288" s="92"/>
      <c r="AW1288" s="92"/>
      <c r="AX1288" s="92"/>
      <c r="AY1288" s="92"/>
      <c r="AZ1288" s="92"/>
      <c r="BA1288" s="92"/>
      <c r="BB1288" s="92"/>
      <c r="BC1288" s="92"/>
      <c r="BD1288" s="92"/>
      <c r="BE1288" s="92"/>
      <c r="BF1288" s="92"/>
      <c r="BG1288" s="92"/>
      <c r="BH1288" s="92"/>
      <c r="BI1288" s="92"/>
      <c r="BJ1288" s="92"/>
      <c r="BK1288" s="92"/>
      <c r="BL1288" s="92"/>
      <c r="BM1288" s="92"/>
      <c r="BN1288" s="92"/>
      <c r="BO1288" s="92"/>
      <c r="BP1288" s="92"/>
      <c r="BQ1288" s="92"/>
      <c r="BR1288" s="92"/>
      <c r="BS1288" s="92"/>
      <c r="BT1288" s="92"/>
      <c r="BU1288" s="92"/>
      <c r="BV1288" s="92"/>
      <c r="BW1288" s="92"/>
      <c r="BX1288" s="92"/>
      <c r="BY1288" s="92"/>
      <c r="BZ1288" s="92"/>
      <c r="CA1288" s="92"/>
      <c r="CB1288" s="92"/>
      <c r="CC1288" s="92"/>
      <c r="CD1288" s="92"/>
      <c r="CE1288" s="92"/>
      <c r="CF1288" s="92"/>
      <c r="CG1288" s="92"/>
      <c r="CH1288" s="92"/>
      <c r="CI1288" s="92"/>
      <c r="CJ1288" s="92"/>
      <c r="CK1288" s="92"/>
      <c r="CL1288" s="92"/>
      <c r="CM1288" s="92"/>
    </row>
    <row r="1289" spans="38:91">
      <c r="AL1289" s="92"/>
      <c r="AM1289" s="92"/>
      <c r="AN1289" s="92"/>
      <c r="AO1289" s="92"/>
      <c r="AP1289" s="92"/>
      <c r="AQ1289" s="92"/>
      <c r="AR1289" s="92"/>
      <c r="AS1289" s="92"/>
      <c r="AT1289" s="92"/>
      <c r="AU1289" s="92"/>
      <c r="AV1289" s="92"/>
      <c r="AW1289" s="92"/>
      <c r="AX1289" s="92"/>
      <c r="AY1289" s="92"/>
      <c r="AZ1289" s="92"/>
      <c r="BA1289" s="92"/>
      <c r="BB1289" s="92"/>
      <c r="BC1289" s="92"/>
      <c r="BD1289" s="92"/>
      <c r="BE1289" s="92"/>
      <c r="BF1289" s="92"/>
      <c r="BG1289" s="92"/>
      <c r="BH1289" s="92"/>
      <c r="BI1289" s="92"/>
      <c r="BJ1289" s="92"/>
      <c r="BK1289" s="92"/>
      <c r="BL1289" s="92"/>
      <c r="BM1289" s="92"/>
      <c r="BN1289" s="92"/>
      <c r="BO1289" s="92"/>
      <c r="BP1289" s="92"/>
      <c r="BQ1289" s="92"/>
      <c r="BR1289" s="92"/>
      <c r="BS1289" s="92"/>
      <c r="BT1289" s="92"/>
      <c r="BU1289" s="92"/>
      <c r="BV1289" s="92"/>
      <c r="BW1289" s="92"/>
      <c r="BX1289" s="92"/>
      <c r="BY1289" s="92"/>
      <c r="BZ1289" s="92"/>
      <c r="CA1289" s="92"/>
      <c r="CB1289" s="92"/>
      <c r="CC1289" s="92"/>
      <c r="CD1289" s="92"/>
      <c r="CE1289" s="92"/>
      <c r="CF1289" s="92"/>
      <c r="CG1289" s="92"/>
      <c r="CH1289" s="92"/>
      <c r="CI1289" s="92"/>
      <c r="CJ1289" s="92"/>
      <c r="CK1289" s="92"/>
      <c r="CL1289" s="92"/>
      <c r="CM1289" s="92"/>
    </row>
    <row r="1290" spans="38:91">
      <c r="AL1290" s="92"/>
      <c r="AM1290" s="92"/>
      <c r="AN1290" s="92"/>
      <c r="AO1290" s="92"/>
      <c r="AP1290" s="92"/>
      <c r="AQ1290" s="92"/>
      <c r="AR1290" s="92"/>
      <c r="AS1290" s="92"/>
      <c r="AT1290" s="92"/>
      <c r="AU1290" s="92"/>
      <c r="AV1290" s="92"/>
      <c r="AW1290" s="92"/>
      <c r="AX1290" s="92"/>
      <c r="AY1290" s="92"/>
      <c r="AZ1290" s="92"/>
      <c r="BA1290" s="92"/>
      <c r="BB1290" s="92"/>
      <c r="BC1290" s="92"/>
      <c r="BD1290" s="92"/>
      <c r="BE1290" s="92"/>
      <c r="BF1290" s="92"/>
      <c r="BG1290" s="92"/>
      <c r="BH1290" s="92"/>
      <c r="BI1290" s="92"/>
      <c r="BJ1290" s="92"/>
      <c r="BK1290" s="92"/>
      <c r="BL1290" s="92"/>
      <c r="BM1290" s="92"/>
      <c r="BN1290" s="92"/>
      <c r="BO1290" s="92"/>
      <c r="BP1290" s="92"/>
      <c r="BQ1290" s="92"/>
      <c r="BR1290" s="92"/>
      <c r="BS1290" s="92"/>
      <c r="BT1290" s="92"/>
      <c r="BU1290" s="92"/>
      <c r="BV1290" s="92"/>
      <c r="BW1290" s="92"/>
      <c r="BX1290" s="92"/>
      <c r="BY1290" s="92"/>
      <c r="BZ1290" s="92"/>
      <c r="CA1290" s="92"/>
      <c r="CB1290" s="92"/>
      <c r="CC1290" s="92"/>
      <c r="CD1290" s="92"/>
      <c r="CE1290" s="92"/>
      <c r="CF1290" s="92"/>
      <c r="CG1290" s="92"/>
      <c r="CH1290" s="92"/>
      <c r="CI1290" s="92"/>
      <c r="CJ1290" s="92"/>
      <c r="CK1290" s="92"/>
      <c r="CL1290" s="92"/>
      <c r="CM1290" s="92"/>
    </row>
    <row r="1291" spans="38:91">
      <c r="AL1291" s="92"/>
      <c r="AM1291" s="92"/>
      <c r="AN1291" s="92"/>
      <c r="AO1291" s="92"/>
      <c r="AP1291" s="92"/>
      <c r="AQ1291" s="92"/>
      <c r="AR1291" s="92"/>
      <c r="AS1291" s="92"/>
      <c r="AT1291" s="92"/>
      <c r="AU1291" s="92"/>
      <c r="AV1291" s="92"/>
      <c r="AW1291" s="92"/>
      <c r="AX1291" s="92"/>
      <c r="AY1291" s="92"/>
      <c r="AZ1291" s="92"/>
      <c r="BA1291" s="92"/>
      <c r="BB1291" s="92"/>
      <c r="BC1291" s="92"/>
      <c r="BD1291" s="92"/>
      <c r="BE1291" s="92"/>
      <c r="BF1291" s="92"/>
      <c r="BG1291" s="92"/>
      <c r="BH1291" s="92"/>
      <c r="BI1291" s="92"/>
      <c r="BJ1291" s="92"/>
      <c r="BK1291" s="92"/>
      <c r="BL1291" s="92"/>
      <c r="BM1291" s="92"/>
      <c r="BN1291" s="92"/>
      <c r="BO1291" s="92"/>
      <c r="BP1291" s="92"/>
      <c r="BQ1291" s="92"/>
      <c r="BR1291" s="92"/>
      <c r="BS1291" s="92"/>
      <c r="BT1291" s="92"/>
      <c r="BU1291" s="92"/>
      <c r="BV1291" s="92"/>
      <c r="BW1291" s="92"/>
      <c r="BX1291" s="92"/>
      <c r="BY1291" s="92"/>
      <c r="BZ1291" s="92"/>
      <c r="CA1291" s="92"/>
      <c r="CB1291" s="92"/>
      <c r="CC1291" s="92"/>
      <c r="CD1291" s="92"/>
      <c r="CE1291" s="92"/>
      <c r="CF1291" s="92"/>
      <c r="CG1291" s="92"/>
      <c r="CH1291" s="92"/>
      <c r="CI1291" s="92"/>
      <c r="CJ1291" s="92"/>
      <c r="CK1291" s="92"/>
      <c r="CL1291" s="92"/>
      <c r="CM1291" s="92"/>
    </row>
    <row r="1292" spans="38:91">
      <c r="AL1292" s="92"/>
      <c r="AM1292" s="92"/>
      <c r="AN1292" s="92"/>
      <c r="AO1292" s="92"/>
      <c r="AP1292" s="92"/>
      <c r="AQ1292" s="92"/>
      <c r="AR1292" s="92"/>
      <c r="AS1292" s="92"/>
      <c r="AT1292" s="92"/>
      <c r="AU1292" s="92"/>
      <c r="AV1292" s="92"/>
      <c r="AW1292" s="92"/>
      <c r="AX1292" s="92"/>
      <c r="AY1292" s="92"/>
      <c r="AZ1292" s="92"/>
      <c r="BA1292" s="92"/>
      <c r="BB1292" s="92"/>
      <c r="BC1292" s="92"/>
      <c r="BD1292" s="92"/>
      <c r="BE1292" s="92"/>
      <c r="BF1292" s="92"/>
      <c r="BG1292" s="92"/>
      <c r="BH1292" s="92"/>
      <c r="BI1292" s="92"/>
      <c r="BJ1292" s="92"/>
      <c r="BK1292" s="92"/>
      <c r="BL1292" s="92"/>
      <c r="BM1292" s="92"/>
      <c r="BN1292" s="92"/>
      <c r="BO1292" s="92"/>
      <c r="BP1292" s="92"/>
      <c r="BQ1292" s="92"/>
      <c r="BR1292" s="92"/>
      <c r="BS1292" s="92"/>
      <c r="BT1292" s="92"/>
      <c r="BU1292" s="92"/>
      <c r="BV1292" s="92"/>
      <c r="BW1292" s="92"/>
      <c r="BX1292" s="92"/>
      <c r="BY1292" s="92"/>
      <c r="BZ1292" s="92"/>
      <c r="CA1292" s="92"/>
      <c r="CB1292" s="92"/>
      <c r="CC1292" s="92"/>
      <c r="CD1292" s="92"/>
      <c r="CE1292" s="92"/>
      <c r="CF1292" s="92"/>
      <c r="CG1292" s="92"/>
      <c r="CH1292" s="92"/>
      <c r="CI1292" s="92"/>
      <c r="CJ1292" s="92"/>
      <c r="CK1292" s="92"/>
      <c r="CL1292" s="92"/>
      <c r="CM1292" s="92"/>
    </row>
    <row r="1293" spans="38:91">
      <c r="AL1293" s="92"/>
      <c r="AM1293" s="92"/>
      <c r="AN1293" s="92"/>
      <c r="AO1293" s="92"/>
      <c r="AP1293" s="92"/>
      <c r="AQ1293" s="92"/>
      <c r="AR1293" s="92"/>
      <c r="AS1293" s="92"/>
      <c r="AT1293" s="92"/>
      <c r="AU1293" s="92"/>
      <c r="AV1293" s="92"/>
      <c r="AW1293" s="92"/>
      <c r="AX1293" s="92"/>
      <c r="AY1293" s="92"/>
      <c r="AZ1293" s="92"/>
      <c r="BA1293" s="92"/>
      <c r="BB1293" s="92"/>
      <c r="BC1293" s="92"/>
      <c r="BD1293" s="92"/>
      <c r="BE1293" s="92"/>
      <c r="BF1293" s="92"/>
      <c r="BG1293" s="92"/>
      <c r="BH1293" s="92"/>
      <c r="BI1293" s="92"/>
      <c r="BJ1293" s="92"/>
      <c r="BK1293" s="92"/>
      <c r="BL1293" s="92"/>
      <c r="BM1293" s="92"/>
      <c r="BN1293" s="92"/>
      <c r="BO1293" s="92"/>
      <c r="BP1293" s="92"/>
      <c r="BQ1293" s="92"/>
      <c r="BR1293" s="92"/>
      <c r="BS1293" s="92"/>
      <c r="BT1293" s="92"/>
      <c r="BU1293" s="92"/>
      <c r="BV1293" s="92"/>
      <c r="BW1293" s="92"/>
      <c r="BX1293" s="92"/>
      <c r="BY1293" s="92"/>
      <c r="BZ1293" s="92"/>
      <c r="CA1293" s="92"/>
      <c r="CB1293" s="92"/>
      <c r="CC1293" s="92"/>
      <c r="CD1293" s="92"/>
      <c r="CE1293" s="92"/>
      <c r="CF1293" s="92"/>
      <c r="CG1293" s="92"/>
      <c r="CH1293" s="92"/>
      <c r="CI1293" s="92"/>
      <c r="CJ1293" s="92"/>
      <c r="CK1293" s="92"/>
      <c r="CL1293" s="92"/>
      <c r="CM1293" s="92"/>
    </row>
    <row r="1294" spans="38:91">
      <c r="AL1294" s="92"/>
      <c r="AM1294" s="92"/>
      <c r="AN1294" s="92"/>
      <c r="AO1294" s="92"/>
      <c r="AP1294" s="92"/>
      <c r="AQ1294" s="92"/>
      <c r="AR1294" s="92"/>
      <c r="AS1294" s="92"/>
      <c r="AT1294" s="92"/>
      <c r="AU1294" s="92"/>
      <c r="AV1294" s="92"/>
      <c r="AW1294" s="92"/>
      <c r="AX1294" s="92"/>
      <c r="AY1294" s="92"/>
      <c r="AZ1294" s="92"/>
      <c r="BA1294" s="92"/>
      <c r="BB1294" s="92"/>
      <c r="BC1294" s="92"/>
      <c r="BD1294" s="92"/>
      <c r="BE1294" s="92"/>
      <c r="BF1294" s="92"/>
      <c r="BG1294" s="92"/>
      <c r="BH1294" s="92"/>
      <c r="BI1294" s="92"/>
      <c r="BJ1294" s="92"/>
      <c r="BK1294" s="92"/>
      <c r="BL1294" s="92"/>
      <c r="BM1294" s="92"/>
      <c r="BN1294" s="92"/>
      <c r="BO1294" s="92"/>
      <c r="BP1294" s="92"/>
      <c r="BQ1294" s="92"/>
      <c r="BR1294" s="92"/>
      <c r="BS1294" s="92"/>
      <c r="BT1294" s="92"/>
      <c r="BU1294" s="92"/>
      <c r="BV1294" s="92"/>
      <c r="BW1294" s="92"/>
      <c r="BX1294" s="92"/>
      <c r="BY1294" s="92"/>
      <c r="BZ1294" s="92"/>
      <c r="CA1294" s="92"/>
      <c r="CB1294" s="92"/>
      <c r="CC1294" s="92"/>
      <c r="CD1294" s="92"/>
      <c r="CE1294" s="92"/>
      <c r="CF1294" s="92"/>
      <c r="CG1294" s="92"/>
      <c r="CH1294" s="92"/>
      <c r="CI1294" s="92"/>
      <c r="CJ1294" s="92"/>
      <c r="CK1294" s="92"/>
      <c r="CL1294" s="92"/>
      <c r="CM1294" s="92"/>
    </row>
    <row r="1295" spans="38:91">
      <c r="AL1295" s="92"/>
      <c r="AM1295" s="92"/>
      <c r="AN1295" s="92"/>
      <c r="AO1295" s="92"/>
      <c r="AP1295" s="92"/>
      <c r="AQ1295" s="92"/>
      <c r="AR1295" s="92"/>
      <c r="AS1295" s="92"/>
      <c r="AT1295" s="92"/>
      <c r="AU1295" s="92"/>
      <c r="AV1295" s="92"/>
      <c r="AW1295" s="92"/>
      <c r="AX1295" s="92"/>
      <c r="AY1295" s="92"/>
      <c r="AZ1295" s="92"/>
      <c r="BA1295" s="92"/>
      <c r="BB1295" s="92"/>
      <c r="BC1295" s="92"/>
      <c r="BD1295" s="92"/>
      <c r="BE1295" s="92"/>
      <c r="BF1295" s="92"/>
      <c r="BG1295" s="92"/>
      <c r="BH1295" s="92"/>
      <c r="BI1295" s="92"/>
      <c r="BJ1295" s="92"/>
      <c r="BK1295" s="92"/>
      <c r="BL1295" s="92"/>
      <c r="BM1295" s="92"/>
      <c r="BN1295" s="92"/>
      <c r="BO1295" s="92"/>
      <c r="BP1295" s="92"/>
      <c r="BQ1295" s="92"/>
      <c r="BR1295" s="92"/>
      <c r="BS1295" s="92"/>
      <c r="BT1295" s="92"/>
      <c r="BU1295" s="92"/>
      <c r="BV1295" s="92"/>
      <c r="BW1295" s="92"/>
      <c r="BX1295" s="92"/>
      <c r="BY1295" s="92"/>
      <c r="BZ1295" s="92"/>
      <c r="CA1295" s="92"/>
      <c r="CB1295" s="92"/>
      <c r="CC1295" s="92"/>
      <c r="CD1295" s="92"/>
      <c r="CE1295" s="92"/>
      <c r="CF1295" s="92"/>
      <c r="CG1295" s="92"/>
      <c r="CH1295" s="92"/>
      <c r="CI1295" s="92"/>
      <c r="CJ1295" s="92"/>
      <c r="CK1295" s="92"/>
      <c r="CL1295" s="92"/>
      <c r="CM1295" s="92"/>
    </row>
    <row r="1296" spans="38:91">
      <c r="AL1296" s="92"/>
      <c r="AM1296" s="92"/>
      <c r="AN1296" s="92"/>
      <c r="AO1296" s="92"/>
      <c r="AP1296" s="92"/>
      <c r="AQ1296" s="92"/>
      <c r="AR1296" s="92"/>
      <c r="AS1296" s="92"/>
      <c r="AT1296" s="92"/>
      <c r="AU1296" s="92"/>
      <c r="AV1296" s="92"/>
      <c r="AW1296" s="92"/>
      <c r="AX1296" s="92"/>
      <c r="AY1296" s="92"/>
      <c r="AZ1296" s="92"/>
      <c r="BA1296" s="92"/>
      <c r="BB1296" s="92"/>
      <c r="BC1296" s="92"/>
      <c r="BD1296" s="92"/>
      <c r="BE1296" s="92"/>
      <c r="BF1296" s="92"/>
      <c r="BG1296" s="92"/>
      <c r="BH1296" s="92"/>
      <c r="BI1296" s="92"/>
      <c r="BJ1296" s="92"/>
      <c r="BK1296" s="92"/>
      <c r="BL1296" s="92"/>
      <c r="BM1296" s="92"/>
      <c r="BN1296" s="92"/>
      <c r="BO1296" s="92"/>
      <c r="BP1296" s="92"/>
      <c r="BQ1296" s="92"/>
      <c r="BR1296" s="92"/>
      <c r="BS1296" s="92"/>
      <c r="BT1296" s="92"/>
      <c r="BU1296" s="92"/>
      <c r="BV1296" s="92"/>
      <c r="BW1296" s="92"/>
      <c r="BX1296" s="92"/>
      <c r="BY1296" s="92"/>
      <c r="BZ1296" s="92"/>
      <c r="CA1296" s="92"/>
      <c r="CB1296" s="92"/>
      <c r="CC1296" s="92"/>
      <c r="CD1296" s="92"/>
      <c r="CE1296" s="92"/>
      <c r="CF1296" s="92"/>
      <c r="CG1296" s="92"/>
      <c r="CH1296" s="92"/>
      <c r="CI1296" s="92"/>
      <c r="CJ1296" s="92"/>
      <c r="CK1296" s="92"/>
      <c r="CL1296" s="92"/>
      <c r="CM1296" s="92"/>
    </row>
    <row r="1297" spans="38:91">
      <c r="AL1297" s="92"/>
      <c r="AM1297" s="92"/>
      <c r="AN1297" s="92"/>
      <c r="AO1297" s="92"/>
      <c r="AP1297" s="92"/>
      <c r="AQ1297" s="92"/>
      <c r="AR1297" s="92"/>
      <c r="AS1297" s="92"/>
      <c r="AT1297" s="92"/>
      <c r="AU1297" s="92"/>
      <c r="AV1297" s="92"/>
      <c r="AW1297" s="92"/>
      <c r="AX1297" s="92"/>
      <c r="AY1297" s="92"/>
      <c r="AZ1297" s="92"/>
      <c r="BA1297" s="92"/>
      <c r="BB1297" s="92"/>
      <c r="BC1297" s="92"/>
      <c r="BD1297" s="92"/>
      <c r="BE1297" s="92"/>
      <c r="BF1297" s="92"/>
      <c r="BG1297" s="92"/>
      <c r="BH1297" s="92"/>
      <c r="BI1297" s="92"/>
      <c r="BJ1297" s="92"/>
      <c r="BK1297" s="92"/>
      <c r="BL1297" s="92"/>
      <c r="BM1297" s="92"/>
      <c r="BN1297" s="92"/>
      <c r="BO1297" s="92"/>
      <c r="BP1297" s="92"/>
      <c r="BQ1297" s="92"/>
      <c r="BR1297" s="92"/>
      <c r="BS1297" s="92"/>
      <c r="BT1297" s="92"/>
      <c r="BU1297" s="92"/>
      <c r="BV1297" s="92"/>
      <c r="BW1297" s="92"/>
      <c r="BX1297" s="92"/>
      <c r="BY1297" s="92"/>
      <c r="BZ1297" s="92"/>
      <c r="CA1297" s="92"/>
      <c r="CB1297" s="92"/>
      <c r="CC1297" s="92"/>
      <c r="CD1297" s="92"/>
      <c r="CE1297" s="92"/>
      <c r="CF1297" s="92"/>
      <c r="CG1297" s="92"/>
      <c r="CH1297" s="92"/>
      <c r="CI1297" s="92"/>
      <c r="CJ1297" s="92"/>
      <c r="CK1297" s="92"/>
      <c r="CL1297" s="92"/>
      <c r="CM1297" s="92"/>
    </row>
    <row r="1298" spans="38:91">
      <c r="AL1298" s="92"/>
      <c r="AM1298" s="92"/>
      <c r="AN1298" s="92"/>
      <c r="AO1298" s="92"/>
      <c r="AP1298" s="92"/>
      <c r="AQ1298" s="92"/>
      <c r="AR1298" s="92"/>
      <c r="AS1298" s="92"/>
      <c r="AT1298" s="92"/>
      <c r="AU1298" s="92"/>
      <c r="AV1298" s="92"/>
      <c r="AW1298" s="92"/>
      <c r="AX1298" s="92"/>
      <c r="AY1298" s="92"/>
      <c r="AZ1298" s="92"/>
      <c r="BA1298" s="92"/>
      <c r="BB1298" s="92"/>
      <c r="BC1298" s="92"/>
      <c r="BD1298" s="92"/>
      <c r="BE1298" s="92"/>
      <c r="BF1298" s="92"/>
      <c r="BG1298" s="92"/>
      <c r="BH1298" s="92"/>
      <c r="BI1298" s="92"/>
      <c r="BJ1298" s="92"/>
      <c r="BK1298" s="92"/>
      <c r="BL1298" s="92"/>
      <c r="BM1298" s="92"/>
      <c r="BN1298" s="92"/>
      <c r="BO1298" s="92"/>
      <c r="BP1298" s="92"/>
      <c r="BQ1298" s="92"/>
      <c r="BR1298" s="92"/>
      <c r="BS1298" s="92"/>
      <c r="BT1298" s="92"/>
      <c r="BU1298" s="92"/>
      <c r="BV1298" s="92"/>
      <c r="BW1298" s="92"/>
      <c r="BX1298" s="92"/>
      <c r="BY1298" s="92"/>
      <c r="BZ1298" s="92"/>
      <c r="CA1298" s="92"/>
      <c r="CB1298" s="92"/>
      <c r="CC1298" s="92"/>
      <c r="CD1298" s="92"/>
      <c r="CE1298" s="92"/>
      <c r="CF1298" s="92"/>
      <c r="CG1298" s="92"/>
      <c r="CH1298" s="92"/>
      <c r="CI1298" s="92"/>
      <c r="CJ1298" s="92"/>
      <c r="CK1298" s="92"/>
      <c r="CL1298" s="92"/>
      <c r="CM1298" s="92"/>
    </row>
    <row r="1299" spans="38:91">
      <c r="AL1299" s="92"/>
      <c r="AM1299" s="92"/>
      <c r="AN1299" s="92"/>
      <c r="AO1299" s="92"/>
      <c r="AP1299" s="92"/>
      <c r="AQ1299" s="92"/>
      <c r="AR1299" s="92"/>
      <c r="AS1299" s="92"/>
      <c r="AT1299" s="92"/>
      <c r="AU1299" s="92"/>
      <c r="AV1299" s="92"/>
      <c r="AW1299" s="92"/>
      <c r="AX1299" s="92"/>
      <c r="AY1299" s="92"/>
      <c r="AZ1299" s="92"/>
      <c r="BA1299" s="92"/>
      <c r="BB1299" s="92"/>
      <c r="BC1299" s="92"/>
      <c r="BD1299" s="92"/>
      <c r="BE1299" s="92"/>
      <c r="BF1299" s="92"/>
      <c r="BG1299" s="92"/>
      <c r="BH1299" s="92"/>
      <c r="BI1299" s="92"/>
      <c r="BJ1299" s="92"/>
      <c r="BK1299" s="92"/>
      <c r="BL1299" s="92"/>
      <c r="BM1299" s="92"/>
      <c r="BN1299" s="92"/>
      <c r="BO1299" s="92"/>
      <c r="BP1299" s="92"/>
      <c r="BQ1299" s="92"/>
      <c r="BR1299" s="92"/>
      <c r="BS1299" s="92"/>
      <c r="BT1299" s="92"/>
      <c r="BU1299" s="92"/>
      <c r="BV1299" s="92"/>
      <c r="BW1299" s="92"/>
      <c r="BX1299" s="92"/>
      <c r="BY1299" s="92"/>
      <c r="BZ1299" s="92"/>
      <c r="CA1299" s="92"/>
      <c r="CB1299" s="92"/>
      <c r="CC1299" s="92"/>
      <c r="CD1299" s="92"/>
      <c r="CE1299" s="92"/>
      <c r="CF1299" s="92"/>
      <c r="CG1299" s="92"/>
      <c r="CH1299" s="92"/>
      <c r="CI1299" s="92"/>
      <c r="CJ1299" s="92"/>
      <c r="CK1299" s="92"/>
      <c r="CL1299" s="92"/>
      <c r="CM1299" s="92"/>
    </row>
    <row r="1300" spans="38:91">
      <c r="AL1300" s="92"/>
      <c r="AM1300" s="92"/>
      <c r="AN1300" s="92"/>
      <c r="AO1300" s="92"/>
      <c r="AP1300" s="92"/>
      <c r="AQ1300" s="92"/>
      <c r="AR1300" s="92"/>
      <c r="AS1300" s="92"/>
      <c r="AT1300" s="92"/>
      <c r="AU1300" s="92"/>
      <c r="AV1300" s="92"/>
      <c r="AW1300" s="92"/>
      <c r="AX1300" s="92"/>
      <c r="AY1300" s="92"/>
      <c r="AZ1300" s="92"/>
      <c r="BA1300" s="92"/>
      <c r="BB1300" s="92"/>
      <c r="BC1300" s="92"/>
      <c r="BD1300" s="92"/>
      <c r="BE1300" s="92"/>
      <c r="BF1300" s="92"/>
      <c r="BG1300" s="92"/>
      <c r="BH1300" s="92"/>
      <c r="BI1300" s="92"/>
      <c r="BJ1300" s="92"/>
      <c r="BK1300" s="92"/>
      <c r="BL1300" s="92"/>
      <c r="BM1300" s="92"/>
      <c r="BN1300" s="92"/>
      <c r="BO1300" s="92"/>
      <c r="BP1300" s="92"/>
      <c r="BQ1300" s="92"/>
      <c r="BR1300" s="92"/>
      <c r="BS1300" s="92"/>
      <c r="BT1300" s="92"/>
      <c r="BU1300" s="92"/>
      <c r="BV1300" s="92"/>
      <c r="BW1300" s="92"/>
      <c r="BX1300" s="92"/>
      <c r="BY1300" s="92"/>
      <c r="BZ1300" s="92"/>
      <c r="CA1300" s="92"/>
      <c r="CB1300" s="92"/>
      <c r="CC1300" s="92"/>
      <c r="CD1300" s="92"/>
      <c r="CE1300" s="92"/>
      <c r="CF1300" s="92"/>
      <c r="CG1300" s="92"/>
      <c r="CH1300" s="92"/>
      <c r="CI1300" s="92"/>
      <c r="CJ1300" s="92"/>
      <c r="CK1300" s="92"/>
      <c r="CL1300" s="92"/>
      <c r="CM1300" s="92"/>
    </row>
    <row r="1301" spans="38:91">
      <c r="AL1301" s="92"/>
      <c r="AM1301" s="92"/>
      <c r="AN1301" s="92"/>
      <c r="AO1301" s="92"/>
      <c r="AP1301" s="92"/>
      <c r="AQ1301" s="92"/>
      <c r="AR1301" s="92"/>
      <c r="AS1301" s="92"/>
      <c r="AT1301" s="92"/>
      <c r="AU1301" s="92"/>
      <c r="AV1301" s="92"/>
      <c r="AW1301" s="92"/>
      <c r="AX1301" s="92"/>
      <c r="AY1301" s="92"/>
      <c r="AZ1301" s="92"/>
      <c r="BA1301" s="92"/>
      <c r="BB1301" s="92"/>
      <c r="BC1301" s="92"/>
      <c r="BD1301" s="92"/>
      <c r="BE1301" s="92"/>
      <c r="BF1301" s="92"/>
      <c r="BG1301" s="92"/>
      <c r="BH1301" s="92"/>
      <c r="BI1301" s="92"/>
      <c r="BJ1301" s="92"/>
      <c r="BK1301" s="92"/>
      <c r="BL1301" s="92"/>
      <c r="BM1301" s="92"/>
      <c r="BN1301" s="92"/>
      <c r="BO1301" s="92"/>
      <c r="BP1301" s="92"/>
      <c r="BQ1301" s="92"/>
      <c r="BR1301" s="92"/>
      <c r="BS1301" s="92"/>
      <c r="BT1301" s="92"/>
      <c r="BU1301" s="92"/>
      <c r="BV1301" s="92"/>
      <c r="BW1301" s="92"/>
      <c r="BX1301" s="92"/>
      <c r="BY1301" s="92"/>
      <c r="BZ1301" s="92"/>
      <c r="CA1301" s="92"/>
      <c r="CB1301" s="92"/>
      <c r="CC1301" s="92"/>
      <c r="CD1301" s="92"/>
      <c r="CE1301" s="92"/>
      <c r="CF1301" s="92"/>
      <c r="CG1301" s="92"/>
      <c r="CH1301" s="92"/>
      <c r="CI1301" s="92"/>
      <c r="CJ1301" s="92"/>
      <c r="CK1301" s="92"/>
      <c r="CL1301" s="92"/>
      <c r="CM1301" s="92"/>
    </row>
    <row r="1302" spans="38:91">
      <c r="AL1302" s="92"/>
      <c r="AM1302" s="92"/>
      <c r="AN1302" s="92"/>
      <c r="AO1302" s="92"/>
      <c r="AP1302" s="92"/>
      <c r="AQ1302" s="92"/>
      <c r="AR1302" s="92"/>
      <c r="AS1302" s="92"/>
      <c r="AT1302" s="92"/>
      <c r="AU1302" s="92"/>
      <c r="AV1302" s="92"/>
      <c r="AW1302" s="92"/>
      <c r="AX1302" s="92"/>
      <c r="AY1302" s="92"/>
      <c r="AZ1302" s="92"/>
      <c r="BA1302" s="92"/>
      <c r="BB1302" s="92"/>
      <c r="BC1302" s="92"/>
      <c r="BD1302" s="92"/>
      <c r="BE1302" s="92"/>
      <c r="BF1302" s="92"/>
      <c r="BG1302" s="92"/>
      <c r="BH1302" s="92"/>
      <c r="BI1302" s="92"/>
      <c r="BJ1302" s="92"/>
      <c r="BK1302" s="92"/>
      <c r="BL1302" s="92"/>
      <c r="BM1302" s="92"/>
      <c r="BN1302" s="92"/>
      <c r="BO1302" s="92"/>
      <c r="BP1302" s="92"/>
      <c r="BQ1302" s="92"/>
      <c r="BR1302" s="92"/>
      <c r="BS1302" s="92"/>
      <c r="BT1302" s="92"/>
      <c r="BU1302" s="92"/>
      <c r="BV1302" s="92"/>
      <c r="BW1302" s="92"/>
      <c r="BX1302" s="92"/>
      <c r="BY1302" s="92"/>
      <c r="BZ1302" s="92"/>
      <c r="CA1302" s="92"/>
      <c r="CB1302" s="92"/>
      <c r="CC1302" s="92"/>
      <c r="CD1302" s="92"/>
      <c r="CE1302" s="92"/>
      <c r="CF1302" s="92"/>
      <c r="CG1302" s="92"/>
      <c r="CH1302" s="92"/>
      <c r="CI1302" s="92"/>
      <c r="CJ1302" s="92"/>
      <c r="CK1302" s="92"/>
      <c r="CL1302" s="92"/>
      <c r="CM1302" s="92"/>
    </row>
    <row r="1303" spans="38:91">
      <c r="AL1303" s="92"/>
      <c r="AM1303" s="92"/>
      <c r="AN1303" s="92"/>
      <c r="AO1303" s="92"/>
      <c r="AP1303" s="92"/>
      <c r="AQ1303" s="92"/>
      <c r="AR1303" s="92"/>
      <c r="AS1303" s="92"/>
      <c r="AT1303" s="92"/>
      <c r="AU1303" s="92"/>
      <c r="AV1303" s="92"/>
      <c r="AW1303" s="92"/>
      <c r="AX1303" s="92"/>
      <c r="AY1303" s="92"/>
      <c r="AZ1303" s="92"/>
      <c r="BA1303" s="92"/>
      <c r="BB1303" s="92"/>
      <c r="BC1303" s="92"/>
      <c r="BD1303" s="92"/>
      <c r="BE1303" s="92"/>
      <c r="BF1303" s="92"/>
      <c r="BG1303" s="92"/>
      <c r="BH1303" s="92"/>
      <c r="BI1303" s="92"/>
      <c r="BJ1303" s="92"/>
      <c r="BK1303" s="92"/>
      <c r="BL1303" s="92"/>
      <c r="BM1303" s="92"/>
      <c r="BN1303" s="92"/>
      <c r="BO1303" s="92"/>
      <c r="BP1303" s="92"/>
      <c r="BQ1303" s="92"/>
      <c r="BR1303" s="92"/>
      <c r="BS1303" s="92"/>
      <c r="BT1303" s="92"/>
      <c r="BU1303" s="92"/>
      <c r="BV1303" s="92"/>
      <c r="BW1303" s="92"/>
      <c r="BX1303" s="92"/>
      <c r="BY1303" s="92"/>
      <c r="BZ1303" s="92"/>
      <c r="CA1303" s="92"/>
      <c r="CB1303" s="92"/>
      <c r="CC1303" s="92"/>
      <c r="CD1303" s="92"/>
      <c r="CE1303" s="92"/>
      <c r="CF1303" s="92"/>
      <c r="CG1303" s="92"/>
      <c r="CH1303" s="92"/>
      <c r="CI1303" s="92"/>
      <c r="CJ1303" s="92"/>
      <c r="CK1303" s="92"/>
      <c r="CL1303" s="92"/>
      <c r="CM1303" s="92"/>
    </row>
    <row r="1304" spans="38:91">
      <c r="AL1304" s="92"/>
      <c r="AM1304" s="92"/>
      <c r="AN1304" s="92"/>
      <c r="AO1304" s="92"/>
      <c r="AP1304" s="92"/>
      <c r="AQ1304" s="92"/>
      <c r="AR1304" s="92"/>
      <c r="AS1304" s="92"/>
      <c r="AT1304" s="92"/>
      <c r="AU1304" s="92"/>
      <c r="AV1304" s="92"/>
      <c r="AW1304" s="92"/>
      <c r="AX1304" s="92"/>
      <c r="AY1304" s="92"/>
      <c r="AZ1304" s="92"/>
      <c r="BA1304" s="92"/>
      <c r="BB1304" s="92"/>
      <c r="BC1304" s="92"/>
      <c r="BD1304" s="92"/>
      <c r="BE1304" s="92"/>
      <c r="BF1304" s="92"/>
      <c r="BG1304" s="92"/>
      <c r="BH1304" s="92"/>
      <c r="BI1304" s="92"/>
      <c r="BJ1304" s="92"/>
      <c r="BK1304" s="92"/>
      <c r="BL1304" s="92"/>
      <c r="BM1304" s="92"/>
      <c r="BN1304" s="92"/>
      <c r="BO1304" s="92"/>
      <c r="BP1304" s="92"/>
      <c r="BQ1304" s="92"/>
      <c r="BR1304" s="92"/>
      <c r="BS1304" s="92"/>
      <c r="BT1304" s="92"/>
      <c r="BU1304" s="92"/>
      <c r="BV1304" s="92"/>
      <c r="BW1304" s="92"/>
      <c r="BX1304" s="92"/>
      <c r="BY1304" s="92"/>
      <c r="BZ1304" s="92"/>
      <c r="CA1304" s="92"/>
      <c r="CB1304" s="92"/>
      <c r="CC1304" s="92"/>
      <c r="CD1304" s="92"/>
      <c r="CE1304" s="92"/>
      <c r="CF1304" s="92"/>
      <c r="CG1304" s="92"/>
      <c r="CH1304" s="92"/>
      <c r="CI1304" s="92"/>
      <c r="CJ1304" s="92"/>
      <c r="CK1304" s="92"/>
      <c r="CL1304" s="92"/>
      <c r="CM1304" s="92"/>
    </row>
    <row r="1305" spans="38:91">
      <c r="AL1305" s="92"/>
      <c r="AM1305" s="92"/>
      <c r="AN1305" s="92"/>
      <c r="AO1305" s="92"/>
      <c r="AP1305" s="92"/>
      <c r="AQ1305" s="92"/>
      <c r="AR1305" s="92"/>
      <c r="AS1305" s="92"/>
      <c r="AT1305" s="92"/>
      <c r="AU1305" s="92"/>
      <c r="AV1305" s="92"/>
      <c r="AW1305" s="92"/>
      <c r="AX1305" s="92"/>
      <c r="AY1305" s="92"/>
      <c r="AZ1305" s="92"/>
      <c r="BA1305" s="92"/>
      <c r="BB1305" s="92"/>
      <c r="BC1305" s="92"/>
      <c r="BD1305" s="92"/>
      <c r="BE1305" s="92"/>
      <c r="BF1305" s="92"/>
      <c r="BG1305" s="92"/>
      <c r="BH1305" s="92"/>
      <c r="BI1305" s="92"/>
      <c r="BJ1305" s="92"/>
      <c r="BK1305" s="92"/>
      <c r="BL1305" s="92"/>
      <c r="BM1305" s="92"/>
      <c r="BN1305" s="92"/>
      <c r="BO1305" s="92"/>
      <c r="BP1305" s="92"/>
      <c r="BQ1305" s="92"/>
      <c r="BR1305" s="92"/>
      <c r="BS1305" s="92"/>
      <c r="BT1305" s="92"/>
      <c r="BU1305" s="92"/>
      <c r="BV1305" s="92"/>
      <c r="BW1305" s="92"/>
      <c r="BX1305" s="92"/>
      <c r="BY1305" s="92"/>
      <c r="BZ1305" s="92"/>
      <c r="CA1305" s="92"/>
      <c r="CB1305" s="92"/>
      <c r="CC1305" s="92"/>
      <c r="CD1305" s="92"/>
      <c r="CE1305" s="92"/>
      <c r="CF1305" s="92"/>
      <c r="CG1305" s="92"/>
      <c r="CH1305" s="92"/>
      <c r="CI1305" s="92"/>
      <c r="CJ1305" s="92"/>
      <c r="CK1305" s="92"/>
      <c r="CL1305" s="92"/>
      <c r="CM1305" s="92"/>
    </row>
    <row r="1306" spans="38:91">
      <c r="AL1306" s="92"/>
      <c r="AM1306" s="92"/>
      <c r="AN1306" s="92"/>
      <c r="AO1306" s="92"/>
      <c r="AP1306" s="92"/>
      <c r="AQ1306" s="92"/>
      <c r="AR1306" s="92"/>
      <c r="AS1306" s="92"/>
      <c r="AT1306" s="92"/>
      <c r="AU1306" s="92"/>
      <c r="AV1306" s="92"/>
      <c r="AW1306" s="92"/>
      <c r="AX1306" s="92"/>
      <c r="AY1306" s="92"/>
      <c r="AZ1306" s="92"/>
      <c r="BA1306" s="92"/>
      <c r="BB1306" s="92"/>
      <c r="BC1306" s="92"/>
      <c r="BD1306" s="92"/>
      <c r="BE1306" s="92"/>
      <c r="BF1306" s="92"/>
      <c r="BG1306" s="92"/>
      <c r="BH1306" s="92"/>
      <c r="BI1306" s="92"/>
      <c r="BJ1306" s="92"/>
      <c r="BK1306" s="92"/>
      <c r="BL1306" s="92"/>
      <c r="BM1306" s="92"/>
      <c r="BN1306" s="92"/>
      <c r="BO1306" s="92"/>
      <c r="BP1306" s="92"/>
      <c r="BQ1306" s="92"/>
      <c r="BR1306" s="92"/>
      <c r="BS1306" s="92"/>
      <c r="BT1306" s="92"/>
      <c r="BU1306" s="92"/>
      <c r="BV1306" s="92"/>
      <c r="BW1306" s="92"/>
      <c r="BX1306" s="92"/>
      <c r="BY1306" s="92"/>
      <c r="BZ1306" s="92"/>
      <c r="CA1306" s="92"/>
      <c r="CB1306" s="92"/>
      <c r="CC1306" s="92"/>
      <c r="CD1306" s="92"/>
      <c r="CE1306" s="92"/>
      <c r="CF1306" s="92"/>
      <c r="CG1306" s="92"/>
      <c r="CH1306" s="92"/>
      <c r="CI1306" s="92"/>
      <c r="CJ1306" s="92"/>
      <c r="CK1306" s="92"/>
      <c r="CL1306" s="92"/>
      <c r="CM1306" s="92"/>
    </row>
    <row r="1307" spans="38:91">
      <c r="AL1307" s="92"/>
      <c r="AM1307" s="92"/>
      <c r="AN1307" s="92"/>
      <c r="AO1307" s="92"/>
      <c r="AP1307" s="92"/>
      <c r="AQ1307" s="92"/>
      <c r="AR1307" s="92"/>
      <c r="AS1307" s="92"/>
      <c r="AT1307" s="92"/>
      <c r="AU1307" s="92"/>
      <c r="AV1307" s="92"/>
      <c r="AW1307" s="92"/>
      <c r="AX1307" s="92"/>
      <c r="AY1307" s="92"/>
      <c r="AZ1307" s="92"/>
      <c r="BA1307" s="92"/>
      <c r="BB1307" s="92"/>
      <c r="BC1307" s="92"/>
      <c r="BD1307" s="92"/>
      <c r="BE1307" s="92"/>
      <c r="BF1307" s="92"/>
      <c r="BG1307" s="92"/>
      <c r="BH1307" s="92"/>
      <c r="BI1307" s="92"/>
      <c r="BJ1307" s="92"/>
      <c r="BK1307" s="92"/>
      <c r="BL1307" s="92"/>
      <c r="BM1307" s="92"/>
      <c r="BN1307" s="92"/>
      <c r="BO1307" s="92"/>
      <c r="BP1307" s="92"/>
      <c r="BQ1307" s="92"/>
      <c r="BR1307" s="92"/>
      <c r="BS1307" s="92"/>
      <c r="BT1307" s="92"/>
      <c r="BU1307" s="92"/>
      <c r="BV1307" s="92"/>
      <c r="BW1307" s="92"/>
      <c r="BX1307" s="92"/>
      <c r="BY1307" s="92"/>
      <c r="BZ1307" s="92"/>
      <c r="CA1307" s="92"/>
      <c r="CB1307" s="92"/>
      <c r="CC1307" s="92"/>
      <c r="CD1307" s="92"/>
      <c r="CE1307" s="92"/>
      <c r="CF1307" s="92"/>
      <c r="CG1307" s="92"/>
      <c r="CH1307" s="92"/>
      <c r="CI1307" s="92"/>
      <c r="CJ1307" s="92"/>
      <c r="CK1307" s="92"/>
      <c r="CL1307" s="92"/>
      <c r="CM1307" s="92"/>
    </row>
  </sheetData>
  <autoFilter ref="A5:AL735"/>
  <mergeCells count="3">
    <mergeCell ref="E2:H2"/>
    <mergeCell ref="A733:H733"/>
    <mergeCell ref="A734:H734"/>
  </mergeCells>
  <conditionalFormatting sqref="E352:E360 K352:L360 N352:N360 B352:B360 E415:E429 K415:L429 N415:N429 B415:B429 H436:H465 K466:L590 N466:N590 B466:B590 E466:H590 G352:H360 G415:H429">
    <cfRule type="cellIs" dxfId="86" priority="105" operator="equal">
      <formula>0</formula>
    </cfRule>
    <cfRule type="containsErrors" dxfId="85" priority="106">
      <formula>ISERROR(B352)</formula>
    </cfRule>
  </conditionalFormatting>
  <conditionalFormatting sqref="E327:E334 G327:H334">
    <cfRule type="cellIs" dxfId="84" priority="103" operator="equal">
      <formula>0</formula>
    </cfRule>
    <cfRule type="containsErrors" dxfId="83" priority="104">
      <formula>ISERROR(E327)</formula>
    </cfRule>
  </conditionalFormatting>
  <conditionalFormatting sqref="E335:E343 G335:H343">
    <cfRule type="cellIs" dxfId="82" priority="101" operator="equal">
      <formula>0</formula>
    </cfRule>
    <cfRule type="containsErrors" dxfId="81" priority="102">
      <formula>ISERROR(E335)</formula>
    </cfRule>
  </conditionalFormatting>
  <conditionalFormatting sqref="H344:H351">
    <cfRule type="cellIs" dxfId="80" priority="99" operator="equal">
      <formula>0</formula>
    </cfRule>
    <cfRule type="containsErrors" dxfId="79" priority="100">
      <formula>ISERROR(H344)</formula>
    </cfRule>
  </conditionalFormatting>
  <conditionalFormatting sqref="E361:E371 G361:H371">
    <cfRule type="cellIs" dxfId="78" priority="97" operator="equal">
      <formula>0</formula>
    </cfRule>
    <cfRule type="containsErrors" dxfId="77" priority="98">
      <formula>ISERROR(E361)</formula>
    </cfRule>
  </conditionalFormatting>
  <conditionalFormatting sqref="E372:E381 G372:H381">
    <cfRule type="cellIs" dxfId="76" priority="95" operator="equal">
      <formula>0</formula>
    </cfRule>
    <cfRule type="containsErrors" dxfId="75" priority="96">
      <formula>ISERROR(E372)</formula>
    </cfRule>
  </conditionalFormatting>
  <conditionalFormatting sqref="E382:E402 G382:H402">
    <cfRule type="cellIs" dxfId="74" priority="93" operator="equal">
      <formula>0</formula>
    </cfRule>
    <cfRule type="containsErrors" dxfId="73" priority="94">
      <formula>ISERROR(E382)</formula>
    </cfRule>
  </conditionalFormatting>
  <conditionalFormatting sqref="E403:E414 G403:H414">
    <cfRule type="cellIs" dxfId="72" priority="91" operator="equal">
      <formula>0</formula>
    </cfRule>
    <cfRule type="containsErrors" dxfId="71" priority="92">
      <formula>ISERROR(E403)</formula>
    </cfRule>
  </conditionalFormatting>
  <conditionalFormatting sqref="K327:L334">
    <cfRule type="cellIs" dxfId="70" priority="87" operator="equal">
      <formula>0</formula>
    </cfRule>
    <cfRule type="containsErrors" dxfId="69" priority="88">
      <formula>ISERROR(K327)</formula>
    </cfRule>
  </conditionalFormatting>
  <conditionalFormatting sqref="K335:L343">
    <cfRule type="cellIs" dxfId="68" priority="85" operator="equal">
      <formula>0</formula>
    </cfRule>
    <cfRule type="containsErrors" dxfId="67" priority="86">
      <formula>ISERROR(K335)</formula>
    </cfRule>
  </conditionalFormatting>
  <conditionalFormatting sqref="K361:L371">
    <cfRule type="cellIs" dxfId="66" priority="83" operator="equal">
      <formula>0</formula>
    </cfRule>
    <cfRule type="containsErrors" dxfId="65" priority="84">
      <formula>ISERROR(K361)</formula>
    </cfRule>
  </conditionalFormatting>
  <conditionalFormatting sqref="K372:L381">
    <cfRule type="cellIs" dxfId="64" priority="81" operator="equal">
      <formula>0</formula>
    </cfRule>
    <cfRule type="containsErrors" dxfId="63" priority="82">
      <formula>ISERROR(K372)</formula>
    </cfRule>
  </conditionalFormatting>
  <conditionalFormatting sqref="K382:L402">
    <cfRule type="cellIs" dxfId="62" priority="79" operator="equal">
      <formula>0</formula>
    </cfRule>
    <cfRule type="containsErrors" dxfId="61" priority="80">
      <formula>ISERROR(K382)</formula>
    </cfRule>
  </conditionalFormatting>
  <conditionalFormatting sqref="K403:L414">
    <cfRule type="cellIs" dxfId="60" priority="77" operator="equal">
      <formula>0</formula>
    </cfRule>
    <cfRule type="containsErrors" dxfId="59" priority="78">
      <formula>ISERROR(K403)</formula>
    </cfRule>
  </conditionalFormatting>
  <conditionalFormatting sqref="N327:N334">
    <cfRule type="cellIs" dxfId="58" priority="73" operator="equal">
      <formula>0</formula>
    </cfRule>
    <cfRule type="containsErrors" dxfId="57" priority="74">
      <formula>ISERROR(N327)</formula>
    </cfRule>
  </conditionalFormatting>
  <conditionalFormatting sqref="N335:N343">
    <cfRule type="cellIs" dxfId="56" priority="71" operator="equal">
      <formula>0</formula>
    </cfRule>
    <cfRule type="containsErrors" dxfId="55" priority="72">
      <formula>ISERROR(N335)</formula>
    </cfRule>
  </conditionalFormatting>
  <conditionalFormatting sqref="N361:N371">
    <cfRule type="cellIs" dxfId="54" priority="69" operator="equal">
      <formula>0</formula>
    </cfRule>
    <cfRule type="containsErrors" dxfId="53" priority="70">
      <formula>ISERROR(N361)</formula>
    </cfRule>
  </conditionalFormatting>
  <conditionalFormatting sqref="N372:N381">
    <cfRule type="cellIs" dxfId="52" priority="67" operator="equal">
      <formula>0</formula>
    </cfRule>
    <cfRule type="containsErrors" dxfId="51" priority="68">
      <formula>ISERROR(N372)</formula>
    </cfRule>
  </conditionalFormatting>
  <conditionalFormatting sqref="N382:N402">
    <cfRule type="cellIs" dxfId="50" priority="65" operator="equal">
      <formula>0</formula>
    </cfRule>
    <cfRule type="containsErrors" dxfId="49" priority="66">
      <formula>ISERROR(N382)</formula>
    </cfRule>
  </conditionalFormatting>
  <conditionalFormatting sqref="N403:N414">
    <cfRule type="cellIs" dxfId="48" priority="63" operator="equal">
      <formula>0</formula>
    </cfRule>
    <cfRule type="containsErrors" dxfId="47" priority="64">
      <formula>ISERROR(N403)</formula>
    </cfRule>
  </conditionalFormatting>
  <conditionalFormatting sqref="B327:B334">
    <cfRule type="cellIs" dxfId="46" priority="59" operator="equal">
      <formula>0</formula>
    </cfRule>
    <cfRule type="containsErrors" dxfId="45" priority="60">
      <formula>ISERROR(B327)</formula>
    </cfRule>
  </conditionalFormatting>
  <conditionalFormatting sqref="B335:B343">
    <cfRule type="cellIs" dxfId="44" priority="57" operator="equal">
      <formula>0</formula>
    </cfRule>
    <cfRule type="containsErrors" dxfId="43" priority="58">
      <formula>ISERROR(B335)</formula>
    </cfRule>
  </conditionalFormatting>
  <conditionalFormatting sqref="B344:B351">
    <cfRule type="cellIs" dxfId="42" priority="55" operator="equal">
      <formula>0</formula>
    </cfRule>
    <cfRule type="containsErrors" dxfId="41" priority="56">
      <formula>ISERROR(B344)</formula>
    </cfRule>
  </conditionalFormatting>
  <conditionalFormatting sqref="B361:B371">
    <cfRule type="cellIs" dxfId="40" priority="53" operator="equal">
      <formula>0</formula>
    </cfRule>
    <cfRule type="containsErrors" dxfId="39" priority="54">
      <formula>ISERROR(B361)</formula>
    </cfRule>
  </conditionalFormatting>
  <conditionalFormatting sqref="B372:B381">
    <cfRule type="cellIs" dxfId="38" priority="51" operator="equal">
      <formula>0</formula>
    </cfRule>
    <cfRule type="containsErrors" dxfId="37" priority="52">
      <formula>ISERROR(B372)</formula>
    </cfRule>
  </conditionalFormatting>
  <conditionalFormatting sqref="B382:B402">
    <cfRule type="cellIs" dxfId="36" priority="49" operator="equal">
      <formula>0</formula>
    </cfRule>
    <cfRule type="containsErrors" dxfId="35" priority="50">
      <formula>ISERROR(B382)</formula>
    </cfRule>
  </conditionalFormatting>
  <conditionalFormatting sqref="B403:B414">
    <cfRule type="cellIs" dxfId="34" priority="47" operator="equal">
      <formula>0</formula>
    </cfRule>
    <cfRule type="containsErrors" dxfId="33" priority="48">
      <formula>ISERROR(B403)</formula>
    </cfRule>
  </conditionalFormatting>
  <conditionalFormatting sqref="E430:H434">
    <cfRule type="cellIs" dxfId="32" priority="43" operator="equal">
      <formula>0</formula>
    </cfRule>
    <cfRule type="containsErrors" dxfId="31" priority="44">
      <formula>ISERROR(E430)</formula>
    </cfRule>
  </conditionalFormatting>
  <conditionalFormatting sqref="E435:H435 E436:G448">
    <cfRule type="cellIs" dxfId="30" priority="41" operator="equal">
      <formula>0</formula>
    </cfRule>
    <cfRule type="containsErrors" dxfId="29" priority="42">
      <formula>ISERROR(E435)</formula>
    </cfRule>
  </conditionalFormatting>
  <conditionalFormatting sqref="E455:G465">
    <cfRule type="cellIs" dxfId="28" priority="37" operator="equal">
      <formula>0</formula>
    </cfRule>
    <cfRule type="containsErrors" dxfId="27" priority="38">
      <formula>ISERROR(E455)</formula>
    </cfRule>
  </conditionalFormatting>
  <conditionalFormatting sqref="E449:G454">
    <cfRule type="cellIs" dxfId="26" priority="39" operator="equal">
      <formula>0</formula>
    </cfRule>
    <cfRule type="containsErrors" dxfId="25" priority="40">
      <formula>ISERROR(E449)</formula>
    </cfRule>
  </conditionalFormatting>
  <conditionalFormatting sqref="B430:B434">
    <cfRule type="cellIs" dxfId="24" priority="33" operator="equal">
      <formula>0</formula>
    </cfRule>
    <cfRule type="containsErrors" dxfId="23" priority="34">
      <formula>ISERROR(B430)</formula>
    </cfRule>
  </conditionalFormatting>
  <conditionalFormatting sqref="B435:B448">
    <cfRule type="cellIs" dxfId="22" priority="31" operator="equal">
      <formula>0</formula>
    </cfRule>
    <cfRule type="containsErrors" dxfId="21" priority="32">
      <formula>ISERROR(B435)</formula>
    </cfRule>
  </conditionalFormatting>
  <conditionalFormatting sqref="B455:B465">
    <cfRule type="cellIs" dxfId="20" priority="27" operator="equal">
      <formula>0</formula>
    </cfRule>
    <cfRule type="containsErrors" dxfId="19" priority="28">
      <formula>ISERROR(B455)</formula>
    </cfRule>
  </conditionalFormatting>
  <conditionalFormatting sqref="B449:B454">
    <cfRule type="cellIs" dxfId="18" priority="29" operator="equal">
      <formula>0</formula>
    </cfRule>
    <cfRule type="containsErrors" dxfId="17" priority="30">
      <formula>ISERROR(B449)</formula>
    </cfRule>
  </conditionalFormatting>
  <conditionalFormatting sqref="K430:L434 N430:N434">
    <cfRule type="cellIs" dxfId="16" priority="23" operator="equal">
      <formula>0</formula>
    </cfRule>
    <cfRule type="containsErrors" dxfId="15" priority="24">
      <formula>ISERROR(K430)</formula>
    </cfRule>
  </conditionalFormatting>
  <conditionalFormatting sqref="K435:L448 N435:N448">
    <cfRule type="cellIs" dxfId="14" priority="21" operator="equal">
      <formula>0</formula>
    </cfRule>
    <cfRule type="containsErrors" dxfId="13" priority="22">
      <formula>ISERROR(K435)</formula>
    </cfRule>
  </conditionalFormatting>
  <conditionalFormatting sqref="K455:L465 N455:N465">
    <cfRule type="cellIs" dxfId="12" priority="17" operator="equal">
      <formula>0</formula>
    </cfRule>
    <cfRule type="containsErrors" dxfId="11" priority="18">
      <formula>ISERROR(K455)</formula>
    </cfRule>
  </conditionalFormatting>
  <conditionalFormatting sqref="K449:L454 N449:N454">
    <cfRule type="cellIs" dxfId="10" priority="19" operator="equal">
      <formula>0</formula>
    </cfRule>
    <cfRule type="containsErrors" dxfId="9" priority="20">
      <formula>ISERROR(K449)</formula>
    </cfRule>
  </conditionalFormatting>
  <conditionalFormatting sqref="E623:H640 E591:E622 G591:H622">
    <cfRule type="cellIs" dxfId="8" priority="9" operator="equal">
      <formula>0</formula>
    </cfRule>
    <cfRule type="containsErrors" dxfId="7" priority="10">
      <formula>ISERROR(E591)</formula>
    </cfRule>
  </conditionalFormatting>
  <conditionalFormatting sqref="K591:L640 N591:N640">
    <cfRule type="cellIs" dxfId="6" priority="7" operator="equal">
      <formula>0</formula>
    </cfRule>
    <cfRule type="containsErrors" dxfId="5" priority="8">
      <formula>ISERROR(K591)</formula>
    </cfRule>
  </conditionalFormatting>
  <conditionalFormatting sqref="B591:B622">
    <cfRule type="cellIs" dxfId="4" priority="5" operator="equal">
      <formula>0</formula>
    </cfRule>
    <cfRule type="containsErrors" dxfId="3" priority="6">
      <formula>ISERROR(B591)</formula>
    </cfRule>
  </conditionalFormatting>
  <conditionalFormatting sqref="B623:B640">
    <cfRule type="cellIs" dxfId="2" priority="1" operator="equal">
      <formula>0</formula>
    </cfRule>
    <cfRule type="containsErrors" dxfId="1" priority="2">
      <formula>ISERROR(B623)</formula>
    </cfRule>
  </conditionalFormatting>
  <dataValidations count="2">
    <dataValidation type="list" allowBlank="1" showInputMessage="1" showErrorMessage="1" sqref="H327:H590">
      <formula1>cargos</formula1>
    </dataValidation>
    <dataValidation type="list" allowBlank="1" showInputMessage="1" showErrorMessage="1" sqref="D6:D715">
      <formula1>INDIRECT(C6)</formula1>
    </dataValidation>
  </dataValidations>
  <pageMargins left="0.7" right="0.7" top="0.75" bottom="0.75" header="0.3" footer="0.3"/>
  <pageSetup paperSize="9" orientation="portrait" horizontalDpi="360" verticalDpi="36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'C:\Users\Diego Prata J\Downloads\[PLANTILLA CARGAS DIEGO - copia (1).xlsx]CARGOS'!#REF!</xm:f>
          </x14:formula1>
          <xm:sqref>H591:H640</xm:sqref>
        </x14:dataValidation>
        <x14:dataValidation type="list" allowBlank="1" showInputMessage="1" showErrorMessage="1">
          <x14:formula1>
            <xm:f>PROCESOS!$A$2:$A$10</xm:f>
          </x14:formula1>
          <xm:sqref>C542:C559 C6:C104 C581:C583 C480:C481 C430:C449 C197:C206 C572:C574 C335:C358 C245:C255 C576:C579 C451:C462 C465 C468:C469 C215:C243 C563:C567 C471:C478 C610:C640 C265:C271 C274:C293 C488 C491 C504:C508 C320:C331 C333 C493:C497 C500:C502 C522:C539 C384:C421 C295:C313 C361:C381 C195</xm:sqref>
        </x14:dataValidation>
        <x14:dataValidation type="list" allowBlank="1" showInputMessage="1" showErrorMessage="1">
          <x14:formula1>
            <xm:f>PROCESOS!$A$2:$A$11</xm:f>
          </x14:formula1>
          <xm:sqref>C482:C487 C196 C207:C214 C568:C571 C575 C314:C319 C584:C609 C450 C580 C382:C383 C463:C464 C466:C467 C470 C509:C521 C244 C256:C264 C359:C360 C422 C479 C662 C272:C273 C294 C489:C490 C492 C560:C562 C332 C334 C498:C499 C503 C540:C541 C641:C652 C657:C658 C105:C194</xm:sqref>
        </x14:dataValidation>
        <x14:dataValidation type="list" allowBlank="1" showInputMessage="1" showErrorMessage="1">
          <x14:formula1>
            <xm:f>PROCESOS!$A$2:$A$12</xm:f>
          </x14:formula1>
          <xm:sqref>C423:C429 C663:C715 C653:C656 C659:C661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2" zoomScale="90" zoomScaleNormal="90" workbookViewId="0">
      <selection activeCell="A23" sqref="A23"/>
    </sheetView>
  </sheetViews>
  <sheetFormatPr baseColWidth="10" defaultColWidth="11.42578125" defaultRowHeight="15"/>
  <cols>
    <col min="1" max="1" width="67.28515625" style="34" customWidth="1"/>
    <col min="2" max="2" width="13" style="35" customWidth="1"/>
    <col min="3" max="3" width="20" style="35" customWidth="1"/>
    <col min="4" max="4" width="3.140625" style="35" customWidth="1"/>
    <col min="5" max="16384" width="11.42578125" style="34"/>
  </cols>
  <sheetData>
    <row r="1" spans="1:4" ht="28.9" customHeight="1">
      <c r="A1" s="209" t="s">
        <v>43</v>
      </c>
      <c r="B1" s="209" t="s">
        <v>44</v>
      </c>
      <c r="C1" s="209" t="s">
        <v>45</v>
      </c>
      <c r="D1" s="36"/>
    </row>
    <row r="2" spans="1:4">
      <c r="A2" s="37" t="s">
        <v>14</v>
      </c>
      <c r="B2" s="38">
        <v>5</v>
      </c>
      <c r="C2" s="39" t="s">
        <v>46</v>
      </c>
      <c r="D2" s="40"/>
    </row>
    <row r="3" spans="1:4">
      <c r="A3" s="37" t="s">
        <v>15</v>
      </c>
      <c r="B3" s="38">
        <v>9</v>
      </c>
      <c r="C3" s="39" t="s">
        <v>46</v>
      </c>
      <c r="D3" s="40"/>
    </row>
    <row r="4" spans="1:4">
      <c r="A4" s="37" t="s">
        <v>16</v>
      </c>
      <c r="B4" s="38">
        <v>6</v>
      </c>
      <c r="C4" s="39" t="s">
        <v>46</v>
      </c>
      <c r="D4" s="40"/>
    </row>
    <row r="5" spans="1:4">
      <c r="A5" s="37" t="s">
        <v>17</v>
      </c>
      <c r="B5" s="38">
        <v>20</v>
      </c>
      <c r="C5" s="39" t="s">
        <v>46</v>
      </c>
      <c r="D5" s="40"/>
    </row>
    <row r="6" spans="1:4">
      <c r="A6" s="37" t="s">
        <v>18</v>
      </c>
      <c r="B6" s="38">
        <v>45</v>
      </c>
      <c r="C6" s="39" t="s">
        <v>46</v>
      </c>
    </row>
    <row r="7" spans="1:4">
      <c r="A7" s="37" t="s">
        <v>19</v>
      </c>
      <c r="B7" s="38">
        <v>105</v>
      </c>
      <c r="C7" s="39" t="s">
        <v>19</v>
      </c>
      <c r="D7" s="41"/>
    </row>
    <row r="8" spans="1:4">
      <c r="A8" s="42" t="s">
        <v>20</v>
      </c>
      <c r="B8" s="38">
        <v>115</v>
      </c>
      <c r="C8" s="39" t="s">
        <v>19</v>
      </c>
    </row>
    <row r="9" spans="1:4">
      <c r="A9" s="37" t="s">
        <v>21</v>
      </c>
      <c r="B9" s="43">
        <v>202</v>
      </c>
      <c r="C9" s="39" t="s">
        <v>39</v>
      </c>
    </row>
    <row r="10" spans="1:4" ht="25.5">
      <c r="A10" s="37" t="s">
        <v>22</v>
      </c>
      <c r="B10" s="38">
        <v>233</v>
      </c>
      <c r="C10" s="39" t="s">
        <v>39</v>
      </c>
      <c r="D10" s="40"/>
    </row>
    <row r="11" spans="1:4">
      <c r="A11" s="37" t="s">
        <v>23</v>
      </c>
      <c r="B11" s="38">
        <v>211</v>
      </c>
      <c r="C11" s="39" t="s">
        <v>39</v>
      </c>
      <c r="D11" s="40"/>
    </row>
    <row r="12" spans="1:4">
      <c r="A12" s="37" t="s">
        <v>24</v>
      </c>
      <c r="B12" s="38">
        <v>222</v>
      </c>
      <c r="C12" s="39" t="s">
        <v>39</v>
      </c>
    </row>
    <row r="13" spans="1:4">
      <c r="A13" s="37" t="s">
        <v>25</v>
      </c>
      <c r="B13" s="38">
        <v>219</v>
      </c>
      <c r="C13" s="39" t="s">
        <v>39</v>
      </c>
      <c r="D13" s="40"/>
    </row>
    <row r="14" spans="1:4">
      <c r="A14" s="37" t="s">
        <v>26</v>
      </c>
      <c r="B14" s="38">
        <v>201</v>
      </c>
      <c r="C14" s="39" t="s">
        <v>39</v>
      </c>
      <c r="D14" s="40"/>
    </row>
    <row r="15" spans="1:4">
      <c r="A15" s="37" t="s">
        <v>27</v>
      </c>
      <c r="B15" s="38">
        <v>367</v>
      </c>
      <c r="C15" s="39" t="s">
        <v>36</v>
      </c>
      <c r="D15" s="40"/>
    </row>
    <row r="16" spans="1:4">
      <c r="A16" s="37" t="s">
        <v>28</v>
      </c>
      <c r="B16" s="38">
        <v>314</v>
      </c>
      <c r="C16" s="39" t="s">
        <v>36</v>
      </c>
    </row>
    <row r="17" spans="1:4">
      <c r="A17" s="37" t="s">
        <v>29</v>
      </c>
      <c r="B17" s="38">
        <v>407</v>
      </c>
      <c r="C17" s="39" t="s">
        <v>37</v>
      </c>
    </row>
    <row r="18" spans="1:4" s="33" customFormat="1" ht="12.75">
      <c r="A18" s="37" t="s">
        <v>30</v>
      </c>
      <c r="B18" s="38">
        <v>470</v>
      </c>
      <c r="C18" s="39" t="s">
        <v>37</v>
      </c>
      <c r="D18" s="44"/>
    </row>
    <row r="19" spans="1:4">
      <c r="A19" s="37" t="s">
        <v>31</v>
      </c>
      <c r="B19" s="38">
        <v>480</v>
      </c>
      <c r="C19" s="39" t="s">
        <v>37</v>
      </c>
      <c r="D19" s="40"/>
    </row>
    <row r="20" spans="1:4">
      <c r="A20" s="37" t="s">
        <v>32</v>
      </c>
      <c r="B20" s="38">
        <v>440</v>
      </c>
      <c r="C20" s="39" t="s">
        <v>37</v>
      </c>
    </row>
    <row r="21" spans="1:4">
      <c r="A21" s="37" t="s">
        <v>33</v>
      </c>
      <c r="B21" s="45">
        <v>438</v>
      </c>
      <c r="C21" s="39" t="s">
        <v>37</v>
      </c>
      <c r="D21" s="40"/>
    </row>
    <row r="22" spans="1:4">
      <c r="D22" s="40"/>
    </row>
    <row r="23" spans="1:4">
      <c r="A23" s="34" t="s">
        <v>414</v>
      </c>
      <c r="D23" s="40"/>
    </row>
    <row r="24" spans="1:4">
      <c r="D24" s="40"/>
    </row>
    <row r="30" spans="1:4">
      <c r="D30" s="40"/>
    </row>
    <row r="38" spans="4:4">
      <c r="D38" s="40"/>
    </row>
    <row r="39" spans="4:4">
      <c r="D39" s="40"/>
    </row>
    <row r="40" spans="4:4">
      <c r="D40" s="40"/>
    </row>
    <row r="41" spans="4:4">
      <c r="D41" s="40"/>
    </row>
    <row r="42" spans="4:4">
      <c r="D42" s="40"/>
    </row>
    <row r="43" spans="4:4">
      <c r="D43" s="40"/>
    </row>
    <row r="45" spans="4:4">
      <c r="D45" s="40"/>
    </row>
    <row r="46" spans="4:4">
      <c r="D46" s="40"/>
    </row>
    <row r="47" spans="4:4">
      <c r="D47" s="40"/>
    </row>
    <row r="48" spans="4:4">
      <c r="D48" s="40"/>
    </row>
    <row r="49" spans="4:4">
      <c r="D49" s="40"/>
    </row>
    <row r="50" spans="4:4">
      <c r="D50" s="40"/>
    </row>
  </sheetData>
  <sheetProtection selectLockedCells="1" selectUnlockedCells="1"/>
  <pageMargins left="0.69930555555555596" right="0.69930555555555596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"/>
  <sheetViews>
    <sheetView topLeftCell="E1" zoomScaleNormal="100" workbookViewId="0">
      <selection activeCell="F7" sqref="F7"/>
    </sheetView>
  </sheetViews>
  <sheetFormatPr baseColWidth="10" defaultColWidth="11.5703125" defaultRowHeight="12.75"/>
  <cols>
    <col min="1" max="1" width="66.7109375" style="25" customWidth="1"/>
    <col min="2" max="2" width="14.7109375" style="1" customWidth="1"/>
    <col min="3" max="3" width="52.28515625" style="26" customWidth="1"/>
    <col min="4" max="4" width="50.7109375" style="26" customWidth="1"/>
    <col min="5" max="5" width="47.7109375" style="26" customWidth="1"/>
    <col min="6" max="7" width="50.7109375" style="26" customWidth="1"/>
    <col min="8" max="16384" width="11.5703125" style="1"/>
  </cols>
  <sheetData>
    <row r="1" spans="1:7" ht="37.15" customHeight="1" thickBot="1">
      <c r="A1" s="206" t="s">
        <v>48</v>
      </c>
      <c r="C1" s="207" t="s">
        <v>284</v>
      </c>
      <c r="D1" s="207" t="s">
        <v>299</v>
      </c>
      <c r="E1" s="208" t="s">
        <v>314</v>
      </c>
      <c r="F1" s="208" t="s">
        <v>331</v>
      </c>
      <c r="G1" s="208" t="s">
        <v>359</v>
      </c>
    </row>
    <row r="2" spans="1:7" ht="25.5">
      <c r="A2" s="5" t="s">
        <v>284</v>
      </c>
      <c r="B2" s="27"/>
      <c r="C2" s="132" t="s">
        <v>285</v>
      </c>
      <c r="D2" s="133" t="s">
        <v>300</v>
      </c>
      <c r="E2" s="134" t="s">
        <v>315</v>
      </c>
      <c r="F2" s="140" t="s">
        <v>332</v>
      </c>
      <c r="G2" s="140" t="s">
        <v>360</v>
      </c>
    </row>
    <row r="3" spans="1:7">
      <c r="A3" s="5" t="s">
        <v>299</v>
      </c>
      <c r="B3" s="27"/>
      <c r="C3" s="135" t="s">
        <v>286</v>
      </c>
      <c r="D3" s="136" t="s">
        <v>301</v>
      </c>
      <c r="E3" s="134" t="s">
        <v>316</v>
      </c>
      <c r="F3" s="140" t="s">
        <v>333</v>
      </c>
      <c r="G3" s="140" t="s">
        <v>361</v>
      </c>
    </row>
    <row r="4" spans="1:7" ht="25.5">
      <c r="A4" s="5" t="s">
        <v>314</v>
      </c>
      <c r="B4" s="27"/>
      <c r="C4" s="135" t="s">
        <v>287</v>
      </c>
      <c r="D4" s="136" t="s">
        <v>302</v>
      </c>
      <c r="E4" s="134" t="s">
        <v>317</v>
      </c>
      <c r="F4" s="140" t="s">
        <v>334</v>
      </c>
      <c r="G4" s="140" t="s">
        <v>362</v>
      </c>
    </row>
    <row r="5" spans="1:7" ht="25.5">
      <c r="A5" s="139" t="s">
        <v>331</v>
      </c>
      <c r="B5" s="27"/>
      <c r="C5" s="135" t="s">
        <v>288</v>
      </c>
      <c r="D5" s="136" t="s">
        <v>303</v>
      </c>
      <c r="E5" s="134" t="s">
        <v>318</v>
      </c>
      <c r="F5" s="140" t="s">
        <v>335</v>
      </c>
      <c r="G5" s="140" t="s">
        <v>363</v>
      </c>
    </row>
    <row r="6" spans="1:7">
      <c r="A6" s="139" t="s">
        <v>359</v>
      </c>
      <c r="B6" s="27"/>
      <c r="C6" s="135" t="s">
        <v>289</v>
      </c>
      <c r="D6" s="136" t="s">
        <v>70</v>
      </c>
      <c r="E6" s="134" t="s">
        <v>319</v>
      </c>
      <c r="F6" s="140" t="s">
        <v>336</v>
      </c>
      <c r="G6" s="140" t="s">
        <v>364</v>
      </c>
    </row>
    <row r="7" spans="1:7" ht="25.5">
      <c r="A7" s="205"/>
      <c r="B7" s="27"/>
      <c r="C7" s="135" t="s">
        <v>290</v>
      </c>
      <c r="D7" s="136" t="s">
        <v>304</v>
      </c>
      <c r="E7" s="137" t="s">
        <v>320</v>
      </c>
      <c r="F7" s="140" t="s">
        <v>337</v>
      </c>
      <c r="G7" s="140" t="s">
        <v>365</v>
      </c>
    </row>
    <row r="8" spans="1:7" ht="25.5">
      <c r="A8" s="205"/>
      <c r="B8" s="27"/>
      <c r="C8" s="135" t="s">
        <v>291</v>
      </c>
      <c r="D8" s="136" t="s">
        <v>305</v>
      </c>
      <c r="E8" s="138" t="s">
        <v>321</v>
      </c>
      <c r="F8" s="115" t="s">
        <v>338</v>
      </c>
      <c r="G8" s="140" t="s">
        <v>366</v>
      </c>
    </row>
    <row r="9" spans="1:7" ht="38.25">
      <c r="A9" s="205"/>
      <c r="B9" s="27"/>
      <c r="C9" s="200" t="s">
        <v>292</v>
      </c>
      <c r="D9" s="136" t="s">
        <v>306</v>
      </c>
      <c r="E9" s="138" t="s">
        <v>322</v>
      </c>
      <c r="F9" s="115" t="s">
        <v>339</v>
      </c>
      <c r="G9" s="130" t="s">
        <v>367</v>
      </c>
    </row>
    <row r="10" spans="1:7" ht="25.5">
      <c r="A10" s="205"/>
      <c r="B10" s="27"/>
      <c r="C10" s="141" t="s">
        <v>293</v>
      </c>
      <c r="D10" s="198" t="s">
        <v>307</v>
      </c>
      <c r="E10" s="114" t="s">
        <v>323</v>
      </c>
      <c r="F10" s="115" t="s">
        <v>340</v>
      </c>
      <c r="G10" s="130" t="s">
        <v>368</v>
      </c>
    </row>
    <row r="11" spans="1:7" ht="38.25">
      <c r="A11" s="205"/>
      <c r="B11" s="27"/>
      <c r="C11" s="141" t="s">
        <v>294</v>
      </c>
      <c r="D11" s="199" t="s">
        <v>308</v>
      </c>
      <c r="E11" s="114" t="s">
        <v>324</v>
      </c>
      <c r="F11" s="115" t="s">
        <v>341</v>
      </c>
      <c r="G11" s="130" t="s">
        <v>369</v>
      </c>
    </row>
    <row r="12" spans="1:7" ht="25.5">
      <c r="A12" s="205"/>
      <c r="B12" s="27"/>
      <c r="C12" s="141" t="s">
        <v>295</v>
      </c>
      <c r="D12" s="199" t="s">
        <v>309</v>
      </c>
      <c r="E12" s="114" t="s">
        <v>325</v>
      </c>
      <c r="F12" s="115" t="s">
        <v>342</v>
      </c>
      <c r="G12" s="130" t="s">
        <v>370</v>
      </c>
    </row>
    <row r="13" spans="1:7" ht="38.25">
      <c r="A13" s="171"/>
      <c r="B13" s="27"/>
      <c r="C13" s="141" t="s">
        <v>296</v>
      </c>
      <c r="D13" s="199" t="s">
        <v>310</v>
      </c>
      <c r="E13" s="114" t="s">
        <v>326</v>
      </c>
      <c r="F13" s="115" t="s">
        <v>343</v>
      </c>
      <c r="G13" s="130" t="s">
        <v>67</v>
      </c>
    </row>
    <row r="14" spans="1:7" ht="25.5">
      <c r="A14" s="171"/>
      <c r="B14" s="27"/>
      <c r="C14" s="141" t="s">
        <v>297</v>
      </c>
      <c r="D14" s="199" t="s">
        <v>311</v>
      </c>
      <c r="E14" s="114" t="s">
        <v>327</v>
      </c>
      <c r="F14" s="115" t="s">
        <v>344</v>
      </c>
      <c r="G14" s="130" t="s">
        <v>371</v>
      </c>
    </row>
    <row r="15" spans="1:7" ht="25.5">
      <c r="A15" s="171"/>
      <c r="B15" s="27"/>
      <c r="C15" s="141" t="s">
        <v>298</v>
      </c>
      <c r="D15" s="199" t="s">
        <v>312</v>
      </c>
      <c r="E15" s="114" t="s">
        <v>328</v>
      </c>
      <c r="F15" s="115" t="s">
        <v>345</v>
      </c>
      <c r="G15" s="130" t="s">
        <v>372</v>
      </c>
    </row>
    <row r="16" spans="1:7" ht="25.5">
      <c r="A16" s="171"/>
      <c r="B16" s="27"/>
      <c r="C16" s="141" t="s">
        <v>38</v>
      </c>
      <c r="D16" s="114" t="s">
        <v>313</v>
      </c>
      <c r="E16" s="114" t="s">
        <v>329</v>
      </c>
      <c r="F16" s="115" t="s">
        <v>346</v>
      </c>
      <c r="G16" s="130" t="s">
        <v>373</v>
      </c>
    </row>
    <row r="17" spans="1:7" ht="38.25">
      <c r="A17" s="171"/>
      <c r="B17" s="27"/>
      <c r="C17" s="28"/>
      <c r="D17" s="114" t="s">
        <v>38</v>
      </c>
      <c r="E17" s="114" t="s">
        <v>330</v>
      </c>
      <c r="F17" s="115" t="s">
        <v>347</v>
      </c>
      <c r="G17" s="130" t="s">
        <v>374</v>
      </c>
    </row>
    <row r="18" spans="1:7" ht="51">
      <c r="A18" s="171"/>
      <c r="B18" s="27"/>
      <c r="C18" s="28"/>
      <c r="D18" s="169"/>
      <c r="E18" s="114" t="s">
        <v>38</v>
      </c>
      <c r="F18" s="115" t="s">
        <v>348</v>
      </c>
      <c r="G18" s="130" t="s">
        <v>375</v>
      </c>
    </row>
    <row r="19" spans="1:7" ht="25.5">
      <c r="A19" s="171"/>
      <c r="B19" s="27"/>
      <c r="C19" s="28"/>
      <c r="D19" s="169"/>
      <c r="E19" s="29"/>
      <c r="F19" s="115" t="s">
        <v>349</v>
      </c>
      <c r="G19" s="130" t="s">
        <v>376</v>
      </c>
    </row>
    <row r="20" spans="1:7" ht="51">
      <c r="A20" s="171"/>
      <c r="B20" s="27"/>
      <c r="C20" s="28"/>
      <c r="D20" s="169"/>
      <c r="E20" s="28"/>
      <c r="F20" s="115" t="s">
        <v>350</v>
      </c>
      <c r="G20" s="202" t="s">
        <v>377</v>
      </c>
    </row>
    <row r="21" spans="1:7">
      <c r="A21" s="171"/>
      <c r="B21" s="27"/>
      <c r="C21" s="28"/>
      <c r="D21" s="169"/>
      <c r="E21" s="28"/>
      <c r="F21" s="115" t="s">
        <v>351</v>
      </c>
      <c r="G21" s="202" t="s">
        <v>378</v>
      </c>
    </row>
    <row r="22" spans="1:7" ht="25.5">
      <c r="A22" s="171"/>
      <c r="B22" s="27"/>
      <c r="C22" s="28"/>
      <c r="E22" s="28"/>
      <c r="F22" s="115" t="s">
        <v>352</v>
      </c>
      <c r="G22" s="202" t="s">
        <v>379</v>
      </c>
    </row>
    <row r="23" spans="1:7">
      <c r="A23" s="171"/>
      <c r="B23" s="27"/>
      <c r="C23" s="28"/>
      <c r="D23" s="28"/>
      <c r="E23" s="28"/>
      <c r="F23" s="115" t="s">
        <v>353</v>
      </c>
      <c r="G23" s="202" t="s">
        <v>380</v>
      </c>
    </row>
    <row r="24" spans="1:7">
      <c r="A24" s="171"/>
      <c r="B24" s="27"/>
      <c r="C24" s="28"/>
      <c r="D24" s="28"/>
      <c r="E24" s="28"/>
      <c r="F24" s="115" t="s">
        <v>354</v>
      </c>
      <c r="G24" s="202" t="s">
        <v>381</v>
      </c>
    </row>
    <row r="25" spans="1:7">
      <c r="A25" s="172"/>
      <c r="C25" s="28"/>
      <c r="D25" s="28"/>
      <c r="E25" s="28"/>
      <c r="F25" s="115" t="s">
        <v>355</v>
      </c>
      <c r="G25" s="202" t="s">
        <v>382</v>
      </c>
    </row>
    <row r="26" spans="1:7" ht="41.45" customHeight="1">
      <c r="A26" s="172"/>
      <c r="C26" s="28"/>
      <c r="D26" s="28"/>
      <c r="E26" s="28"/>
      <c r="F26" s="115" t="s">
        <v>356</v>
      </c>
      <c r="G26" s="202" t="s">
        <v>383</v>
      </c>
    </row>
    <row r="27" spans="1:7" ht="25.5">
      <c r="A27" s="172"/>
      <c r="C27" s="28"/>
      <c r="D27" s="28"/>
      <c r="E27" s="28"/>
      <c r="F27" s="203" t="s">
        <v>357</v>
      </c>
      <c r="G27" s="202" t="s">
        <v>384</v>
      </c>
    </row>
    <row r="28" spans="1:7" ht="25.5">
      <c r="A28" s="30"/>
      <c r="B28" s="173"/>
      <c r="C28" s="170"/>
      <c r="D28" s="28"/>
      <c r="E28" s="28"/>
      <c r="F28" s="204" t="s">
        <v>358</v>
      </c>
      <c r="G28" s="202" t="s">
        <v>385</v>
      </c>
    </row>
    <row r="29" spans="1:7" ht="25.5">
      <c r="A29" s="31"/>
      <c r="B29" s="173"/>
      <c r="C29" s="170"/>
      <c r="D29" s="28"/>
      <c r="E29" s="28"/>
      <c r="F29" s="204" t="s">
        <v>38</v>
      </c>
      <c r="G29" s="202" t="s">
        <v>386</v>
      </c>
    </row>
    <row r="30" spans="1:7">
      <c r="A30" s="31"/>
      <c r="B30" s="173"/>
      <c r="C30" s="170"/>
      <c r="D30" s="28"/>
      <c r="E30" s="28"/>
      <c r="F30" s="201"/>
      <c r="G30" s="202" t="s">
        <v>387</v>
      </c>
    </row>
    <row r="31" spans="1:7" ht="25.5">
      <c r="A31" s="31"/>
      <c r="C31" s="28"/>
      <c r="D31" s="28"/>
      <c r="E31" s="28"/>
      <c r="F31" s="201"/>
      <c r="G31" s="202" t="s">
        <v>388</v>
      </c>
    </row>
    <row r="32" spans="1:7" ht="25.5">
      <c r="A32" s="31"/>
      <c r="C32" s="28"/>
      <c r="D32" s="28"/>
      <c r="E32" s="28"/>
      <c r="F32" s="201"/>
      <c r="G32" s="202" t="s">
        <v>389</v>
      </c>
    </row>
    <row r="33" spans="1:7">
      <c r="A33" s="31"/>
      <c r="C33" s="28"/>
      <c r="D33" s="28"/>
      <c r="E33" s="28"/>
      <c r="F33" s="28"/>
      <c r="G33" s="202" t="s">
        <v>390</v>
      </c>
    </row>
    <row r="34" spans="1:7">
      <c r="A34" s="31"/>
      <c r="C34" s="28"/>
      <c r="D34" s="28"/>
      <c r="E34" s="28"/>
      <c r="G34" s="202" t="s">
        <v>391</v>
      </c>
    </row>
    <row r="35" spans="1:7">
      <c r="A35" s="31"/>
      <c r="C35" s="28"/>
      <c r="G35" s="202" t="s">
        <v>392</v>
      </c>
    </row>
    <row r="36" spans="1:7">
      <c r="A36" s="31"/>
      <c r="C36" s="28"/>
      <c r="G36" s="202" t="s">
        <v>393</v>
      </c>
    </row>
    <row r="37" spans="1:7">
      <c r="A37" s="31"/>
      <c r="C37" s="28"/>
      <c r="G37" s="202" t="s">
        <v>394</v>
      </c>
    </row>
    <row r="38" spans="1:7">
      <c r="A38" s="31"/>
      <c r="G38" s="202" t="s">
        <v>395</v>
      </c>
    </row>
    <row r="39" spans="1:7">
      <c r="A39" s="31"/>
      <c r="G39" s="202" t="s">
        <v>396</v>
      </c>
    </row>
    <row r="40" spans="1:7">
      <c r="A40" s="31"/>
      <c r="G40" s="202" t="s">
        <v>68</v>
      </c>
    </row>
    <row r="41" spans="1:7">
      <c r="A41" s="31"/>
      <c r="G41" s="202" t="s">
        <v>397</v>
      </c>
    </row>
    <row r="42" spans="1:7">
      <c r="A42" s="31"/>
      <c r="G42" s="202" t="s">
        <v>398</v>
      </c>
    </row>
    <row r="43" spans="1:7">
      <c r="A43" s="31"/>
      <c r="G43" s="202" t="s">
        <v>399</v>
      </c>
    </row>
    <row r="44" spans="1:7">
      <c r="A44" s="31"/>
      <c r="G44" s="202" t="s">
        <v>72</v>
      </c>
    </row>
    <row r="45" spans="1:7">
      <c r="A45" s="31"/>
      <c r="G45" s="202" t="s">
        <v>400</v>
      </c>
    </row>
    <row r="46" spans="1:7">
      <c r="A46" s="31"/>
      <c r="G46" s="202" t="s">
        <v>401</v>
      </c>
    </row>
    <row r="47" spans="1:7">
      <c r="A47" s="31"/>
      <c r="G47" s="202" t="s">
        <v>402</v>
      </c>
    </row>
    <row r="48" spans="1:7">
      <c r="A48" s="31"/>
      <c r="G48" s="202" t="s">
        <v>403</v>
      </c>
    </row>
    <row r="49" spans="1:7">
      <c r="A49" s="31"/>
      <c r="G49" s="202" t="s">
        <v>404</v>
      </c>
    </row>
    <row r="50" spans="1:7">
      <c r="A50" s="31"/>
      <c r="G50" s="202" t="s">
        <v>405</v>
      </c>
    </row>
    <row r="51" spans="1:7">
      <c r="A51" s="31"/>
      <c r="G51" s="202" t="s">
        <v>406</v>
      </c>
    </row>
    <row r="52" spans="1:7">
      <c r="A52" s="31"/>
      <c r="G52" s="202" t="s">
        <v>407</v>
      </c>
    </row>
    <row r="53" spans="1:7">
      <c r="A53" s="31"/>
      <c r="G53" s="202" t="s">
        <v>408</v>
      </c>
    </row>
    <row r="54" spans="1:7" ht="25.5">
      <c r="A54" s="31"/>
      <c r="G54" s="202" t="s">
        <v>409</v>
      </c>
    </row>
    <row r="55" spans="1:7">
      <c r="A55" s="31"/>
      <c r="G55" s="202" t="s">
        <v>38</v>
      </c>
    </row>
    <row r="56" spans="1:7">
      <c r="A56" s="31"/>
      <c r="G56" s="170"/>
    </row>
    <row r="57" spans="1:7">
      <c r="A57" s="31"/>
      <c r="G57" s="131"/>
    </row>
    <row r="58" spans="1:7">
      <c r="A58" s="31"/>
      <c r="G58" s="131"/>
    </row>
    <row r="59" spans="1:7">
      <c r="A59" s="31"/>
      <c r="G59" s="131"/>
    </row>
    <row r="60" spans="1:7">
      <c r="A60" s="31"/>
      <c r="G60" s="131"/>
    </row>
    <row r="61" spans="1:7">
      <c r="A61" s="31"/>
      <c r="G61" s="131"/>
    </row>
    <row r="62" spans="1:7">
      <c r="A62" s="31"/>
      <c r="G62" s="131"/>
    </row>
    <row r="63" spans="1:7">
      <c r="A63" s="31"/>
      <c r="G63" s="131"/>
    </row>
    <row r="64" spans="1:7">
      <c r="A64" s="31"/>
    </row>
    <row r="65" spans="1:1">
      <c r="A65" s="31"/>
    </row>
    <row r="66" spans="1:1">
      <c r="A66" s="31"/>
    </row>
    <row r="67" spans="1:1">
      <c r="A67" s="31"/>
    </row>
    <row r="68" spans="1:1">
      <c r="A68" s="31"/>
    </row>
    <row r="69" spans="1:1">
      <c r="A69" s="31"/>
    </row>
    <row r="70" spans="1:1">
      <c r="A70" s="31"/>
    </row>
    <row r="71" spans="1:1">
      <c r="A71" s="31"/>
    </row>
    <row r="72" spans="1:1">
      <c r="A72" s="31"/>
    </row>
    <row r="73" spans="1:1">
      <c r="A73" s="31"/>
    </row>
    <row r="74" spans="1:1">
      <c r="A74" s="31"/>
    </row>
    <row r="75" spans="1:1">
      <c r="A75" s="31"/>
    </row>
    <row r="76" spans="1:1">
      <c r="A76" s="31"/>
    </row>
    <row r="77" spans="1:1">
      <c r="A77" s="31"/>
    </row>
    <row r="78" spans="1:1">
      <c r="A78" s="31"/>
    </row>
    <row r="79" spans="1:1">
      <c r="A79" s="31"/>
    </row>
    <row r="80" spans="1:1">
      <c r="A80" s="31"/>
    </row>
    <row r="81" spans="1:1">
      <c r="A81" s="31"/>
    </row>
    <row r="82" spans="1:1">
      <c r="A82" s="31"/>
    </row>
    <row r="83" spans="1:1">
      <c r="A83" s="31"/>
    </row>
    <row r="84" spans="1:1">
      <c r="A84" s="31"/>
    </row>
    <row r="85" spans="1:1">
      <c r="A85" s="31"/>
    </row>
    <row r="86" spans="1:1">
      <c r="A86" s="32"/>
    </row>
    <row r="87" spans="1:1">
      <c r="A87" s="31"/>
    </row>
    <row r="88" spans="1:1">
      <c r="A88" s="31"/>
    </row>
    <row r="89" spans="1:1">
      <c r="A89" s="31"/>
    </row>
    <row r="90" spans="1:1">
      <c r="A90" s="31"/>
    </row>
    <row r="91" spans="1:1">
      <c r="A91" s="31"/>
    </row>
    <row r="92" spans="1:1">
      <c r="A92" s="31"/>
    </row>
    <row r="93" spans="1:1">
      <c r="A93" s="31"/>
    </row>
    <row r="94" spans="1:1">
      <c r="A94" s="31"/>
    </row>
    <row r="95" spans="1:1">
      <c r="A95" s="31"/>
    </row>
    <row r="96" spans="1:1">
      <c r="A96" s="31"/>
    </row>
    <row r="97" spans="1:1">
      <c r="A97" s="31"/>
    </row>
    <row r="98" spans="1:1">
      <c r="A98" s="31"/>
    </row>
    <row r="99" spans="1:1">
      <c r="A99" s="31"/>
    </row>
    <row r="100" spans="1:1">
      <c r="A100" s="31"/>
    </row>
    <row r="101" spans="1:1">
      <c r="A101" s="31"/>
    </row>
    <row r="102" spans="1:1">
      <c r="A102" s="31"/>
    </row>
    <row r="103" spans="1:1">
      <c r="A103" s="31"/>
    </row>
    <row r="104" spans="1:1">
      <c r="A104" s="31"/>
    </row>
    <row r="105" spans="1:1">
      <c r="A105" s="31"/>
    </row>
    <row r="106" spans="1:1">
      <c r="A106" s="31"/>
    </row>
    <row r="107" spans="1:1">
      <c r="A107" s="31"/>
    </row>
    <row r="108" spans="1:1">
      <c r="A108" s="31"/>
    </row>
    <row r="109" spans="1:1">
      <c r="A109" s="31"/>
    </row>
    <row r="110" spans="1:1">
      <c r="A110" s="31"/>
    </row>
    <row r="111" spans="1:1">
      <c r="A111" s="31"/>
    </row>
    <row r="112" spans="1:1">
      <c r="A112" s="31"/>
    </row>
    <row r="113" spans="1:1">
      <c r="A113" s="31"/>
    </row>
    <row r="114" spans="1:1">
      <c r="A114" s="31"/>
    </row>
    <row r="115" spans="1:1">
      <c r="A115" s="31"/>
    </row>
    <row r="116" spans="1:1">
      <c r="A116" s="31"/>
    </row>
    <row r="117" spans="1:1">
      <c r="A117" s="31"/>
    </row>
    <row r="118" spans="1:1">
      <c r="A118" s="31"/>
    </row>
    <row r="119" spans="1:1">
      <c r="A119" s="31"/>
    </row>
    <row r="120" spans="1:1">
      <c r="A120" s="31"/>
    </row>
    <row r="121" spans="1:1">
      <c r="A121" s="31"/>
    </row>
    <row r="122" spans="1:1">
      <c r="A122" s="31"/>
    </row>
    <row r="123" spans="1:1">
      <c r="A123" s="31"/>
    </row>
    <row r="124" spans="1:1">
      <c r="A124" s="31"/>
    </row>
    <row r="125" spans="1:1">
      <c r="A125" s="31"/>
    </row>
    <row r="126" spans="1:1">
      <c r="A126" s="31"/>
    </row>
    <row r="127" spans="1:1">
      <c r="A127" s="31"/>
    </row>
    <row r="128" spans="1:1">
      <c r="A128" s="31"/>
    </row>
    <row r="129" spans="1:1">
      <c r="A129" s="31"/>
    </row>
    <row r="130" spans="1:1">
      <c r="A130" s="31"/>
    </row>
    <row r="131" spans="1:1">
      <c r="A131" s="31"/>
    </row>
    <row r="132" spans="1:1">
      <c r="A132" s="31"/>
    </row>
    <row r="133" spans="1:1">
      <c r="A133" s="31"/>
    </row>
    <row r="134" spans="1:1">
      <c r="A134" s="31"/>
    </row>
    <row r="135" spans="1:1">
      <c r="A135" s="31"/>
    </row>
    <row r="136" spans="1:1">
      <c r="A136" s="31"/>
    </row>
    <row r="137" spans="1:1">
      <c r="A137" s="31"/>
    </row>
    <row r="138" spans="1:1">
      <c r="A138" s="31"/>
    </row>
    <row r="139" spans="1:1">
      <c r="A139" s="31"/>
    </row>
    <row r="140" spans="1:1">
      <c r="A140" s="31"/>
    </row>
    <row r="141" spans="1:1">
      <c r="A141" s="31"/>
    </row>
    <row r="142" spans="1:1">
      <c r="A142" s="31"/>
    </row>
    <row r="143" spans="1:1">
      <c r="A143" s="31"/>
    </row>
    <row r="144" spans="1:1">
      <c r="A144" s="31"/>
    </row>
    <row r="145" spans="1:1">
      <c r="A145" s="31"/>
    </row>
    <row r="146" spans="1:1">
      <c r="A146" s="31"/>
    </row>
    <row r="147" spans="1:1">
      <c r="A147" s="31"/>
    </row>
    <row r="148" spans="1:1">
      <c r="A148" s="31"/>
    </row>
    <row r="149" spans="1:1">
      <c r="A149" s="31"/>
    </row>
    <row r="150" spans="1:1">
      <c r="A150" s="31"/>
    </row>
    <row r="151" spans="1:1">
      <c r="A151" s="31"/>
    </row>
    <row r="152" spans="1:1">
      <c r="A152" s="31"/>
    </row>
    <row r="153" spans="1:1">
      <c r="A153" s="31"/>
    </row>
    <row r="154" spans="1:1">
      <c r="A154" s="31"/>
    </row>
    <row r="155" spans="1:1">
      <c r="A155" s="31"/>
    </row>
    <row r="156" spans="1:1">
      <c r="A156" s="31"/>
    </row>
    <row r="157" spans="1:1">
      <c r="A157" s="31"/>
    </row>
    <row r="158" spans="1:1">
      <c r="A158" s="31"/>
    </row>
    <row r="159" spans="1:1">
      <c r="A159" s="31"/>
    </row>
    <row r="160" spans="1:1">
      <c r="A160" s="31"/>
    </row>
    <row r="161" spans="1:1">
      <c r="A161" s="31"/>
    </row>
    <row r="162" spans="1:1">
      <c r="A162" s="31"/>
    </row>
    <row r="163" spans="1:1">
      <c r="A163" s="31"/>
    </row>
    <row r="164" spans="1:1">
      <c r="A164" s="31"/>
    </row>
    <row r="165" spans="1:1">
      <c r="A165" s="31"/>
    </row>
    <row r="166" spans="1:1">
      <c r="A166" s="31"/>
    </row>
    <row r="167" spans="1:1">
      <c r="A167" s="31"/>
    </row>
    <row r="168" spans="1:1">
      <c r="A168" s="31"/>
    </row>
    <row r="169" spans="1:1">
      <c r="A169" s="31"/>
    </row>
    <row r="170" spans="1:1">
      <c r="A170" s="31"/>
    </row>
    <row r="171" spans="1:1">
      <c r="A171" s="31"/>
    </row>
    <row r="172" spans="1:1">
      <c r="A172" s="31"/>
    </row>
    <row r="173" spans="1:1">
      <c r="A173" s="31"/>
    </row>
    <row r="174" spans="1:1">
      <c r="A174" s="31"/>
    </row>
    <row r="175" spans="1:1">
      <c r="A175" s="31"/>
    </row>
    <row r="176" spans="1:1">
      <c r="A176" s="31"/>
    </row>
    <row r="177" spans="1:1">
      <c r="A177" s="31"/>
    </row>
    <row r="178" spans="1:1">
      <c r="A178" s="31"/>
    </row>
    <row r="179" spans="1:1">
      <c r="A179" s="31"/>
    </row>
    <row r="180" spans="1:1">
      <c r="A180" s="31"/>
    </row>
    <row r="181" spans="1:1">
      <c r="A181" s="31"/>
    </row>
    <row r="182" spans="1:1">
      <c r="A182" s="31"/>
    </row>
    <row r="183" spans="1:1">
      <c r="A183" s="31"/>
    </row>
    <row r="184" spans="1:1">
      <c r="A184" s="31"/>
    </row>
    <row r="185" spans="1:1">
      <c r="A185" s="31"/>
    </row>
    <row r="186" spans="1:1">
      <c r="A186" s="31"/>
    </row>
    <row r="187" spans="1:1">
      <c r="A187" s="31"/>
    </row>
    <row r="188" spans="1:1">
      <c r="A188" s="31"/>
    </row>
    <row r="189" spans="1:1">
      <c r="A189" s="31"/>
    </row>
    <row r="190" spans="1:1">
      <c r="A190" s="31"/>
    </row>
    <row r="191" spans="1:1">
      <c r="A191" s="31"/>
    </row>
    <row r="192" spans="1:1">
      <c r="A192" s="31"/>
    </row>
    <row r="193" spans="1:1">
      <c r="A193" s="31"/>
    </row>
    <row r="194" spans="1:1">
      <c r="A194" s="31"/>
    </row>
    <row r="195" spans="1:1">
      <c r="A195" s="31"/>
    </row>
    <row r="196" spans="1:1">
      <c r="A196" s="31"/>
    </row>
    <row r="197" spans="1:1">
      <c r="A197" s="31"/>
    </row>
    <row r="198" spans="1:1">
      <c r="A198" s="31"/>
    </row>
    <row r="199" spans="1:1">
      <c r="A199" s="31"/>
    </row>
    <row r="200" spans="1:1">
      <c r="A200" s="31"/>
    </row>
    <row r="201" spans="1:1">
      <c r="A201" s="31"/>
    </row>
    <row r="202" spans="1:1">
      <c r="A202" s="31"/>
    </row>
    <row r="203" spans="1:1">
      <c r="A203" s="31"/>
    </row>
    <row r="204" spans="1:1">
      <c r="A204" s="31"/>
    </row>
    <row r="205" spans="1:1">
      <c r="A205" s="31"/>
    </row>
    <row r="206" spans="1:1">
      <c r="A206" s="31"/>
    </row>
    <row r="207" spans="1:1">
      <c r="A207" s="31"/>
    </row>
    <row r="208" spans="1:1">
      <c r="A208" s="31"/>
    </row>
    <row r="209" spans="1:1">
      <c r="A209" s="31"/>
    </row>
    <row r="210" spans="1:1">
      <c r="A210" s="31"/>
    </row>
    <row r="211" spans="1:1">
      <c r="A211" s="31"/>
    </row>
    <row r="212" spans="1:1">
      <c r="A212" s="31"/>
    </row>
    <row r="213" spans="1:1">
      <c r="A213" s="31"/>
    </row>
    <row r="214" spans="1:1">
      <c r="A214" s="31"/>
    </row>
    <row r="215" spans="1:1">
      <c r="A215" s="31"/>
    </row>
    <row r="216" spans="1:1">
      <c r="A216" s="31"/>
    </row>
    <row r="217" spans="1:1">
      <c r="A217" s="31"/>
    </row>
    <row r="218" spans="1:1">
      <c r="A218" s="31"/>
    </row>
    <row r="219" spans="1:1">
      <c r="A219" s="31"/>
    </row>
    <row r="220" spans="1:1">
      <c r="A220" s="31"/>
    </row>
    <row r="221" spans="1:1">
      <c r="A221" s="31"/>
    </row>
    <row r="222" spans="1:1">
      <c r="A222" s="31"/>
    </row>
    <row r="223" spans="1:1">
      <c r="A223" s="31"/>
    </row>
    <row r="224" spans="1:1">
      <c r="A224" s="31"/>
    </row>
    <row r="225" spans="1:1">
      <c r="A225" s="31"/>
    </row>
    <row r="226" spans="1:1">
      <c r="A226" s="31"/>
    </row>
    <row r="227" spans="1:1">
      <c r="A227" s="31"/>
    </row>
    <row r="228" spans="1:1">
      <c r="A228" s="31"/>
    </row>
    <row r="229" spans="1:1">
      <c r="A229" s="31"/>
    </row>
    <row r="230" spans="1:1">
      <c r="A230" s="31"/>
    </row>
    <row r="231" spans="1:1">
      <c r="A231" s="31"/>
    </row>
    <row r="232" spans="1:1">
      <c r="A232" s="31"/>
    </row>
    <row r="233" spans="1:1">
      <c r="A233" s="31"/>
    </row>
  </sheetData>
  <sheetProtection selectLockedCells="1" selectUnlockedCells="1"/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E2470"/>
  <sheetViews>
    <sheetView zoomScale="90" zoomScaleNormal="90" workbookViewId="0">
      <selection activeCell="F2" sqref="F2"/>
    </sheetView>
  </sheetViews>
  <sheetFormatPr baseColWidth="10" defaultColWidth="11.5703125" defaultRowHeight="12.75"/>
  <cols>
    <col min="1" max="1" width="29.28515625" style="113" customWidth="1"/>
    <col min="2" max="2" width="27.5703125" style="113" customWidth="1"/>
    <col min="3" max="3" width="17" style="113" customWidth="1"/>
    <col min="4" max="4" width="11.5703125" style="113"/>
    <col min="5" max="5" width="16.85546875" style="113" customWidth="1"/>
    <col min="6" max="6" width="11.7109375" style="121" bestFit="1" customWidth="1"/>
    <col min="7" max="10" width="11.5703125" style="113"/>
    <col min="11" max="11" width="19" style="113" customWidth="1"/>
    <col min="12" max="16384" width="11.5703125" style="113"/>
  </cols>
  <sheetData>
    <row r="1" spans="1:13" ht="33.6" customHeight="1">
      <c r="A1" s="117" t="s">
        <v>71</v>
      </c>
      <c r="B1" s="117" t="s">
        <v>1</v>
      </c>
      <c r="C1" s="117" t="s">
        <v>43</v>
      </c>
      <c r="D1" s="118" t="s">
        <v>44</v>
      </c>
      <c r="E1" s="118" t="s">
        <v>45</v>
      </c>
      <c r="F1" s="196" t="s">
        <v>47</v>
      </c>
      <c r="G1" s="126" t="s">
        <v>80</v>
      </c>
      <c r="H1" s="126" t="s">
        <v>81</v>
      </c>
      <c r="I1" s="126" t="s">
        <v>82</v>
      </c>
      <c r="K1" s="155" t="s">
        <v>73</v>
      </c>
      <c r="L1" s="155" t="s">
        <v>74</v>
      </c>
      <c r="M1" s="155"/>
    </row>
    <row r="2" spans="1:13" ht="25.5">
      <c r="A2" s="81" t="s">
        <v>118</v>
      </c>
      <c r="B2" s="112" t="s">
        <v>124</v>
      </c>
      <c r="C2" s="102" t="s">
        <v>25</v>
      </c>
      <c r="D2" s="120">
        <v>219</v>
      </c>
      <c r="E2" s="120" t="s">
        <v>39</v>
      </c>
      <c r="F2" s="197">
        <v>0.8871175648702595</v>
      </c>
      <c r="G2" s="155"/>
      <c r="H2" s="155">
        <v>1</v>
      </c>
      <c r="I2" s="155"/>
      <c r="K2" s="155" t="s">
        <v>75</v>
      </c>
      <c r="L2" s="155">
        <v>5</v>
      </c>
      <c r="M2" s="195">
        <v>0.3125</v>
      </c>
    </row>
    <row r="3" spans="1:13" ht="25.5">
      <c r="A3" s="81" t="s">
        <v>118</v>
      </c>
      <c r="B3" s="177" t="s">
        <v>152</v>
      </c>
      <c r="C3" s="102" t="s">
        <v>25</v>
      </c>
      <c r="D3" s="120">
        <v>219</v>
      </c>
      <c r="E3" s="120" t="s">
        <v>39</v>
      </c>
      <c r="F3" s="197">
        <v>1.3711911177644711</v>
      </c>
      <c r="G3" s="155"/>
      <c r="H3" s="155"/>
      <c r="I3" s="155">
        <v>1</v>
      </c>
      <c r="K3" s="155" t="s">
        <v>76</v>
      </c>
      <c r="L3" s="155">
        <v>9</v>
      </c>
      <c r="M3" s="195">
        <v>0.5625</v>
      </c>
    </row>
    <row r="4" spans="1:13" ht="25.5">
      <c r="A4" s="81" t="s">
        <v>118</v>
      </c>
      <c r="B4" s="112" t="s">
        <v>276</v>
      </c>
      <c r="C4" s="102" t="s">
        <v>25</v>
      </c>
      <c r="D4" s="120">
        <v>219</v>
      </c>
      <c r="E4" s="120" t="s">
        <v>39</v>
      </c>
      <c r="F4" s="197">
        <v>0.97811027944111772</v>
      </c>
      <c r="G4" s="155"/>
      <c r="H4" s="155">
        <v>1</v>
      </c>
      <c r="I4" s="155"/>
      <c r="K4" s="155" t="s">
        <v>77</v>
      </c>
      <c r="L4" s="155">
        <v>2</v>
      </c>
      <c r="M4" s="195">
        <v>0.125</v>
      </c>
    </row>
    <row r="5" spans="1:13" ht="25.5">
      <c r="A5" s="81" t="s">
        <v>118</v>
      </c>
      <c r="B5" s="214" t="s">
        <v>137</v>
      </c>
      <c r="C5" s="102" t="s">
        <v>28</v>
      </c>
      <c r="D5" s="120">
        <v>314</v>
      </c>
      <c r="E5" s="120" t="s">
        <v>36</v>
      </c>
      <c r="F5" s="197">
        <v>0.27270583832335332</v>
      </c>
      <c r="G5" s="155">
        <v>1</v>
      </c>
      <c r="H5" s="155"/>
      <c r="I5" s="155"/>
      <c r="K5" s="155"/>
      <c r="L5" s="155">
        <v>16</v>
      </c>
      <c r="M5" s="195">
        <v>1</v>
      </c>
    </row>
    <row r="6" spans="1:13" ht="25.5">
      <c r="A6" s="81" t="s">
        <v>118</v>
      </c>
      <c r="B6" s="212" t="s">
        <v>142</v>
      </c>
      <c r="C6" s="102" t="s">
        <v>25</v>
      </c>
      <c r="D6" s="120">
        <v>219</v>
      </c>
      <c r="E6" s="120" t="s">
        <v>39</v>
      </c>
      <c r="F6" s="197">
        <v>0.5615898203592814</v>
      </c>
      <c r="G6" s="155">
        <v>1</v>
      </c>
      <c r="H6" s="155"/>
      <c r="I6" s="155"/>
    </row>
    <row r="7" spans="1:13" ht="25.5">
      <c r="A7" s="81" t="s">
        <v>118</v>
      </c>
      <c r="B7" s="112" t="s">
        <v>119</v>
      </c>
      <c r="C7" s="102" t="s">
        <v>25</v>
      </c>
      <c r="D7" s="120">
        <v>219</v>
      </c>
      <c r="E7" s="120" t="s">
        <v>39</v>
      </c>
      <c r="F7" s="197">
        <v>0.94445119760479035</v>
      </c>
      <c r="G7" s="155"/>
      <c r="H7" s="155">
        <v>1</v>
      </c>
      <c r="I7" s="155"/>
    </row>
    <row r="8" spans="1:13" ht="25.5">
      <c r="A8" s="81" t="s">
        <v>84</v>
      </c>
      <c r="B8" s="213" t="s">
        <v>85</v>
      </c>
      <c r="C8" s="102" t="s">
        <v>25</v>
      </c>
      <c r="D8" s="120">
        <v>219</v>
      </c>
      <c r="E8" s="120" t="s">
        <v>39</v>
      </c>
      <c r="F8" s="197">
        <v>1.0897198935462407</v>
      </c>
      <c r="G8" s="155"/>
      <c r="H8" s="155">
        <v>1</v>
      </c>
      <c r="I8" s="155"/>
    </row>
    <row r="9" spans="1:13" ht="25.5">
      <c r="A9" s="81" t="s">
        <v>84</v>
      </c>
      <c r="B9" s="213" t="s">
        <v>191</v>
      </c>
      <c r="C9" s="102" t="s">
        <v>24</v>
      </c>
      <c r="D9" s="120">
        <v>222</v>
      </c>
      <c r="E9" s="120" t="s">
        <v>39</v>
      </c>
      <c r="F9" s="197">
        <v>1.0388610778443115</v>
      </c>
      <c r="G9" s="155"/>
      <c r="H9" s="155">
        <v>1</v>
      </c>
      <c r="I9" s="155"/>
    </row>
    <row r="10" spans="1:13" ht="25.5">
      <c r="A10" s="81" t="s">
        <v>410</v>
      </c>
      <c r="B10" s="112" t="s">
        <v>250</v>
      </c>
      <c r="C10" s="102" t="s">
        <v>25</v>
      </c>
      <c r="D10" s="120">
        <v>219</v>
      </c>
      <c r="E10" s="120" t="s">
        <v>39</v>
      </c>
      <c r="F10" s="197">
        <v>1.0144390219560879</v>
      </c>
      <c r="G10" s="155"/>
      <c r="H10" s="155">
        <v>1</v>
      </c>
      <c r="I10" s="155"/>
    </row>
    <row r="11" spans="1:13" ht="25.5">
      <c r="A11" s="81" t="s">
        <v>410</v>
      </c>
      <c r="B11" s="213" t="s">
        <v>198</v>
      </c>
      <c r="C11" s="102" t="s">
        <v>27</v>
      </c>
      <c r="D11" s="120">
        <v>367</v>
      </c>
      <c r="E11" s="120" t="s">
        <v>36</v>
      </c>
      <c r="F11" s="197">
        <v>0.60868263473053885</v>
      </c>
      <c r="G11" s="155">
        <v>1</v>
      </c>
      <c r="H11" s="155"/>
      <c r="I11" s="155"/>
    </row>
    <row r="12" spans="1:13" ht="25.5">
      <c r="A12" s="81" t="s">
        <v>410</v>
      </c>
      <c r="B12" s="212" t="s">
        <v>224</v>
      </c>
      <c r="C12" s="102" t="s">
        <v>25</v>
      </c>
      <c r="D12" s="120">
        <v>219</v>
      </c>
      <c r="E12" s="120" t="s">
        <v>39</v>
      </c>
      <c r="F12" s="197">
        <v>0.42621488689288095</v>
      </c>
      <c r="G12" s="155">
        <v>1</v>
      </c>
      <c r="H12" s="155"/>
      <c r="I12" s="155"/>
    </row>
    <row r="13" spans="1:13" ht="25.5">
      <c r="A13" s="81" t="s">
        <v>410</v>
      </c>
      <c r="B13" s="212" t="s">
        <v>177</v>
      </c>
      <c r="C13" s="102" t="s">
        <v>25</v>
      </c>
      <c r="D13" s="120">
        <v>219</v>
      </c>
      <c r="E13" s="120" t="s">
        <v>39</v>
      </c>
      <c r="F13" s="197">
        <v>1.3455089820359281</v>
      </c>
      <c r="G13" s="155"/>
      <c r="H13" s="155"/>
      <c r="I13" s="155">
        <v>1</v>
      </c>
    </row>
    <row r="14" spans="1:13" ht="25.5">
      <c r="A14" s="81" t="s">
        <v>410</v>
      </c>
      <c r="B14" s="177" t="s">
        <v>104</v>
      </c>
      <c r="C14" s="102" t="s">
        <v>25</v>
      </c>
      <c r="D14" s="120">
        <v>219</v>
      </c>
      <c r="E14" s="120" t="s">
        <v>39</v>
      </c>
      <c r="F14" s="197">
        <v>1.0080585329341318</v>
      </c>
      <c r="G14" s="155"/>
      <c r="H14" s="155">
        <v>1</v>
      </c>
      <c r="I14" s="155"/>
    </row>
    <row r="15" spans="1:13" ht="25.5">
      <c r="A15" s="81" t="s">
        <v>410</v>
      </c>
      <c r="B15" s="212" t="s">
        <v>200</v>
      </c>
      <c r="C15" s="102" t="s">
        <v>24</v>
      </c>
      <c r="D15" s="120">
        <v>222</v>
      </c>
      <c r="E15" s="120" t="s">
        <v>39</v>
      </c>
      <c r="F15" s="197">
        <v>1.0057377079174983</v>
      </c>
      <c r="G15" s="155"/>
      <c r="H15" s="155">
        <v>1</v>
      </c>
      <c r="I15" s="155"/>
    </row>
    <row r="16" spans="1:13" ht="25.5">
      <c r="A16" s="81" t="s">
        <v>410</v>
      </c>
      <c r="B16" s="213" t="s">
        <v>194</v>
      </c>
      <c r="C16" s="102" t="s">
        <v>32</v>
      </c>
      <c r="D16" s="120">
        <v>440</v>
      </c>
      <c r="E16" s="120" t="s">
        <v>37</v>
      </c>
      <c r="F16" s="197">
        <v>1.1869311377245508</v>
      </c>
      <c r="G16" s="155"/>
      <c r="H16" s="155">
        <v>1</v>
      </c>
      <c r="I16" s="155"/>
    </row>
    <row r="17" spans="1:9" ht="25.5">
      <c r="A17" s="81" t="s">
        <v>410</v>
      </c>
      <c r="B17" s="213" t="s">
        <v>168</v>
      </c>
      <c r="C17" s="102" t="s">
        <v>28</v>
      </c>
      <c r="D17" s="120">
        <v>314</v>
      </c>
      <c r="E17" s="120" t="s">
        <v>36</v>
      </c>
      <c r="F17" s="197">
        <v>0.61009221556886217</v>
      </c>
      <c r="G17" s="155">
        <v>1</v>
      </c>
      <c r="H17" s="155"/>
      <c r="I17" s="155"/>
    </row>
    <row r="18" spans="1:9">
      <c r="A18" s="81"/>
      <c r="B18" s="177"/>
      <c r="C18" s="144"/>
      <c r="D18" s="120" t="e">
        <v>#N/A</v>
      </c>
      <c r="E18" s="120" t="e">
        <v>#N/A</v>
      </c>
      <c r="F18" s="197">
        <v>0</v>
      </c>
      <c r="G18" s="155"/>
      <c r="H18" s="155"/>
      <c r="I18" s="155"/>
    </row>
    <row r="19" spans="1:9" ht="15">
      <c r="A19"/>
      <c r="B19"/>
      <c r="C19"/>
      <c r="D19"/>
      <c r="E19"/>
      <c r="G19" s="155">
        <v>5</v>
      </c>
      <c r="H19" s="155">
        <v>9</v>
      </c>
      <c r="I19" s="155">
        <v>2</v>
      </c>
    </row>
    <row r="20" spans="1:9" ht="15">
      <c r="A20"/>
      <c r="B20"/>
      <c r="C20"/>
      <c r="D20"/>
      <c r="E20"/>
    </row>
    <row r="21" spans="1:9" ht="15">
      <c r="A21"/>
      <c r="B21"/>
      <c r="C21"/>
      <c r="D21"/>
      <c r="E21"/>
    </row>
    <row r="22" spans="1:9" ht="15">
      <c r="A22"/>
      <c r="B22"/>
      <c r="C22"/>
      <c r="D22"/>
      <c r="E22"/>
    </row>
    <row r="23" spans="1:9" ht="15">
      <c r="A23"/>
      <c r="B23"/>
      <c r="C23"/>
      <c r="D23"/>
      <c r="E23"/>
    </row>
    <row r="24" spans="1:9" ht="15">
      <c r="A24"/>
      <c r="B24"/>
      <c r="C24"/>
      <c r="D24"/>
      <c r="E24"/>
    </row>
    <row r="25" spans="1:9" ht="15">
      <c r="A25"/>
      <c r="B25"/>
      <c r="C25"/>
      <c r="D25"/>
      <c r="E25"/>
    </row>
    <row r="26" spans="1:9" ht="15">
      <c r="A26"/>
      <c r="B26"/>
      <c r="C26"/>
      <c r="D26"/>
      <c r="E26"/>
    </row>
    <row r="27" spans="1:9" ht="15">
      <c r="A27"/>
      <c r="B27"/>
      <c r="C27"/>
      <c r="D27"/>
      <c r="E27"/>
    </row>
    <row r="28" spans="1:9" ht="15">
      <c r="A28"/>
      <c r="B28"/>
      <c r="C28"/>
      <c r="D28"/>
      <c r="E28"/>
    </row>
    <row r="29" spans="1:9" ht="15">
      <c r="A29"/>
      <c r="B29"/>
      <c r="C29"/>
      <c r="D29"/>
      <c r="E29"/>
    </row>
    <row r="30" spans="1:9" ht="15">
      <c r="A30"/>
      <c r="B30"/>
      <c r="C30"/>
      <c r="D30"/>
      <c r="E30"/>
    </row>
    <row r="31" spans="1:9" ht="15">
      <c r="A31"/>
      <c r="B31"/>
      <c r="C31"/>
      <c r="D31"/>
      <c r="E31"/>
    </row>
    <row r="32" spans="1:9" ht="15">
      <c r="A32"/>
      <c r="B32"/>
      <c r="C32"/>
      <c r="D32"/>
      <c r="E32"/>
    </row>
    <row r="33" spans="1:5" ht="15">
      <c r="A33"/>
      <c r="B33"/>
      <c r="C33"/>
      <c r="D33"/>
      <c r="E33"/>
    </row>
    <row r="34" spans="1:5" ht="15">
      <c r="A34"/>
      <c r="B34"/>
      <c r="C34"/>
      <c r="D34"/>
      <c r="E34"/>
    </row>
    <row r="35" spans="1:5" ht="15">
      <c r="A35"/>
      <c r="B35"/>
      <c r="C35"/>
      <c r="D35"/>
      <c r="E35"/>
    </row>
    <row r="36" spans="1:5" ht="15">
      <c r="A36"/>
      <c r="B36"/>
      <c r="C36"/>
      <c r="D36"/>
      <c r="E36"/>
    </row>
    <row r="37" spans="1:5" ht="15">
      <c r="A37"/>
      <c r="B37"/>
      <c r="C37"/>
      <c r="D37"/>
      <c r="E37"/>
    </row>
    <row r="38" spans="1:5" ht="15">
      <c r="A38"/>
      <c r="B38"/>
      <c r="C38"/>
      <c r="D38"/>
      <c r="E38"/>
    </row>
    <row r="39" spans="1:5" ht="15">
      <c r="A39"/>
      <c r="B39"/>
      <c r="C39"/>
      <c r="D39"/>
      <c r="E39"/>
    </row>
    <row r="40" spans="1:5" ht="15">
      <c r="A40"/>
      <c r="B40"/>
      <c r="C40"/>
      <c r="D40"/>
      <c r="E40"/>
    </row>
    <row r="41" spans="1:5" ht="15">
      <c r="A41"/>
      <c r="B41"/>
      <c r="C41"/>
      <c r="D41"/>
      <c r="E41"/>
    </row>
    <row r="42" spans="1:5" ht="15">
      <c r="A42"/>
      <c r="B42"/>
      <c r="C42"/>
      <c r="D42"/>
      <c r="E42"/>
    </row>
    <row r="43" spans="1:5" ht="15">
      <c r="A43"/>
      <c r="B43"/>
      <c r="C43"/>
      <c r="D43"/>
      <c r="E43"/>
    </row>
    <row r="44" spans="1:5" ht="15">
      <c r="A44"/>
      <c r="B44"/>
      <c r="C44"/>
      <c r="D44"/>
      <c r="E44"/>
    </row>
    <row r="45" spans="1:5" ht="15">
      <c r="A45"/>
      <c r="B45"/>
      <c r="C45"/>
      <c r="D45"/>
      <c r="E45"/>
    </row>
    <row r="46" spans="1:5" ht="15">
      <c r="A46"/>
      <c r="B46"/>
      <c r="C46"/>
      <c r="D46"/>
      <c r="E46"/>
    </row>
    <row r="47" spans="1:5" ht="15">
      <c r="A47"/>
      <c r="B47"/>
      <c r="C47"/>
      <c r="D47"/>
      <c r="E47"/>
    </row>
    <row r="48" spans="1:5" ht="15">
      <c r="A48"/>
      <c r="B48"/>
      <c r="C48"/>
      <c r="D48"/>
      <c r="E48"/>
    </row>
    <row r="49" spans="1:5" ht="15">
      <c r="A49"/>
      <c r="B49"/>
      <c r="C49"/>
      <c r="D49"/>
      <c r="E49"/>
    </row>
    <row r="50" spans="1:5" ht="15">
      <c r="A50"/>
      <c r="B50"/>
      <c r="C50"/>
      <c r="D50"/>
      <c r="E50"/>
    </row>
    <row r="51" spans="1:5" ht="15">
      <c r="A51"/>
      <c r="B51"/>
      <c r="C51"/>
      <c r="D51"/>
      <c r="E51"/>
    </row>
    <row r="52" spans="1:5" ht="15">
      <c r="A52"/>
      <c r="B52"/>
      <c r="C52"/>
      <c r="D52"/>
      <c r="E52"/>
    </row>
    <row r="53" spans="1:5" ht="15">
      <c r="A53"/>
      <c r="B53"/>
      <c r="C53"/>
      <c r="D53"/>
      <c r="E53"/>
    </row>
    <row r="54" spans="1:5" ht="15">
      <c r="A54"/>
      <c r="B54"/>
      <c r="C54"/>
      <c r="D54"/>
      <c r="E54"/>
    </row>
    <row r="55" spans="1:5" ht="15">
      <c r="A55"/>
      <c r="B55"/>
      <c r="C55"/>
      <c r="D55"/>
      <c r="E55"/>
    </row>
    <row r="56" spans="1:5" ht="15">
      <c r="A56"/>
      <c r="B56"/>
      <c r="C56"/>
      <c r="D56"/>
      <c r="E56"/>
    </row>
    <row r="57" spans="1:5" ht="15">
      <c r="A57"/>
      <c r="B57"/>
      <c r="C57"/>
      <c r="D57"/>
      <c r="E57"/>
    </row>
    <row r="58" spans="1:5" ht="15">
      <c r="A58"/>
      <c r="B58"/>
      <c r="C58"/>
      <c r="D58"/>
      <c r="E58"/>
    </row>
    <row r="59" spans="1:5" ht="15">
      <c r="A59"/>
      <c r="B59"/>
      <c r="C59"/>
      <c r="D59"/>
      <c r="E59"/>
    </row>
    <row r="60" spans="1:5" ht="15">
      <c r="A60"/>
      <c r="B60"/>
      <c r="C60"/>
      <c r="D60"/>
      <c r="E60"/>
    </row>
    <row r="61" spans="1:5" ht="15">
      <c r="A61"/>
      <c r="B61"/>
      <c r="C61"/>
      <c r="D61"/>
      <c r="E61"/>
    </row>
    <row r="62" spans="1:5" ht="15">
      <c r="A62"/>
      <c r="B62"/>
      <c r="C62"/>
      <c r="D62"/>
      <c r="E62"/>
    </row>
    <row r="63" spans="1:5" ht="15">
      <c r="A63"/>
      <c r="B63"/>
      <c r="C63"/>
      <c r="D63"/>
      <c r="E63"/>
    </row>
    <row r="64" spans="1:5" ht="15">
      <c r="A64"/>
      <c r="B64"/>
      <c r="C64"/>
      <c r="D64"/>
      <c r="E64"/>
    </row>
    <row r="65" spans="1:5" ht="15">
      <c r="A65"/>
      <c r="B65"/>
      <c r="C65"/>
      <c r="D65"/>
      <c r="E65"/>
    </row>
    <row r="66" spans="1:5" ht="15">
      <c r="A66"/>
      <c r="B66"/>
      <c r="C66"/>
      <c r="D66"/>
      <c r="E66"/>
    </row>
    <row r="67" spans="1:5" ht="15">
      <c r="A67"/>
      <c r="B67"/>
      <c r="C67"/>
      <c r="D67"/>
      <c r="E67"/>
    </row>
    <row r="68" spans="1:5" ht="15">
      <c r="A68"/>
      <c r="B68"/>
      <c r="C68"/>
      <c r="D68"/>
      <c r="E68"/>
    </row>
    <row r="69" spans="1:5" ht="15">
      <c r="A69"/>
      <c r="B69"/>
      <c r="C69"/>
      <c r="D69"/>
      <c r="E69"/>
    </row>
    <row r="70" spans="1:5" ht="15">
      <c r="A70"/>
      <c r="B70"/>
      <c r="C70"/>
      <c r="D70"/>
      <c r="E70"/>
    </row>
    <row r="71" spans="1:5" ht="15">
      <c r="A71"/>
      <c r="B71"/>
      <c r="C71"/>
      <c r="D71"/>
      <c r="E71"/>
    </row>
    <row r="72" spans="1:5" ht="15">
      <c r="A72"/>
      <c r="B72"/>
      <c r="C72"/>
      <c r="D72"/>
      <c r="E72"/>
    </row>
    <row r="73" spans="1:5" ht="15">
      <c r="A73"/>
      <c r="B73"/>
      <c r="C73"/>
      <c r="D73"/>
      <c r="E73"/>
    </row>
    <row r="74" spans="1:5" ht="15">
      <c r="A74"/>
      <c r="B74"/>
      <c r="C74"/>
      <c r="D74"/>
      <c r="E74"/>
    </row>
    <row r="75" spans="1:5" ht="15">
      <c r="A75"/>
      <c r="B75"/>
      <c r="C75"/>
      <c r="D75"/>
      <c r="E75"/>
    </row>
    <row r="76" spans="1:5" ht="15">
      <c r="A76"/>
      <c r="B76"/>
      <c r="C76"/>
      <c r="D76"/>
      <c r="E76"/>
    </row>
    <row r="77" spans="1:5" ht="15">
      <c r="A77"/>
      <c r="B77"/>
      <c r="C77"/>
      <c r="D77"/>
      <c r="E77"/>
    </row>
    <row r="78" spans="1:5" ht="15">
      <c r="A78"/>
      <c r="B78"/>
      <c r="C78"/>
      <c r="D78"/>
      <c r="E78"/>
    </row>
    <row r="79" spans="1:5" ht="15">
      <c r="A79"/>
      <c r="B79"/>
      <c r="C79"/>
      <c r="D79"/>
      <c r="E79"/>
    </row>
    <row r="80" spans="1:5" ht="15">
      <c r="A80"/>
      <c r="B80"/>
      <c r="C80"/>
      <c r="D80"/>
      <c r="E80"/>
    </row>
    <row r="81" spans="1:5" ht="15">
      <c r="A81"/>
      <c r="B81"/>
      <c r="C81"/>
      <c r="D81"/>
      <c r="E81"/>
    </row>
    <row r="82" spans="1:5" ht="15">
      <c r="A82"/>
      <c r="B82"/>
      <c r="C82"/>
      <c r="D82"/>
      <c r="E82"/>
    </row>
    <row r="83" spans="1:5" ht="15">
      <c r="A83"/>
      <c r="B83"/>
      <c r="C83"/>
      <c r="D83"/>
      <c r="E83"/>
    </row>
    <row r="84" spans="1:5" ht="15">
      <c r="A84"/>
      <c r="B84"/>
      <c r="C84"/>
      <c r="D84"/>
      <c r="E84"/>
    </row>
    <row r="85" spans="1:5" ht="15">
      <c r="A85"/>
      <c r="B85"/>
      <c r="C85"/>
      <c r="D85"/>
      <c r="E85"/>
    </row>
    <row r="86" spans="1:5" ht="15">
      <c r="A86"/>
      <c r="B86"/>
      <c r="C86"/>
      <c r="D86"/>
      <c r="E86"/>
    </row>
    <row r="87" spans="1:5" ht="15">
      <c r="A87"/>
      <c r="B87"/>
      <c r="C87"/>
      <c r="D87"/>
      <c r="E87"/>
    </row>
    <row r="88" spans="1:5" ht="15">
      <c r="A88"/>
      <c r="B88"/>
      <c r="C88"/>
      <c r="D88"/>
      <c r="E88"/>
    </row>
    <row r="89" spans="1:5" ht="15">
      <c r="A89"/>
      <c r="B89"/>
      <c r="C89"/>
      <c r="D89"/>
      <c r="E89"/>
    </row>
    <row r="90" spans="1:5" ht="15">
      <c r="A90"/>
      <c r="B90"/>
      <c r="C90"/>
      <c r="D90"/>
      <c r="E90"/>
    </row>
    <row r="91" spans="1:5" ht="15">
      <c r="A91"/>
      <c r="B91"/>
      <c r="C91"/>
      <c r="D91"/>
      <c r="E91"/>
    </row>
    <row r="92" spans="1:5" ht="15">
      <c r="A92"/>
      <c r="B92"/>
      <c r="C92"/>
      <c r="D92"/>
      <c r="E92"/>
    </row>
    <row r="93" spans="1:5" ht="15">
      <c r="A93"/>
      <c r="B93"/>
      <c r="C93"/>
      <c r="D93"/>
      <c r="E93"/>
    </row>
    <row r="94" spans="1:5" ht="15">
      <c r="A94"/>
      <c r="B94"/>
      <c r="C94"/>
      <c r="D94"/>
      <c r="E94"/>
    </row>
    <row r="95" spans="1:5" ht="15">
      <c r="A95"/>
      <c r="B95"/>
      <c r="C95"/>
      <c r="D95"/>
      <c r="E95"/>
    </row>
    <row r="96" spans="1:5" ht="15">
      <c r="A96"/>
      <c r="B96"/>
      <c r="C96"/>
      <c r="D96"/>
      <c r="E96"/>
    </row>
    <row r="97" spans="1:5" ht="15">
      <c r="A97"/>
      <c r="B97"/>
      <c r="C97"/>
      <c r="D97"/>
      <c r="E97"/>
    </row>
    <row r="98" spans="1:5" ht="15">
      <c r="A98"/>
      <c r="B98"/>
      <c r="C98"/>
      <c r="D98"/>
      <c r="E98"/>
    </row>
    <row r="99" spans="1:5" ht="15">
      <c r="A99"/>
      <c r="B99"/>
      <c r="C99"/>
      <c r="D99"/>
      <c r="E99"/>
    </row>
    <row r="100" spans="1:5" ht="15">
      <c r="A100"/>
      <c r="B100"/>
      <c r="C100"/>
      <c r="D100"/>
      <c r="E100"/>
    </row>
    <row r="101" spans="1:5" ht="15">
      <c r="A101"/>
      <c r="B101"/>
      <c r="C101"/>
      <c r="D101"/>
      <c r="E101"/>
    </row>
    <row r="102" spans="1:5" ht="15">
      <c r="A102"/>
      <c r="B102"/>
      <c r="C102"/>
      <c r="D102"/>
      <c r="E102"/>
    </row>
    <row r="103" spans="1:5" ht="15">
      <c r="A103"/>
      <c r="B103"/>
      <c r="C103"/>
      <c r="D103"/>
      <c r="E103"/>
    </row>
    <row r="104" spans="1:5" ht="15">
      <c r="A104"/>
      <c r="B104"/>
      <c r="C104"/>
      <c r="D104"/>
      <c r="E104"/>
    </row>
    <row r="105" spans="1:5" ht="15">
      <c r="A105"/>
      <c r="B105"/>
      <c r="C105"/>
      <c r="D105"/>
      <c r="E105"/>
    </row>
    <row r="106" spans="1:5" ht="15">
      <c r="A106"/>
      <c r="B106"/>
      <c r="C106"/>
      <c r="D106"/>
      <c r="E106"/>
    </row>
    <row r="107" spans="1:5" ht="15">
      <c r="A107"/>
      <c r="B107"/>
      <c r="C107"/>
      <c r="D107"/>
      <c r="E107"/>
    </row>
    <row r="108" spans="1:5" ht="15">
      <c r="A108"/>
      <c r="B108"/>
      <c r="C108"/>
      <c r="D108"/>
      <c r="E108"/>
    </row>
    <row r="109" spans="1:5" ht="15">
      <c r="A109"/>
      <c r="B109"/>
      <c r="C109"/>
      <c r="D109"/>
      <c r="E109"/>
    </row>
    <row r="110" spans="1:5" ht="15">
      <c r="A110"/>
      <c r="B110"/>
      <c r="C110"/>
      <c r="D110"/>
      <c r="E110"/>
    </row>
    <row r="111" spans="1:5" ht="15">
      <c r="A111"/>
      <c r="B111"/>
      <c r="C111"/>
      <c r="D111"/>
      <c r="E111"/>
    </row>
    <row r="112" spans="1:5" ht="15">
      <c r="A112"/>
      <c r="B112"/>
      <c r="C112"/>
      <c r="D112"/>
      <c r="E112"/>
    </row>
    <row r="113" spans="1:5" ht="15">
      <c r="A113"/>
      <c r="B113"/>
      <c r="C113"/>
      <c r="D113"/>
      <c r="E113"/>
    </row>
    <row r="114" spans="1:5" ht="15">
      <c r="A114"/>
      <c r="B114"/>
      <c r="C114"/>
      <c r="D114"/>
      <c r="E114"/>
    </row>
    <row r="115" spans="1:5" ht="15">
      <c r="A115"/>
      <c r="B115"/>
      <c r="C115"/>
      <c r="D115"/>
      <c r="E115"/>
    </row>
    <row r="116" spans="1:5" ht="15">
      <c r="A116"/>
      <c r="B116"/>
      <c r="C116"/>
      <c r="D116"/>
      <c r="E116"/>
    </row>
    <row r="117" spans="1:5" ht="15">
      <c r="A117"/>
      <c r="B117"/>
      <c r="C117"/>
      <c r="D117"/>
      <c r="E117"/>
    </row>
    <row r="118" spans="1:5" ht="15">
      <c r="A118"/>
      <c r="B118"/>
      <c r="C118"/>
      <c r="D118"/>
      <c r="E118"/>
    </row>
    <row r="119" spans="1:5" ht="15">
      <c r="A119"/>
      <c r="B119"/>
      <c r="C119"/>
      <c r="D119"/>
      <c r="E119"/>
    </row>
    <row r="120" spans="1:5" ht="15">
      <c r="A120"/>
      <c r="B120"/>
      <c r="C120"/>
      <c r="D120"/>
      <c r="E120"/>
    </row>
    <row r="121" spans="1:5" ht="15">
      <c r="A121"/>
      <c r="B121"/>
      <c r="C121"/>
      <c r="D121"/>
      <c r="E121"/>
    </row>
    <row r="122" spans="1:5" ht="15">
      <c r="A122"/>
      <c r="B122"/>
      <c r="C122"/>
      <c r="D122"/>
      <c r="E122"/>
    </row>
    <row r="123" spans="1:5" ht="15">
      <c r="A123"/>
      <c r="B123"/>
      <c r="C123"/>
      <c r="D123"/>
      <c r="E123"/>
    </row>
    <row r="124" spans="1:5" ht="15">
      <c r="A124"/>
      <c r="B124"/>
      <c r="C124"/>
      <c r="D124"/>
      <c r="E124"/>
    </row>
    <row r="125" spans="1:5" ht="15">
      <c r="A125"/>
      <c r="B125"/>
      <c r="C125"/>
      <c r="D125"/>
      <c r="E125"/>
    </row>
    <row r="126" spans="1:5" ht="15">
      <c r="A126"/>
      <c r="B126"/>
      <c r="C126"/>
      <c r="D126"/>
      <c r="E126"/>
    </row>
    <row r="127" spans="1:5" ht="15">
      <c r="A127"/>
      <c r="B127"/>
      <c r="C127"/>
      <c r="D127"/>
      <c r="E127"/>
    </row>
    <row r="128" spans="1:5" ht="15">
      <c r="A128"/>
      <c r="B128"/>
      <c r="C128"/>
      <c r="D128"/>
      <c r="E128"/>
    </row>
    <row r="129" spans="1:5" ht="15">
      <c r="A129"/>
      <c r="B129"/>
      <c r="C129"/>
      <c r="D129"/>
      <c r="E129"/>
    </row>
    <row r="130" spans="1:5" ht="15">
      <c r="A130"/>
      <c r="B130"/>
      <c r="C130"/>
      <c r="D130"/>
      <c r="E130"/>
    </row>
    <row r="131" spans="1:5" ht="15">
      <c r="A131"/>
      <c r="B131"/>
      <c r="C131"/>
      <c r="D131"/>
      <c r="E131"/>
    </row>
    <row r="132" spans="1:5" ht="15">
      <c r="A132"/>
      <c r="B132"/>
      <c r="C132"/>
      <c r="D132"/>
      <c r="E132"/>
    </row>
    <row r="133" spans="1:5" ht="15">
      <c r="A133"/>
      <c r="B133"/>
      <c r="C133"/>
      <c r="D133"/>
      <c r="E133"/>
    </row>
    <row r="134" spans="1:5" ht="15">
      <c r="A134"/>
      <c r="B134"/>
      <c r="C134"/>
      <c r="D134"/>
      <c r="E134"/>
    </row>
    <row r="135" spans="1:5" ht="15">
      <c r="A135"/>
      <c r="B135"/>
      <c r="C135"/>
      <c r="D135"/>
      <c r="E135"/>
    </row>
    <row r="136" spans="1:5" ht="15">
      <c r="A136"/>
      <c r="B136"/>
      <c r="C136"/>
      <c r="D136"/>
      <c r="E136"/>
    </row>
    <row r="137" spans="1:5" ht="15">
      <c r="A137"/>
      <c r="B137"/>
      <c r="C137"/>
      <c r="D137"/>
      <c r="E137"/>
    </row>
    <row r="138" spans="1:5" ht="15">
      <c r="A138"/>
      <c r="B138"/>
      <c r="C138"/>
      <c r="D138"/>
      <c r="E138"/>
    </row>
    <row r="139" spans="1:5" ht="15">
      <c r="A139"/>
      <c r="B139"/>
      <c r="C139"/>
      <c r="D139"/>
      <c r="E139"/>
    </row>
    <row r="140" spans="1:5" ht="15">
      <c r="A140"/>
      <c r="B140"/>
      <c r="C140"/>
      <c r="D140"/>
      <c r="E140"/>
    </row>
    <row r="141" spans="1:5" ht="15">
      <c r="A141"/>
      <c r="B141"/>
      <c r="C141"/>
      <c r="D141"/>
      <c r="E141"/>
    </row>
    <row r="142" spans="1:5" ht="15">
      <c r="A142"/>
      <c r="B142"/>
      <c r="C142"/>
      <c r="D142"/>
      <c r="E142"/>
    </row>
    <row r="143" spans="1:5" ht="15">
      <c r="A143"/>
      <c r="B143"/>
      <c r="C143"/>
      <c r="D143"/>
      <c r="E143"/>
    </row>
    <row r="144" spans="1:5" ht="15">
      <c r="A144"/>
      <c r="B144"/>
      <c r="C144"/>
      <c r="D144"/>
      <c r="E144"/>
    </row>
    <row r="145" spans="1:5" ht="15">
      <c r="A145"/>
      <c r="B145"/>
      <c r="C145"/>
      <c r="D145"/>
      <c r="E145"/>
    </row>
    <row r="146" spans="1:5" ht="15">
      <c r="A146"/>
      <c r="B146"/>
      <c r="C146"/>
      <c r="D146"/>
      <c r="E146"/>
    </row>
    <row r="147" spans="1:5" ht="15">
      <c r="A147"/>
      <c r="B147"/>
      <c r="C147"/>
      <c r="D147"/>
      <c r="E147"/>
    </row>
    <row r="148" spans="1:5" ht="15">
      <c r="A148"/>
      <c r="B148"/>
      <c r="C148"/>
      <c r="D148"/>
      <c r="E148"/>
    </row>
    <row r="149" spans="1:5" ht="15">
      <c r="A149"/>
      <c r="B149"/>
      <c r="C149"/>
      <c r="D149"/>
      <c r="E149"/>
    </row>
    <row r="150" spans="1:5" ht="15">
      <c r="A150"/>
      <c r="B150"/>
      <c r="C150"/>
      <c r="D150"/>
      <c r="E150"/>
    </row>
    <row r="151" spans="1:5" ht="15">
      <c r="A151"/>
      <c r="B151"/>
      <c r="C151"/>
      <c r="D151"/>
      <c r="E151"/>
    </row>
    <row r="152" spans="1:5" ht="15">
      <c r="A152"/>
      <c r="B152"/>
      <c r="C152"/>
      <c r="D152"/>
      <c r="E152"/>
    </row>
    <row r="153" spans="1:5" ht="15">
      <c r="A153"/>
      <c r="B153"/>
      <c r="C153"/>
      <c r="D153"/>
      <c r="E153"/>
    </row>
    <row r="154" spans="1:5" ht="15">
      <c r="A154"/>
      <c r="B154"/>
      <c r="C154"/>
      <c r="D154"/>
      <c r="E154"/>
    </row>
    <row r="155" spans="1:5" ht="15">
      <c r="A155"/>
      <c r="B155"/>
      <c r="C155"/>
      <c r="D155"/>
      <c r="E155"/>
    </row>
    <row r="156" spans="1:5" ht="15">
      <c r="A156"/>
      <c r="B156"/>
      <c r="C156"/>
      <c r="D156"/>
      <c r="E156"/>
    </row>
    <row r="157" spans="1:5" ht="15">
      <c r="A157"/>
      <c r="B157"/>
      <c r="C157"/>
      <c r="D157"/>
      <c r="E157"/>
    </row>
    <row r="158" spans="1:5" ht="15">
      <c r="A158"/>
      <c r="B158"/>
      <c r="C158"/>
      <c r="D158"/>
      <c r="E158"/>
    </row>
    <row r="159" spans="1:5" ht="15">
      <c r="A159"/>
      <c r="B159"/>
      <c r="C159"/>
      <c r="D159"/>
      <c r="E159"/>
    </row>
    <row r="160" spans="1:5" ht="15">
      <c r="A160"/>
      <c r="B160"/>
      <c r="C160"/>
      <c r="D160"/>
      <c r="E160"/>
    </row>
    <row r="161" spans="1:5" ht="15">
      <c r="A161"/>
      <c r="B161"/>
      <c r="C161"/>
      <c r="D161"/>
      <c r="E161"/>
    </row>
    <row r="162" spans="1:5" ht="15">
      <c r="A162"/>
      <c r="B162"/>
      <c r="C162"/>
      <c r="D162"/>
      <c r="E162"/>
    </row>
    <row r="163" spans="1:5" ht="15">
      <c r="A163"/>
      <c r="B163"/>
      <c r="C163"/>
      <c r="D163"/>
      <c r="E163"/>
    </row>
    <row r="164" spans="1:5" ht="15">
      <c r="A164"/>
      <c r="B164"/>
      <c r="C164"/>
      <c r="D164"/>
      <c r="E164"/>
    </row>
    <row r="165" spans="1:5" ht="15">
      <c r="A165"/>
      <c r="B165"/>
      <c r="C165"/>
      <c r="D165"/>
      <c r="E165"/>
    </row>
    <row r="166" spans="1:5" ht="15">
      <c r="A166"/>
      <c r="B166"/>
      <c r="C166"/>
      <c r="D166"/>
      <c r="E166"/>
    </row>
    <row r="167" spans="1:5" ht="15">
      <c r="A167"/>
      <c r="B167"/>
      <c r="C167"/>
      <c r="D167"/>
      <c r="E167"/>
    </row>
    <row r="168" spans="1:5" ht="15">
      <c r="A168"/>
      <c r="B168"/>
      <c r="C168"/>
      <c r="D168"/>
      <c r="E168"/>
    </row>
    <row r="169" spans="1:5" ht="15">
      <c r="A169"/>
      <c r="B169"/>
      <c r="C169"/>
      <c r="D169"/>
      <c r="E169"/>
    </row>
    <row r="170" spans="1:5" ht="15">
      <c r="A170"/>
      <c r="B170"/>
      <c r="C170"/>
      <c r="D170"/>
      <c r="E170"/>
    </row>
    <row r="171" spans="1:5" ht="15">
      <c r="A171"/>
      <c r="B171"/>
      <c r="C171"/>
      <c r="D171"/>
      <c r="E171"/>
    </row>
    <row r="172" spans="1:5" ht="15">
      <c r="A172"/>
      <c r="B172"/>
      <c r="C172"/>
      <c r="D172"/>
      <c r="E172"/>
    </row>
    <row r="173" spans="1:5" ht="15">
      <c r="A173"/>
      <c r="B173"/>
      <c r="C173"/>
      <c r="D173"/>
      <c r="E173"/>
    </row>
    <row r="174" spans="1:5" ht="15">
      <c r="A174"/>
      <c r="B174"/>
      <c r="C174"/>
      <c r="D174"/>
      <c r="E174"/>
    </row>
    <row r="175" spans="1:5" ht="15">
      <c r="A175"/>
      <c r="B175"/>
      <c r="C175"/>
      <c r="D175"/>
      <c r="E175"/>
    </row>
    <row r="176" spans="1:5" ht="15">
      <c r="A176"/>
      <c r="B176"/>
      <c r="C176"/>
      <c r="D176"/>
      <c r="E176"/>
    </row>
    <row r="177" spans="1:5" ht="15">
      <c r="A177"/>
      <c r="B177"/>
      <c r="C177"/>
      <c r="D177"/>
      <c r="E177"/>
    </row>
    <row r="178" spans="1:5" ht="15">
      <c r="A178"/>
      <c r="B178"/>
      <c r="C178"/>
      <c r="D178"/>
      <c r="E178"/>
    </row>
    <row r="179" spans="1:5" ht="15">
      <c r="A179"/>
      <c r="B179"/>
      <c r="C179"/>
      <c r="D179"/>
      <c r="E179"/>
    </row>
    <row r="180" spans="1:5" ht="15">
      <c r="A180"/>
      <c r="B180"/>
      <c r="C180"/>
      <c r="D180"/>
      <c r="E180"/>
    </row>
    <row r="181" spans="1:5" ht="15">
      <c r="A181"/>
      <c r="B181"/>
      <c r="C181"/>
      <c r="D181"/>
      <c r="E181"/>
    </row>
    <row r="182" spans="1:5" ht="15">
      <c r="A182"/>
      <c r="B182"/>
      <c r="C182"/>
      <c r="D182"/>
      <c r="E182"/>
    </row>
    <row r="183" spans="1:5" ht="15">
      <c r="A183"/>
      <c r="B183"/>
      <c r="C183"/>
      <c r="D183"/>
      <c r="E183"/>
    </row>
    <row r="184" spans="1:5" ht="15">
      <c r="A184"/>
      <c r="B184"/>
      <c r="C184"/>
      <c r="D184"/>
      <c r="E184"/>
    </row>
    <row r="185" spans="1:5" ht="15">
      <c r="A185"/>
      <c r="B185"/>
      <c r="C185"/>
      <c r="D185"/>
      <c r="E185"/>
    </row>
    <row r="186" spans="1:5" ht="15">
      <c r="A186"/>
      <c r="B186"/>
      <c r="C186"/>
      <c r="D186"/>
      <c r="E186"/>
    </row>
    <row r="187" spans="1:5" ht="15">
      <c r="A187"/>
      <c r="B187"/>
      <c r="C187"/>
      <c r="D187"/>
      <c r="E187"/>
    </row>
    <row r="188" spans="1:5" ht="15">
      <c r="A188"/>
      <c r="B188"/>
      <c r="C188"/>
      <c r="D188"/>
      <c r="E188"/>
    </row>
    <row r="189" spans="1:5" ht="15">
      <c r="A189"/>
      <c r="B189"/>
      <c r="C189"/>
      <c r="D189"/>
      <c r="E189"/>
    </row>
    <row r="190" spans="1:5" ht="15">
      <c r="A190"/>
      <c r="B190"/>
      <c r="C190"/>
      <c r="D190"/>
      <c r="E190"/>
    </row>
    <row r="191" spans="1:5" ht="15">
      <c r="A191"/>
      <c r="B191"/>
      <c r="C191"/>
      <c r="D191"/>
      <c r="E191"/>
    </row>
    <row r="192" spans="1:5" ht="15">
      <c r="A192"/>
      <c r="B192"/>
      <c r="C192"/>
      <c r="D192"/>
      <c r="E192"/>
    </row>
    <row r="193" spans="1:5" ht="15">
      <c r="A193"/>
      <c r="B193"/>
      <c r="C193"/>
      <c r="D193"/>
      <c r="E193"/>
    </row>
    <row r="194" spans="1:5" ht="15">
      <c r="A194"/>
      <c r="B194"/>
      <c r="C194"/>
      <c r="D194"/>
      <c r="E194"/>
    </row>
    <row r="195" spans="1:5" ht="15">
      <c r="A195"/>
      <c r="B195"/>
      <c r="C195"/>
      <c r="D195"/>
      <c r="E195"/>
    </row>
    <row r="196" spans="1:5" ht="15">
      <c r="A196"/>
      <c r="B196"/>
      <c r="C196"/>
      <c r="D196"/>
      <c r="E196"/>
    </row>
    <row r="197" spans="1:5" ht="15">
      <c r="A197"/>
      <c r="B197"/>
      <c r="C197"/>
      <c r="D197"/>
      <c r="E197"/>
    </row>
    <row r="198" spans="1:5" ht="15">
      <c r="A198"/>
      <c r="B198"/>
      <c r="C198"/>
      <c r="D198"/>
      <c r="E198"/>
    </row>
    <row r="199" spans="1:5" ht="15">
      <c r="A199"/>
      <c r="B199"/>
      <c r="C199"/>
      <c r="D199"/>
      <c r="E199"/>
    </row>
    <row r="200" spans="1:5" ht="15">
      <c r="A200"/>
      <c r="B200"/>
      <c r="C200"/>
      <c r="D200"/>
      <c r="E200"/>
    </row>
    <row r="201" spans="1:5" ht="15">
      <c r="A201"/>
      <c r="B201"/>
      <c r="C201"/>
      <c r="D201"/>
      <c r="E201"/>
    </row>
    <row r="202" spans="1:5" ht="15">
      <c r="A202"/>
      <c r="B202"/>
      <c r="C202"/>
      <c r="D202"/>
      <c r="E202"/>
    </row>
    <row r="203" spans="1:5" ht="15">
      <c r="A203"/>
      <c r="B203"/>
      <c r="C203"/>
      <c r="D203"/>
      <c r="E203"/>
    </row>
    <row r="204" spans="1:5" ht="15">
      <c r="A204"/>
      <c r="B204"/>
      <c r="C204"/>
      <c r="D204"/>
      <c r="E204"/>
    </row>
    <row r="205" spans="1:5" ht="15">
      <c r="A205"/>
      <c r="B205"/>
      <c r="C205"/>
      <c r="D205"/>
      <c r="E205"/>
    </row>
    <row r="206" spans="1:5" ht="15">
      <c r="A206"/>
      <c r="B206"/>
      <c r="C206"/>
      <c r="D206"/>
      <c r="E206"/>
    </row>
    <row r="207" spans="1:5" ht="15">
      <c r="A207"/>
      <c r="B207"/>
      <c r="C207"/>
      <c r="D207"/>
      <c r="E207"/>
    </row>
    <row r="208" spans="1:5" ht="15">
      <c r="A208"/>
      <c r="B208"/>
      <c r="C208"/>
      <c r="D208"/>
      <c r="E208"/>
    </row>
    <row r="209" spans="1:5" ht="15">
      <c r="A209"/>
      <c r="B209"/>
      <c r="C209"/>
      <c r="D209"/>
      <c r="E209"/>
    </row>
    <row r="210" spans="1:5" ht="15">
      <c r="A210"/>
      <c r="B210"/>
      <c r="C210"/>
      <c r="D210"/>
      <c r="E210"/>
    </row>
    <row r="211" spans="1:5" ht="15">
      <c r="A211"/>
      <c r="B211"/>
      <c r="C211"/>
      <c r="D211"/>
      <c r="E211"/>
    </row>
    <row r="212" spans="1:5" ht="15">
      <c r="A212"/>
      <c r="B212"/>
      <c r="C212"/>
      <c r="D212"/>
      <c r="E212"/>
    </row>
    <row r="213" spans="1:5" ht="15">
      <c r="A213"/>
      <c r="B213"/>
      <c r="C213"/>
      <c r="D213"/>
      <c r="E213"/>
    </row>
    <row r="214" spans="1:5" ht="15">
      <c r="A214"/>
      <c r="B214"/>
      <c r="C214"/>
      <c r="D214"/>
      <c r="E214"/>
    </row>
    <row r="215" spans="1:5" ht="15">
      <c r="A215"/>
      <c r="B215"/>
      <c r="C215"/>
      <c r="D215"/>
      <c r="E215"/>
    </row>
    <row r="216" spans="1:5" ht="15">
      <c r="A216"/>
      <c r="B216"/>
      <c r="C216"/>
      <c r="D216"/>
      <c r="E216"/>
    </row>
    <row r="217" spans="1:5" ht="15">
      <c r="A217"/>
      <c r="B217"/>
      <c r="C217"/>
      <c r="D217"/>
      <c r="E217"/>
    </row>
    <row r="218" spans="1:5" ht="15">
      <c r="A218"/>
      <c r="B218"/>
      <c r="C218"/>
      <c r="D218"/>
      <c r="E218"/>
    </row>
    <row r="219" spans="1:5" ht="15">
      <c r="A219"/>
      <c r="B219"/>
      <c r="C219"/>
      <c r="D219"/>
      <c r="E219"/>
    </row>
    <row r="220" spans="1:5" ht="15">
      <c r="A220"/>
      <c r="B220"/>
      <c r="C220"/>
      <c r="D220"/>
      <c r="E220"/>
    </row>
    <row r="221" spans="1:5" ht="15">
      <c r="A221"/>
      <c r="B221"/>
      <c r="C221"/>
      <c r="D221"/>
      <c r="E221"/>
    </row>
    <row r="222" spans="1:5" ht="15">
      <c r="A222"/>
      <c r="B222"/>
      <c r="C222"/>
      <c r="D222"/>
      <c r="E222"/>
    </row>
    <row r="223" spans="1:5" ht="15">
      <c r="A223"/>
      <c r="B223"/>
      <c r="C223"/>
      <c r="D223"/>
      <c r="E223"/>
    </row>
    <row r="224" spans="1:5" ht="15">
      <c r="A224"/>
      <c r="B224"/>
      <c r="C224"/>
      <c r="D224"/>
      <c r="E224"/>
    </row>
    <row r="225" spans="1:5" ht="15">
      <c r="A225"/>
      <c r="B225"/>
      <c r="C225"/>
      <c r="D225"/>
      <c r="E225"/>
    </row>
    <row r="226" spans="1:5" ht="15">
      <c r="A226"/>
      <c r="B226"/>
      <c r="C226"/>
      <c r="D226"/>
      <c r="E226"/>
    </row>
    <row r="227" spans="1:5" ht="15">
      <c r="A227"/>
      <c r="B227"/>
      <c r="C227"/>
      <c r="D227"/>
      <c r="E227"/>
    </row>
    <row r="228" spans="1:5" ht="15">
      <c r="A228"/>
      <c r="B228"/>
      <c r="C228"/>
      <c r="D228"/>
      <c r="E228"/>
    </row>
    <row r="229" spans="1:5" ht="15">
      <c r="A229"/>
      <c r="B229"/>
      <c r="C229"/>
      <c r="D229"/>
      <c r="E229"/>
    </row>
    <row r="230" spans="1:5" ht="15">
      <c r="A230"/>
      <c r="B230"/>
      <c r="C230"/>
      <c r="D230"/>
      <c r="E230"/>
    </row>
    <row r="231" spans="1:5" ht="15">
      <c r="A231"/>
      <c r="B231"/>
      <c r="C231"/>
      <c r="D231"/>
      <c r="E231"/>
    </row>
    <row r="232" spans="1:5" ht="15">
      <c r="A232"/>
      <c r="B232"/>
      <c r="C232"/>
      <c r="D232"/>
      <c r="E232"/>
    </row>
    <row r="233" spans="1:5" ht="15">
      <c r="A233"/>
      <c r="B233"/>
      <c r="C233"/>
      <c r="D233"/>
      <c r="E233"/>
    </row>
    <row r="234" spans="1:5" ht="15">
      <c r="A234"/>
      <c r="B234"/>
      <c r="C234"/>
      <c r="D234"/>
      <c r="E234"/>
    </row>
    <row r="235" spans="1:5" ht="15">
      <c r="A235"/>
      <c r="B235"/>
      <c r="C235"/>
      <c r="D235"/>
      <c r="E235"/>
    </row>
    <row r="236" spans="1:5" ht="15">
      <c r="A236"/>
      <c r="B236"/>
      <c r="C236"/>
      <c r="D236"/>
      <c r="E236"/>
    </row>
    <row r="237" spans="1:5" ht="15">
      <c r="A237"/>
      <c r="B237"/>
      <c r="C237"/>
      <c r="D237"/>
      <c r="E237"/>
    </row>
    <row r="238" spans="1:5" ht="15">
      <c r="A238"/>
      <c r="B238"/>
      <c r="C238"/>
      <c r="D238"/>
      <c r="E238"/>
    </row>
    <row r="239" spans="1:5" ht="15">
      <c r="A239"/>
      <c r="B239"/>
      <c r="C239"/>
      <c r="D239"/>
      <c r="E239"/>
    </row>
    <row r="240" spans="1:5" ht="15">
      <c r="A240"/>
      <c r="B240"/>
      <c r="C240"/>
      <c r="D240"/>
      <c r="E240"/>
    </row>
    <row r="241" spans="1:5" ht="15">
      <c r="A241"/>
      <c r="B241"/>
      <c r="C241"/>
      <c r="D241"/>
      <c r="E241"/>
    </row>
    <row r="242" spans="1:5" ht="15">
      <c r="A242"/>
      <c r="B242"/>
      <c r="C242"/>
      <c r="D242"/>
      <c r="E242"/>
    </row>
    <row r="243" spans="1:5" ht="15">
      <c r="A243"/>
      <c r="B243"/>
      <c r="C243"/>
      <c r="D243"/>
      <c r="E243"/>
    </row>
    <row r="244" spans="1:5" ht="15">
      <c r="A244"/>
      <c r="B244"/>
      <c r="C244"/>
      <c r="D244"/>
      <c r="E244"/>
    </row>
    <row r="245" spans="1:5" ht="15">
      <c r="A245"/>
      <c r="B245"/>
      <c r="C245"/>
      <c r="D245"/>
      <c r="E245"/>
    </row>
    <row r="246" spans="1:5" ht="15">
      <c r="A246"/>
      <c r="B246"/>
      <c r="C246"/>
      <c r="D246"/>
      <c r="E246"/>
    </row>
    <row r="247" spans="1:5" ht="15">
      <c r="A247"/>
      <c r="B247"/>
      <c r="C247"/>
      <c r="D247"/>
      <c r="E247"/>
    </row>
    <row r="248" spans="1:5" ht="15">
      <c r="A248"/>
      <c r="B248"/>
      <c r="C248"/>
      <c r="D248"/>
      <c r="E248"/>
    </row>
    <row r="249" spans="1:5" ht="15">
      <c r="A249"/>
      <c r="B249"/>
      <c r="C249"/>
      <c r="D249"/>
      <c r="E249"/>
    </row>
    <row r="250" spans="1:5" ht="15">
      <c r="A250"/>
      <c r="B250"/>
      <c r="C250"/>
      <c r="D250"/>
      <c r="E250"/>
    </row>
    <row r="251" spans="1:5" ht="15">
      <c r="A251"/>
      <c r="B251"/>
      <c r="C251"/>
      <c r="D251"/>
      <c r="E251"/>
    </row>
    <row r="252" spans="1:5" ht="15">
      <c r="A252"/>
      <c r="B252"/>
      <c r="C252"/>
      <c r="D252"/>
      <c r="E252"/>
    </row>
    <row r="253" spans="1:5" ht="15">
      <c r="A253"/>
      <c r="B253"/>
      <c r="C253"/>
      <c r="D253"/>
      <c r="E253"/>
    </row>
    <row r="254" spans="1:5" ht="15">
      <c r="A254"/>
      <c r="B254"/>
      <c r="C254"/>
      <c r="D254"/>
      <c r="E254"/>
    </row>
    <row r="255" spans="1:5" ht="15">
      <c r="A255"/>
      <c r="B255"/>
      <c r="C255"/>
      <c r="D255"/>
      <c r="E255"/>
    </row>
    <row r="256" spans="1:5" ht="15">
      <c r="A256"/>
      <c r="B256"/>
      <c r="C256"/>
      <c r="D256"/>
      <c r="E256"/>
    </row>
    <row r="257" spans="1:5" ht="15">
      <c r="A257"/>
      <c r="B257"/>
      <c r="C257"/>
      <c r="D257"/>
      <c r="E257"/>
    </row>
    <row r="258" spans="1:5" ht="15">
      <c r="A258"/>
      <c r="B258"/>
      <c r="C258"/>
      <c r="D258"/>
      <c r="E258"/>
    </row>
    <row r="259" spans="1:5" ht="15">
      <c r="A259"/>
      <c r="B259"/>
      <c r="C259"/>
      <c r="D259"/>
      <c r="E259"/>
    </row>
    <row r="260" spans="1:5" ht="15">
      <c r="A260"/>
      <c r="B260"/>
      <c r="C260"/>
      <c r="D260"/>
      <c r="E260"/>
    </row>
    <row r="261" spans="1:5" ht="15">
      <c r="A261"/>
      <c r="B261"/>
      <c r="C261"/>
      <c r="D261"/>
      <c r="E261"/>
    </row>
    <row r="262" spans="1:5" ht="15">
      <c r="A262"/>
      <c r="B262"/>
      <c r="C262"/>
      <c r="D262"/>
      <c r="E262"/>
    </row>
    <row r="263" spans="1:5" ht="15">
      <c r="A263"/>
      <c r="B263"/>
      <c r="C263"/>
      <c r="D263"/>
      <c r="E263"/>
    </row>
    <row r="264" spans="1:5" ht="15">
      <c r="A264"/>
      <c r="B264"/>
      <c r="C264"/>
      <c r="D264"/>
      <c r="E264"/>
    </row>
    <row r="265" spans="1:5" ht="15">
      <c r="A265"/>
      <c r="B265"/>
      <c r="C265"/>
      <c r="D265"/>
      <c r="E265"/>
    </row>
    <row r="266" spans="1:5" ht="15">
      <c r="A266"/>
      <c r="B266"/>
      <c r="C266"/>
      <c r="D266"/>
      <c r="E266"/>
    </row>
    <row r="267" spans="1:5" ht="15">
      <c r="A267"/>
      <c r="B267"/>
      <c r="C267"/>
      <c r="D267"/>
      <c r="E267"/>
    </row>
    <row r="268" spans="1:5" ht="15">
      <c r="A268"/>
      <c r="B268"/>
      <c r="C268"/>
      <c r="D268"/>
      <c r="E268"/>
    </row>
    <row r="269" spans="1:5" ht="15">
      <c r="A269"/>
      <c r="B269"/>
      <c r="C269"/>
      <c r="D269"/>
      <c r="E269"/>
    </row>
    <row r="270" spans="1:5" ht="15">
      <c r="A270"/>
      <c r="B270"/>
      <c r="C270"/>
      <c r="D270"/>
      <c r="E270"/>
    </row>
    <row r="271" spans="1:5" ht="15">
      <c r="A271"/>
      <c r="B271"/>
      <c r="C271"/>
      <c r="D271"/>
      <c r="E271"/>
    </row>
    <row r="272" spans="1:5" ht="15">
      <c r="A272"/>
      <c r="B272"/>
      <c r="C272"/>
      <c r="D272"/>
      <c r="E272"/>
    </row>
    <row r="273" spans="1:5" ht="15">
      <c r="A273"/>
      <c r="B273"/>
      <c r="C273"/>
      <c r="D273"/>
      <c r="E273"/>
    </row>
    <row r="274" spans="1:5" ht="15">
      <c r="A274"/>
      <c r="B274"/>
      <c r="C274"/>
      <c r="D274"/>
      <c r="E274"/>
    </row>
    <row r="275" spans="1:5" ht="15">
      <c r="A275"/>
      <c r="B275"/>
      <c r="C275"/>
      <c r="D275"/>
      <c r="E275"/>
    </row>
    <row r="276" spans="1:5" ht="15">
      <c r="A276"/>
      <c r="B276"/>
      <c r="C276"/>
      <c r="D276"/>
      <c r="E276"/>
    </row>
    <row r="277" spans="1:5" ht="15">
      <c r="A277"/>
      <c r="B277"/>
      <c r="C277"/>
      <c r="D277"/>
      <c r="E277"/>
    </row>
    <row r="278" spans="1:5" ht="15">
      <c r="A278"/>
      <c r="B278"/>
      <c r="C278"/>
      <c r="D278"/>
      <c r="E278"/>
    </row>
    <row r="279" spans="1:5" ht="15">
      <c r="A279"/>
      <c r="B279"/>
      <c r="C279"/>
      <c r="D279"/>
      <c r="E279"/>
    </row>
    <row r="280" spans="1:5" ht="15">
      <c r="A280"/>
      <c r="B280"/>
      <c r="C280"/>
      <c r="D280"/>
      <c r="E280"/>
    </row>
    <row r="281" spans="1:5" ht="15">
      <c r="A281"/>
      <c r="B281"/>
      <c r="C281"/>
      <c r="D281"/>
      <c r="E281"/>
    </row>
    <row r="282" spans="1:5" ht="15">
      <c r="A282"/>
      <c r="B282"/>
      <c r="C282"/>
      <c r="D282"/>
      <c r="E282"/>
    </row>
    <row r="283" spans="1:5" ht="15">
      <c r="A283"/>
      <c r="B283"/>
      <c r="C283"/>
      <c r="D283"/>
      <c r="E283"/>
    </row>
    <row r="284" spans="1:5" ht="15">
      <c r="A284"/>
      <c r="B284"/>
      <c r="C284"/>
      <c r="D284"/>
      <c r="E284"/>
    </row>
    <row r="285" spans="1:5" ht="15">
      <c r="A285"/>
      <c r="B285"/>
      <c r="C285"/>
      <c r="D285"/>
      <c r="E285"/>
    </row>
    <row r="286" spans="1:5" ht="15">
      <c r="A286"/>
      <c r="B286"/>
      <c r="C286"/>
      <c r="D286"/>
      <c r="E286"/>
    </row>
    <row r="287" spans="1:5" ht="15">
      <c r="A287"/>
      <c r="B287"/>
      <c r="C287"/>
      <c r="D287"/>
      <c r="E287"/>
    </row>
    <row r="288" spans="1:5" ht="15">
      <c r="A288"/>
      <c r="B288"/>
      <c r="C288"/>
      <c r="D288"/>
      <c r="E288"/>
    </row>
    <row r="289" spans="1:5" ht="15">
      <c r="A289"/>
      <c r="B289"/>
      <c r="C289"/>
      <c r="D289"/>
      <c r="E289"/>
    </row>
    <row r="290" spans="1:5" ht="15">
      <c r="A290"/>
      <c r="B290"/>
      <c r="C290"/>
      <c r="D290"/>
      <c r="E290"/>
    </row>
    <row r="291" spans="1:5" ht="15">
      <c r="A291"/>
      <c r="B291"/>
      <c r="C291"/>
      <c r="D291"/>
      <c r="E291"/>
    </row>
    <row r="292" spans="1:5" ht="15">
      <c r="A292"/>
      <c r="B292"/>
      <c r="C292"/>
      <c r="D292"/>
      <c r="E292"/>
    </row>
    <row r="293" spans="1:5" ht="15">
      <c r="A293"/>
      <c r="B293"/>
      <c r="C293"/>
      <c r="D293"/>
      <c r="E293"/>
    </row>
    <row r="294" spans="1:5" ht="15">
      <c r="A294"/>
      <c r="B294"/>
      <c r="C294"/>
      <c r="D294"/>
      <c r="E294"/>
    </row>
    <row r="295" spans="1:5" ht="15">
      <c r="A295"/>
      <c r="B295"/>
      <c r="C295"/>
      <c r="D295"/>
      <c r="E295"/>
    </row>
    <row r="296" spans="1:5" ht="15">
      <c r="A296"/>
      <c r="B296"/>
      <c r="C296"/>
      <c r="D296"/>
      <c r="E296"/>
    </row>
    <row r="297" spans="1:5" ht="15">
      <c r="A297"/>
      <c r="B297"/>
      <c r="C297"/>
      <c r="D297"/>
      <c r="E297"/>
    </row>
    <row r="298" spans="1:5" ht="15">
      <c r="A298"/>
      <c r="B298"/>
      <c r="C298"/>
      <c r="D298"/>
      <c r="E298"/>
    </row>
    <row r="299" spans="1:5" ht="15">
      <c r="A299"/>
      <c r="B299"/>
      <c r="C299"/>
      <c r="D299"/>
      <c r="E299"/>
    </row>
    <row r="300" spans="1:5" ht="15">
      <c r="A300"/>
      <c r="B300"/>
      <c r="C300"/>
      <c r="D300"/>
      <c r="E300"/>
    </row>
    <row r="301" spans="1:5" ht="15">
      <c r="A301"/>
      <c r="B301"/>
      <c r="C301"/>
      <c r="D301"/>
      <c r="E301"/>
    </row>
    <row r="302" spans="1:5" ht="15">
      <c r="A302"/>
      <c r="B302"/>
      <c r="C302"/>
      <c r="D302"/>
      <c r="E302"/>
    </row>
    <row r="303" spans="1:5" ht="15">
      <c r="A303"/>
      <c r="B303"/>
      <c r="C303"/>
      <c r="D303"/>
      <c r="E303"/>
    </row>
    <row r="304" spans="1:5" ht="15">
      <c r="A304"/>
      <c r="B304"/>
      <c r="C304"/>
      <c r="D304"/>
      <c r="E304"/>
    </row>
    <row r="305" spans="1:5" ht="15">
      <c r="A305"/>
      <c r="B305"/>
      <c r="C305"/>
      <c r="D305"/>
      <c r="E305"/>
    </row>
    <row r="306" spans="1:5" ht="15">
      <c r="A306"/>
      <c r="B306"/>
      <c r="C306"/>
      <c r="D306"/>
      <c r="E306"/>
    </row>
    <row r="307" spans="1:5" ht="15">
      <c r="A307"/>
      <c r="B307"/>
      <c r="C307"/>
      <c r="D307"/>
      <c r="E307"/>
    </row>
    <row r="308" spans="1:5" ht="15">
      <c r="A308"/>
      <c r="B308"/>
      <c r="C308"/>
      <c r="D308"/>
      <c r="E308"/>
    </row>
    <row r="309" spans="1:5" ht="15">
      <c r="A309"/>
      <c r="B309"/>
      <c r="C309"/>
      <c r="D309"/>
      <c r="E309"/>
    </row>
    <row r="310" spans="1:5" ht="15">
      <c r="A310"/>
      <c r="B310"/>
      <c r="C310"/>
      <c r="D310"/>
      <c r="E310"/>
    </row>
    <row r="311" spans="1:5" ht="15">
      <c r="A311"/>
      <c r="B311"/>
      <c r="C311"/>
      <c r="D311"/>
      <c r="E311"/>
    </row>
    <row r="312" spans="1:5" ht="15">
      <c r="A312"/>
      <c r="B312"/>
      <c r="C312"/>
      <c r="D312"/>
      <c r="E312"/>
    </row>
    <row r="313" spans="1:5" ht="15">
      <c r="A313"/>
      <c r="B313"/>
      <c r="C313"/>
      <c r="D313"/>
      <c r="E313"/>
    </row>
    <row r="314" spans="1:5" ht="15">
      <c r="A314"/>
      <c r="B314"/>
      <c r="C314"/>
      <c r="D314"/>
      <c r="E314"/>
    </row>
    <row r="315" spans="1:5" ht="15">
      <c r="A315"/>
      <c r="B315"/>
      <c r="C315"/>
      <c r="D315"/>
      <c r="E315"/>
    </row>
    <row r="316" spans="1:5" ht="15">
      <c r="A316"/>
      <c r="B316"/>
      <c r="C316"/>
      <c r="D316"/>
      <c r="E316"/>
    </row>
    <row r="317" spans="1:5" ht="15">
      <c r="A317"/>
      <c r="B317"/>
      <c r="C317"/>
      <c r="D317"/>
      <c r="E317"/>
    </row>
    <row r="318" spans="1:5" ht="15">
      <c r="A318"/>
      <c r="B318"/>
      <c r="C318"/>
      <c r="D318"/>
      <c r="E318"/>
    </row>
    <row r="319" spans="1:5" ht="15">
      <c r="A319"/>
      <c r="B319"/>
      <c r="C319"/>
      <c r="D319"/>
      <c r="E319"/>
    </row>
    <row r="320" spans="1:5" ht="15">
      <c r="A320"/>
      <c r="B320"/>
      <c r="C320"/>
      <c r="D320"/>
      <c r="E320"/>
    </row>
    <row r="321" spans="1:5" ht="15">
      <c r="A321"/>
      <c r="B321"/>
      <c r="C321"/>
      <c r="D321"/>
      <c r="E321"/>
    </row>
    <row r="322" spans="1:5" ht="15">
      <c r="A322"/>
      <c r="B322"/>
      <c r="C322"/>
      <c r="D322"/>
      <c r="E322"/>
    </row>
    <row r="323" spans="1:5" ht="15">
      <c r="A323"/>
      <c r="B323"/>
      <c r="C323"/>
      <c r="D323"/>
      <c r="E323"/>
    </row>
    <row r="324" spans="1:5" ht="15">
      <c r="A324"/>
      <c r="B324"/>
      <c r="C324"/>
      <c r="D324"/>
      <c r="E324"/>
    </row>
    <row r="325" spans="1:5" ht="15">
      <c r="A325"/>
      <c r="B325"/>
      <c r="C325"/>
      <c r="D325"/>
      <c r="E325"/>
    </row>
    <row r="326" spans="1:5" ht="15">
      <c r="A326"/>
      <c r="B326"/>
      <c r="C326"/>
      <c r="D326"/>
      <c r="E326"/>
    </row>
    <row r="327" spans="1:5" ht="15">
      <c r="A327"/>
      <c r="B327"/>
      <c r="C327"/>
      <c r="D327"/>
      <c r="E327"/>
    </row>
    <row r="328" spans="1:5" ht="15">
      <c r="A328"/>
      <c r="B328"/>
      <c r="C328"/>
      <c r="D328"/>
      <c r="E328"/>
    </row>
    <row r="329" spans="1:5" ht="15">
      <c r="A329"/>
      <c r="B329"/>
      <c r="C329"/>
      <c r="D329"/>
      <c r="E329"/>
    </row>
    <row r="330" spans="1:5" ht="15">
      <c r="A330"/>
      <c r="B330"/>
      <c r="C330"/>
      <c r="D330"/>
      <c r="E330"/>
    </row>
    <row r="331" spans="1:5" ht="15">
      <c r="A331"/>
      <c r="B331"/>
      <c r="C331"/>
      <c r="D331"/>
      <c r="E331"/>
    </row>
    <row r="332" spans="1:5" ht="15">
      <c r="A332"/>
      <c r="B332"/>
      <c r="C332"/>
      <c r="D332"/>
      <c r="E332"/>
    </row>
    <row r="333" spans="1:5" ht="15">
      <c r="A333"/>
      <c r="B333"/>
      <c r="C333"/>
      <c r="D333"/>
      <c r="E333"/>
    </row>
    <row r="334" spans="1:5" ht="15">
      <c r="A334"/>
      <c r="B334"/>
      <c r="C334"/>
      <c r="D334"/>
      <c r="E334"/>
    </row>
    <row r="335" spans="1:5" ht="15">
      <c r="A335"/>
      <c r="B335"/>
      <c r="C335"/>
      <c r="D335"/>
      <c r="E335"/>
    </row>
    <row r="336" spans="1:5" ht="15">
      <c r="A336"/>
      <c r="B336"/>
      <c r="C336"/>
      <c r="D336"/>
      <c r="E336"/>
    </row>
    <row r="337" spans="1:5" ht="15">
      <c r="A337"/>
      <c r="B337"/>
      <c r="C337"/>
      <c r="D337"/>
      <c r="E337"/>
    </row>
    <row r="338" spans="1:5" ht="15">
      <c r="A338"/>
      <c r="B338"/>
      <c r="C338"/>
      <c r="D338"/>
      <c r="E338"/>
    </row>
    <row r="339" spans="1:5" ht="15">
      <c r="A339"/>
      <c r="B339"/>
      <c r="C339"/>
      <c r="D339"/>
      <c r="E339"/>
    </row>
    <row r="340" spans="1:5" ht="15">
      <c r="A340"/>
      <c r="B340"/>
      <c r="C340"/>
      <c r="D340"/>
      <c r="E340"/>
    </row>
    <row r="341" spans="1:5" ht="15">
      <c r="A341"/>
      <c r="B341"/>
      <c r="C341"/>
      <c r="D341"/>
      <c r="E341"/>
    </row>
    <row r="342" spans="1:5" ht="15">
      <c r="A342"/>
      <c r="B342"/>
      <c r="C342"/>
      <c r="D342"/>
      <c r="E342"/>
    </row>
    <row r="343" spans="1:5" ht="15">
      <c r="A343"/>
      <c r="B343"/>
      <c r="C343"/>
      <c r="D343"/>
      <c r="E343"/>
    </row>
    <row r="344" spans="1:5" ht="15">
      <c r="A344"/>
      <c r="B344"/>
      <c r="C344"/>
      <c r="D344"/>
      <c r="E344"/>
    </row>
    <row r="345" spans="1:5" ht="15">
      <c r="A345"/>
      <c r="B345"/>
      <c r="C345"/>
      <c r="D345"/>
      <c r="E345"/>
    </row>
    <row r="346" spans="1:5" ht="15">
      <c r="A346"/>
      <c r="B346"/>
      <c r="C346"/>
      <c r="D346"/>
      <c r="E346"/>
    </row>
    <row r="347" spans="1:5" ht="15">
      <c r="A347"/>
      <c r="B347"/>
      <c r="C347"/>
      <c r="D347"/>
      <c r="E347"/>
    </row>
    <row r="348" spans="1:5" ht="15">
      <c r="A348"/>
      <c r="B348"/>
      <c r="C348"/>
      <c r="D348"/>
      <c r="E348"/>
    </row>
    <row r="349" spans="1:5" ht="15">
      <c r="A349"/>
      <c r="B349"/>
      <c r="C349"/>
      <c r="D349"/>
      <c r="E349"/>
    </row>
    <row r="350" spans="1:5" ht="15">
      <c r="A350"/>
      <c r="B350"/>
      <c r="C350"/>
      <c r="D350"/>
      <c r="E350"/>
    </row>
    <row r="351" spans="1:5" ht="15">
      <c r="A351"/>
      <c r="B351"/>
      <c r="C351"/>
      <c r="D351"/>
      <c r="E351"/>
    </row>
    <row r="352" spans="1:5" ht="15">
      <c r="A352"/>
      <c r="B352"/>
      <c r="C352"/>
      <c r="D352"/>
      <c r="E352"/>
    </row>
    <row r="353" spans="1:5" ht="15">
      <c r="A353"/>
      <c r="B353"/>
      <c r="C353"/>
      <c r="D353"/>
      <c r="E353"/>
    </row>
    <row r="354" spans="1:5" ht="15">
      <c r="A354"/>
      <c r="B354"/>
      <c r="C354"/>
      <c r="D354"/>
      <c r="E354"/>
    </row>
    <row r="355" spans="1:5" ht="15">
      <c r="A355"/>
      <c r="B355"/>
      <c r="C355"/>
      <c r="D355"/>
      <c r="E355"/>
    </row>
    <row r="356" spans="1:5" ht="15">
      <c r="A356"/>
      <c r="B356"/>
      <c r="C356"/>
      <c r="D356"/>
      <c r="E356"/>
    </row>
    <row r="357" spans="1:5" ht="15">
      <c r="A357"/>
      <c r="B357"/>
      <c r="C357"/>
      <c r="D357"/>
      <c r="E357"/>
    </row>
    <row r="358" spans="1:5" ht="15">
      <c r="A358"/>
      <c r="B358"/>
      <c r="C358"/>
      <c r="D358"/>
      <c r="E358"/>
    </row>
    <row r="359" spans="1:5" ht="15">
      <c r="A359"/>
      <c r="B359"/>
      <c r="C359"/>
      <c r="D359"/>
      <c r="E359"/>
    </row>
    <row r="360" spans="1:5" ht="15">
      <c r="A360"/>
      <c r="B360"/>
      <c r="C360"/>
      <c r="D360"/>
      <c r="E360"/>
    </row>
    <row r="361" spans="1:5" ht="15">
      <c r="A361"/>
      <c r="B361"/>
      <c r="C361"/>
      <c r="D361"/>
      <c r="E361"/>
    </row>
    <row r="362" spans="1:5" ht="15">
      <c r="A362"/>
      <c r="B362"/>
      <c r="C362"/>
      <c r="D362"/>
      <c r="E362"/>
    </row>
    <row r="363" spans="1:5" ht="15">
      <c r="A363"/>
      <c r="B363"/>
      <c r="C363"/>
      <c r="D363"/>
      <c r="E363"/>
    </row>
    <row r="364" spans="1:5" ht="15">
      <c r="A364"/>
      <c r="B364"/>
      <c r="C364"/>
      <c r="D364"/>
      <c r="E364"/>
    </row>
    <row r="365" spans="1:5" ht="15">
      <c r="A365"/>
      <c r="B365"/>
      <c r="C365"/>
      <c r="D365"/>
      <c r="E365"/>
    </row>
    <row r="366" spans="1:5" ht="15">
      <c r="A366"/>
      <c r="B366"/>
      <c r="C366"/>
      <c r="D366"/>
      <c r="E366"/>
    </row>
    <row r="367" spans="1:5" ht="15">
      <c r="A367"/>
      <c r="B367"/>
      <c r="C367"/>
      <c r="D367"/>
      <c r="E367"/>
    </row>
    <row r="368" spans="1:5" ht="15">
      <c r="A368"/>
      <c r="B368"/>
      <c r="C368"/>
      <c r="D368"/>
      <c r="E368"/>
    </row>
    <row r="369" spans="1:5" ht="15">
      <c r="A369"/>
      <c r="B369"/>
      <c r="C369"/>
      <c r="D369"/>
      <c r="E369"/>
    </row>
    <row r="370" spans="1:5" ht="15">
      <c r="A370"/>
      <c r="B370"/>
      <c r="C370"/>
      <c r="D370"/>
      <c r="E370"/>
    </row>
    <row r="371" spans="1:5" ht="15">
      <c r="A371"/>
      <c r="B371"/>
      <c r="C371"/>
      <c r="D371"/>
      <c r="E371"/>
    </row>
    <row r="372" spans="1:5" ht="15">
      <c r="A372"/>
      <c r="B372"/>
      <c r="C372"/>
      <c r="D372"/>
      <c r="E372"/>
    </row>
    <row r="373" spans="1:5" ht="15">
      <c r="A373"/>
      <c r="B373"/>
      <c r="C373"/>
      <c r="D373"/>
      <c r="E373"/>
    </row>
    <row r="374" spans="1:5" ht="15">
      <c r="A374"/>
      <c r="B374"/>
      <c r="C374"/>
      <c r="D374"/>
      <c r="E374"/>
    </row>
    <row r="375" spans="1:5" ht="15">
      <c r="A375"/>
      <c r="B375"/>
      <c r="C375"/>
      <c r="D375"/>
      <c r="E375"/>
    </row>
    <row r="376" spans="1:5" ht="15">
      <c r="A376"/>
      <c r="B376"/>
      <c r="C376"/>
      <c r="D376"/>
      <c r="E376"/>
    </row>
    <row r="377" spans="1:5" ht="15">
      <c r="A377"/>
      <c r="B377"/>
      <c r="C377"/>
      <c r="D377"/>
      <c r="E377"/>
    </row>
    <row r="378" spans="1:5" ht="15">
      <c r="A378"/>
      <c r="B378"/>
      <c r="C378"/>
      <c r="D378"/>
      <c r="E378"/>
    </row>
    <row r="379" spans="1:5" ht="15">
      <c r="A379"/>
      <c r="B379"/>
      <c r="C379"/>
      <c r="D379"/>
      <c r="E379"/>
    </row>
    <row r="380" spans="1:5" ht="15">
      <c r="A380"/>
      <c r="B380"/>
      <c r="C380"/>
      <c r="D380"/>
      <c r="E380"/>
    </row>
    <row r="381" spans="1:5" ht="15">
      <c r="A381"/>
      <c r="B381"/>
      <c r="C381"/>
      <c r="D381"/>
      <c r="E381"/>
    </row>
    <row r="382" spans="1:5" ht="15">
      <c r="A382"/>
      <c r="B382"/>
      <c r="C382"/>
      <c r="D382"/>
      <c r="E382"/>
    </row>
    <row r="383" spans="1:5" ht="15">
      <c r="A383"/>
      <c r="B383"/>
      <c r="C383"/>
      <c r="D383"/>
      <c r="E383"/>
    </row>
    <row r="384" spans="1:5" ht="15">
      <c r="A384"/>
      <c r="B384"/>
      <c r="C384"/>
      <c r="D384"/>
      <c r="E384"/>
    </row>
    <row r="385" spans="1:5" ht="15">
      <c r="A385"/>
      <c r="B385"/>
      <c r="C385"/>
      <c r="D385"/>
      <c r="E385"/>
    </row>
    <row r="386" spans="1:5" ht="15">
      <c r="A386"/>
      <c r="B386"/>
      <c r="C386"/>
      <c r="D386"/>
      <c r="E386"/>
    </row>
    <row r="387" spans="1:5" ht="15">
      <c r="A387"/>
      <c r="B387"/>
      <c r="C387"/>
      <c r="D387"/>
      <c r="E387"/>
    </row>
    <row r="388" spans="1:5" ht="15">
      <c r="A388"/>
      <c r="B388"/>
      <c r="C388"/>
      <c r="D388"/>
      <c r="E388"/>
    </row>
    <row r="389" spans="1:5" ht="15">
      <c r="A389"/>
      <c r="B389"/>
      <c r="C389"/>
      <c r="D389"/>
      <c r="E389"/>
    </row>
    <row r="390" spans="1:5" ht="15">
      <c r="A390"/>
      <c r="B390"/>
      <c r="C390"/>
      <c r="D390"/>
      <c r="E390"/>
    </row>
    <row r="391" spans="1:5" ht="15">
      <c r="A391"/>
      <c r="B391"/>
      <c r="C391"/>
      <c r="D391"/>
      <c r="E391"/>
    </row>
    <row r="392" spans="1:5" ht="15">
      <c r="A392"/>
      <c r="B392"/>
      <c r="C392"/>
      <c r="D392"/>
      <c r="E392"/>
    </row>
    <row r="393" spans="1:5" ht="15">
      <c r="A393"/>
      <c r="B393"/>
      <c r="C393"/>
      <c r="D393"/>
      <c r="E393"/>
    </row>
    <row r="394" spans="1:5" ht="15">
      <c r="A394"/>
      <c r="B394"/>
      <c r="C394"/>
      <c r="D394"/>
      <c r="E394"/>
    </row>
    <row r="395" spans="1:5" ht="15">
      <c r="A395"/>
      <c r="B395"/>
      <c r="C395"/>
      <c r="D395"/>
      <c r="E395"/>
    </row>
    <row r="396" spans="1:5" ht="15">
      <c r="A396"/>
      <c r="B396"/>
      <c r="C396"/>
      <c r="D396"/>
      <c r="E396"/>
    </row>
    <row r="397" spans="1:5" ht="15">
      <c r="A397"/>
      <c r="B397"/>
      <c r="C397"/>
      <c r="D397"/>
      <c r="E397"/>
    </row>
    <row r="398" spans="1:5" ht="15">
      <c r="A398"/>
      <c r="B398"/>
      <c r="C398"/>
      <c r="D398"/>
      <c r="E398"/>
    </row>
    <row r="399" spans="1:5" ht="15">
      <c r="A399"/>
      <c r="B399"/>
      <c r="C399"/>
      <c r="D399"/>
      <c r="E399"/>
    </row>
    <row r="400" spans="1:5" ht="15">
      <c r="A400"/>
      <c r="B400"/>
      <c r="C400"/>
      <c r="D400"/>
      <c r="E400"/>
    </row>
    <row r="401" spans="1:5" ht="15">
      <c r="A401"/>
      <c r="B401"/>
      <c r="C401"/>
      <c r="D401"/>
      <c r="E401"/>
    </row>
    <row r="402" spans="1:5" ht="15">
      <c r="A402"/>
      <c r="B402"/>
      <c r="C402"/>
      <c r="D402"/>
      <c r="E402"/>
    </row>
    <row r="403" spans="1:5" ht="15">
      <c r="A403"/>
      <c r="B403"/>
      <c r="C403"/>
      <c r="D403"/>
      <c r="E403"/>
    </row>
    <row r="404" spans="1:5" ht="15">
      <c r="A404"/>
      <c r="B404"/>
      <c r="C404"/>
      <c r="D404"/>
      <c r="E404"/>
    </row>
    <row r="405" spans="1:5" ht="15">
      <c r="A405"/>
      <c r="B405"/>
      <c r="C405"/>
      <c r="D405"/>
      <c r="E405"/>
    </row>
    <row r="406" spans="1:5" ht="15">
      <c r="A406"/>
      <c r="B406"/>
      <c r="C406"/>
      <c r="D406"/>
      <c r="E406"/>
    </row>
    <row r="407" spans="1:5" ht="15">
      <c r="A407"/>
      <c r="B407"/>
      <c r="C407"/>
      <c r="D407"/>
      <c r="E407"/>
    </row>
    <row r="408" spans="1:5" ht="15">
      <c r="A408"/>
      <c r="B408"/>
      <c r="C408"/>
      <c r="D408"/>
      <c r="E408"/>
    </row>
    <row r="409" spans="1:5" ht="15">
      <c r="A409"/>
      <c r="B409"/>
      <c r="C409"/>
      <c r="D409"/>
      <c r="E409"/>
    </row>
    <row r="410" spans="1:5" ht="15">
      <c r="A410"/>
      <c r="B410"/>
      <c r="C410"/>
      <c r="D410"/>
      <c r="E410"/>
    </row>
    <row r="411" spans="1:5" ht="15">
      <c r="A411"/>
      <c r="B411"/>
      <c r="C411"/>
      <c r="D411"/>
      <c r="E411"/>
    </row>
    <row r="412" spans="1:5" ht="15">
      <c r="A412"/>
      <c r="B412"/>
      <c r="C412"/>
      <c r="D412"/>
      <c r="E412"/>
    </row>
    <row r="413" spans="1:5" ht="15">
      <c r="A413"/>
      <c r="B413"/>
      <c r="C413"/>
      <c r="D413"/>
      <c r="E413"/>
    </row>
    <row r="414" spans="1:5" ht="15">
      <c r="A414"/>
      <c r="B414"/>
      <c r="C414"/>
      <c r="D414"/>
      <c r="E414"/>
    </row>
    <row r="415" spans="1:5" ht="15">
      <c r="A415"/>
      <c r="B415"/>
      <c r="C415"/>
      <c r="D415"/>
      <c r="E415"/>
    </row>
    <row r="416" spans="1:5" ht="15">
      <c r="A416"/>
      <c r="B416"/>
      <c r="C416"/>
      <c r="D416"/>
      <c r="E416"/>
    </row>
    <row r="417" spans="1:5" ht="15">
      <c r="A417"/>
      <c r="B417"/>
      <c r="C417"/>
      <c r="D417"/>
      <c r="E417"/>
    </row>
    <row r="418" spans="1:5" ht="15">
      <c r="A418"/>
      <c r="B418"/>
      <c r="C418"/>
      <c r="D418"/>
      <c r="E418"/>
    </row>
    <row r="419" spans="1:5" ht="15">
      <c r="A419"/>
      <c r="B419"/>
      <c r="C419"/>
      <c r="D419"/>
      <c r="E419"/>
    </row>
    <row r="420" spans="1:5" ht="15">
      <c r="A420"/>
      <c r="B420"/>
      <c r="C420"/>
      <c r="D420"/>
      <c r="E420"/>
    </row>
    <row r="421" spans="1:5" ht="15">
      <c r="A421"/>
      <c r="B421"/>
      <c r="C421"/>
      <c r="D421"/>
      <c r="E421"/>
    </row>
    <row r="422" spans="1:5" ht="15">
      <c r="A422"/>
      <c r="B422"/>
      <c r="C422"/>
      <c r="D422"/>
      <c r="E422"/>
    </row>
    <row r="423" spans="1:5" ht="15">
      <c r="A423"/>
      <c r="B423"/>
      <c r="C423"/>
      <c r="D423"/>
      <c r="E423"/>
    </row>
    <row r="424" spans="1:5" ht="15">
      <c r="A424"/>
      <c r="B424"/>
      <c r="C424"/>
      <c r="D424"/>
      <c r="E424"/>
    </row>
    <row r="425" spans="1:5" ht="15">
      <c r="A425"/>
      <c r="B425"/>
      <c r="C425"/>
      <c r="D425"/>
      <c r="E425"/>
    </row>
    <row r="426" spans="1:5" ht="15">
      <c r="A426"/>
      <c r="B426"/>
      <c r="C426"/>
      <c r="D426"/>
      <c r="E426"/>
    </row>
    <row r="427" spans="1:5" ht="15">
      <c r="A427"/>
      <c r="B427"/>
      <c r="C427"/>
      <c r="D427"/>
      <c r="E427"/>
    </row>
    <row r="428" spans="1:5" ht="15">
      <c r="A428"/>
      <c r="B428"/>
      <c r="C428"/>
      <c r="D428"/>
      <c r="E428"/>
    </row>
    <row r="429" spans="1:5" ht="15">
      <c r="A429"/>
      <c r="B429"/>
      <c r="C429"/>
      <c r="D429"/>
      <c r="E429"/>
    </row>
    <row r="430" spans="1:5" ht="15">
      <c r="A430"/>
      <c r="B430"/>
      <c r="C430"/>
      <c r="D430"/>
      <c r="E430"/>
    </row>
    <row r="431" spans="1:5" ht="15">
      <c r="A431"/>
      <c r="B431"/>
      <c r="C431"/>
      <c r="D431"/>
      <c r="E431"/>
    </row>
    <row r="432" spans="1:5" ht="15">
      <c r="A432"/>
      <c r="B432"/>
      <c r="C432"/>
      <c r="D432"/>
      <c r="E432"/>
    </row>
    <row r="433" spans="1:5" ht="15">
      <c r="A433"/>
      <c r="B433"/>
      <c r="C433"/>
      <c r="D433"/>
      <c r="E433"/>
    </row>
    <row r="434" spans="1:5" ht="15">
      <c r="A434"/>
      <c r="B434"/>
      <c r="C434"/>
      <c r="D434"/>
      <c r="E434"/>
    </row>
    <row r="435" spans="1:5" ht="15">
      <c r="A435"/>
      <c r="B435"/>
      <c r="C435"/>
      <c r="D435"/>
      <c r="E435"/>
    </row>
    <row r="436" spans="1:5" ht="15">
      <c r="A436"/>
      <c r="B436"/>
      <c r="C436"/>
      <c r="D436"/>
      <c r="E436"/>
    </row>
    <row r="437" spans="1:5" ht="15">
      <c r="A437"/>
      <c r="B437"/>
      <c r="C437"/>
      <c r="D437"/>
      <c r="E437"/>
    </row>
    <row r="438" spans="1:5" ht="15">
      <c r="A438"/>
      <c r="B438"/>
      <c r="C438"/>
      <c r="D438"/>
      <c r="E438"/>
    </row>
    <row r="439" spans="1:5" ht="15">
      <c r="A439"/>
      <c r="B439"/>
      <c r="C439"/>
      <c r="D439"/>
      <c r="E439"/>
    </row>
    <row r="440" spans="1:5" ht="15">
      <c r="A440"/>
      <c r="B440"/>
      <c r="C440"/>
      <c r="D440"/>
      <c r="E440"/>
    </row>
    <row r="441" spans="1:5" ht="15">
      <c r="A441"/>
      <c r="B441"/>
      <c r="C441"/>
      <c r="D441"/>
      <c r="E441"/>
    </row>
    <row r="442" spans="1:5" ht="15">
      <c r="A442"/>
      <c r="B442"/>
      <c r="C442"/>
      <c r="D442"/>
      <c r="E442"/>
    </row>
    <row r="443" spans="1:5" ht="15">
      <c r="A443"/>
      <c r="B443"/>
      <c r="C443"/>
      <c r="D443"/>
      <c r="E443"/>
    </row>
    <row r="444" spans="1:5" ht="15">
      <c r="A444"/>
      <c r="B444"/>
      <c r="C444"/>
      <c r="D444"/>
      <c r="E444"/>
    </row>
    <row r="445" spans="1:5" ht="15">
      <c r="A445"/>
      <c r="B445"/>
      <c r="C445"/>
      <c r="D445"/>
      <c r="E445"/>
    </row>
    <row r="446" spans="1:5" ht="15">
      <c r="A446"/>
      <c r="B446"/>
      <c r="C446"/>
      <c r="D446"/>
      <c r="E446"/>
    </row>
    <row r="447" spans="1:5" ht="15">
      <c r="A447"/>
      <c r="B447"/>
      <c r="C447"/>
      <c r="D447"/>
      <c r="E447"/>
    </row>
    <row r="448" spans="1:5" ht="15">
      <c r="A448"/>
      <c r="B448"/>
      <c r="C448"/>
      <c r="D448"/>
      <c r="E448"/>
    </row>
    <row r="449" spans="1:5" ht="15">
      <c r="A449"/>
      <c r="B449"/>
      <c r="C449"/>
      <c r="D449"/>
      <c r="E449"/>
    </row>
    <row r="450" spans="1:5" ht="15">
      <c r="A450"/>
      <c r="B450"/>
      <c r="C450"/>
      <c r="D450"/>
      <c r="E450"/>
    </row>
    <row r="451" spans="1:5" ht="15">
      <c r="A451"/>
      <c r="B451"/>
      <c r="C451"/>
      <c r="D451"/>
      <c r="E451"/>
    </row>
    <row r="452" spans="1:5" ht="15">
      <c r="A452"/>
      <c r="B452"/>
      <c r="C452"/>
      <c r="D452"/>
      <c r="E452"/>
    </row>
    <row r="453" spans="1:5" ht="15">
      <c r="A453"/>
      <c r="B453"/>
      <c r="C453"/>
      <c r="D453"/>
      <c r="E453"/>
    </row>
    <row r="454" spans="1:5" ht="15">
      <c r="A454"/>
      <c r="B454"/>
      <c r="C454"/>
      <c r="D454"/>
      <c r="E454"/>
    </row>
    <row r="455" spans="1:5" ht="15">
      <c r="A455"/>
      <c r="B455"/>
      <c r="C455"/>
      <c r="D455"/>
      <c r="E455"/>
    </row>
    <row r="456" spans="1:5" ht="15">
      <c r="A456"/>
      <c r="B456"/>
      <c r="C456"/>
      <c r="D456"/>
      <c r="E456"/>
    </row>
    <row r="457" spans="1:5" ht="15">
      <c r="A457"/>
      <c r="B457"/>
      <c r="C457"/>
      <c r="D457"/>
      <c r="E457"/>
    </row>
    <row r="458" spans="1:5" ht="15">
      <c r="A458"/>
      <c r="B458"/>
      <c r="C458"/>
      <c r="D458"/>
      <c r="E458"/>
    </row>
    <row r="459" spans="1:5" ht="15">
      <c r="A459"/>
      <c r="B459"/>
      <c r="C459"/>
      <c r="D459"/>
      <c r="E459"/>
    </row>
    <row r="460" spans="1:5" ht="15">
      <c r="A460"/>
      <c r="B460"/>
      <c r="C460"/>
      <c r="D460"/>
      <c r="E460"/>
    </row>
    <row r="461" spans="1:5" ht="15">
      <c r="A461"/>
      <c r="B461"/>
      <c r="C461"/>
      <c r="D461"/>
      <c r="E461"/>
    </row>
    <row r="462" spans="1:5" ht="15">
      <c r="A462"/>
      <c r="B462"/>
      <c r="C462"/>
      <c r="D462"/>
      <c r="E462"/>
    </row>
    <row r="463" spans="1:5" ht="15">
      <c r="A463"/>
      <c r="B463"/>
      <c r="C463"/>
      <c r="D463"/>
      <c r="E463"/>
    </row>
    <row r="464" spans="1:5" ht="15">
      <c r="A464"/>
      <c r="B464"/>
      <c r="C464"/>
      <c r="D464"/>
      <c r="E464"/>
    </row>
    <row r="465" spans="1:5" ht="15">
      <c r="A465"/>
      <c r="B465"/>
      <c r="C465"/>
      <c r="D465"/>
      <c r="E465"/>
    </row>
    <row r="466" spans="1:5" ht="15">
      <c r="A466"/>
      <c r="B466"/>
      <c r="C466"/>
      <c r="D466"/>
      <c r="E466"/>
    </row>
    <row r="467" spans="1:5" ht="15">
      <c r="A467"/>
      <c r="B467"/>
      <c r="C467"/>
      <c r="D467"/>
      <c r="E467"/>
    </row>
    <row r="468" spans="1:5" ht="15">
      <c r="A468"/>
      <c r="B468"/>
      <c r="C468"/>
      <c r="D468"/>
      <c r="E468"/>
    </row>
    <row r="469" spans="1:5" ht="15">
      <c r="A469"/>
      <c r="B469"/>
      <c r="C469"/>
      <c r="D469"/>
      <c r="E469"/>
    </row>
    <row r="470" spans="1:5" ht="15">
      <c r="A470"/>
      <c r="B470"/>
      <c r="C470"/>
      <c r="D470"/>
      <c r="E470"/>
    </row>
    <row r="471" spans="1:5" ht="15">
      <c r="A471"/>
      <c r="B471"/>
      <c r="C471"/>
      <c r="D471"/>
      <c r="E471"/>
    </row>
    <row r="472" spans="1:5" ht="15">
      <c r="A472"/>
      <c r="B472"/>
      <c r="C472"/>
      <c r="D472"/>
      <c r="E472"/>
    </row>
    <row r="473" spans="1:5" ht="15">
      <c r="A473"/>
      <c r="B473"/>
      <c r="C473"/>
      <c r="D473"/>
      <c r="E473"/>
    </row>
    <row r="474" spans="1:5" ht="15">
      <c r="A474"/>
      <c r="B474"/>
      <c r="C474"/>
      <c r="D474"/>
      <c r="E474"/>
    </row>
    <row r="475" spans="1:5" ht="15">
      <c r="A475"/>
      <c r="B475"/>
      <c r="C475"/>
      <c r="D475"/>
      <c r="E475"/>
    </row>
    <row r="476" spans="1:5" ht="15">
      <c r="A476"/>
      <c r="B476"/>
      <c r="C476"/>
      <c r="D476"/>
      <c r="E476"/>
    </row>
    <row r="477" spans="1:5" ht="15">
      <c r="A477"/>
      <c r="B477"/>
      <c r="C477"/>
      <c r="D477"/>
      <c r="E477"/>
    </row>
    <row r="478" spans="1:5" ht="15">
      <c r="A478"/>
      <c r="B478"/>
      <c r="C478"/>
      <c r="D478"/>
      <c r="E478"/>
    </row>
    <row r="479" spans="1:5" ht="15">
      <c r="A479"/>
      <c r="B479"/>
      <c r="C479"/>
      <c r="D479"/>
      <c r="E479"/>
    </row>
    <row r="480" spans="1:5" ht="15">
      <c r="A480"/>
      <c r="B480"/>
      <c r="C480"/>
      <c r="D480"/>
      <c r="E480"/>
    </row>
    <row r="481" spans="1:5" ht="15">
      <c r="A481"/>
      <c r="B481"/>
      <c r="C481"/>
      <c r="D481"/>
      <c r="E481"/>
    </row>
    <row r="482" spans="1:5" ht="15">
      <c r="A482"/>
      <c r="B482"/>
      <c r="C482"/>
      <c r="D482"/>
      <c r="E482"/>
    </row>
    <row r="483" spans="1:5" ht="15">
      <c r="A483"/>
      <c r="B483"/>
      <c r="C483"/>
      <c r="D483"/>
      <c r="E483"/>
    </row>
    <row r="484" spans="1:5" ht="15">
      <c r="A484"/>
      <c r="B484"/>
      <c r="C484"/>
      <c r="D484"/>
      <c r="E484"/>
    </row>
    <row r="485" spans="1:5" ht="15">
      <c r="A485"/>
      <c r="B485"/>
      <c r="C485"/>
      <c r="D485"/>
      <c r="E485"/>
    </row>
    <row r="486" spans="1:5" ht="15">
      <c r="A486"/>
      <c r="B486"/>
      <c r="C486"/>
      <c r="D486"/>
      <c r="E486"/>
    </row>
    <row r="487" spans="1:5" ht="15">
      <c r="A487"/>
      <c r="B487"/>
      <c r="C487"/>
      <c r="D487"/>
      <c r="E487"/>
    </row>
    <row r="488" spans="1:5" ht="15">
      <c r="A488"/>
      <c r="B488"/>
      <c r="C488"/>
      <c r="D488"/>
      <c r="E488"/>
    </row>
    <row r="489" spans="1:5" ht="15">
      <c r="A489"/>
      <c r="B489"/>
      <c r="C489"/>
      <c r="D489"/>
      <c r="E489"/>
    </row>
    <row r="490" spans="1:5" ht="15">
      <c r="A490"/>
      <c r="B490"/>
      <c r="C490"/>
      <c r="D490"/>
      <c r="E490"/>
    </row>
    <row r="491" spans="1:5" ht="15">
      <c r="A491"/>
      <c r="B491"/>
      <c r="C491"/>
      <c r="D491"/>
      <c r="E491"/>
    </row>
    <row r="492" spans="1:5" ht="15">
      <c r="A492"/>
      <c r="B492"/>
      <c r="C492"/>
      <c r="D492"/>
      <c r="E492"/>
    </row>
    <row r="493" spans="1:5" ht="15">
      <c r="A493"/>
      <c r="B493"/>
      <c r="C493"/>
      <c r="D493"/>
      <c r="E493"/>
    </row>
    <row r="494" spans="1:5" ht="15">
      <c r="A494"/>
      <c r="B494"/>
      <c r="C494"/>
      <c r="D494"/>
      <c r="E494"/>
    </row>
    <row r="495" spans="1:5" ht="15">
      <c r="A495"/>
      <c r="B495"/>
      <c r="C495"/>
      <c r="D495"/>
      <c r="E495"/>
    </row>
    <row r="496" spans="1:5" ht="15">
      <c r="A496"/>
      <c r="B496"/>
      <c r="C496"/>
      <c r="D496"/>
      <c r="E496"/>
    </row>
    <row r="497" spans="1:5" ht="15">
      <c r="A497"/>
      <c r="B497"/>
      <c r="C497"/>
      <c r="D497"/>
      <c r="E497"/>
    </row>
    <row r="498" spans="1:5" ht="15">
      <c r="A498"/>
      <c r="B498"/>
      <c r="C498"/>
      <c r="D498"/>
      <c r="E498"/>
    </row>
    <row r="499" spans="1:5" ht="15">
      <c r="A499"/>
      <c r="B499"/>
      <c r="C499"/>
      <c r="D499"/>
      <c r="E499"/>
    </row>
    <row r="500" spans="1:5" ht="15">
      <c r="A500"/>
      <c r="B500"/>
      <c r="C500"/>
      <c r="D500"/>
      <c r="E500"/>
    </row>
    <row r="501" spans="1:5" ht="15">
      <c r="A501"/>
      <c r="B501"/>
      <c r="C501"/>
      <c r="D501"/>
      <c r="E501"/>
    </row>
    <row r="502" spans="1:5" ht="15">
      <c r="A502"/>
      <c r="B502"/>
      <c r="C502"/>
      <c r="D502"/>
      <c r="E502"/>
    </row>
    <row r="503" spans="1:5" ht="15">
      <c r="A503"/>
      <c r="B503"/>
      <c r="C503"/>
      <c r="D503"/>
      <c r="E503"/>
    </row>
    <row r="504" spans="1:5" ht="15">
      <c r="A504"/>
      <c r="B504"/>
      <c r="C504"/>
      <c r="D504"/>
      <c r="E504"/>
    </row>
    <row r="505" spans="1:5" ht="15">
      <c r="A505"/>
      <c r="B505"/>
      <c r="C505"/>
      <c r="D505"/>
      <c r="E505"/>
    </row>
    <row r="506" spans="1:5" ht="15">
      <c r="A506"/>
      <c r="B506"/>
      <c r="C506"/>
      <c r="D506"/>
      <c r="E506"/>
    </row>
    <row r="507" spans="1:5" ht="15">
      <c r="A507"/>
      <c r="B507"/>
      <c r="C507"/>
      <c r="D507"/>
      <c r="E507"/>
    </row>
    <row r="508" spans="1:5" ht="15">
      <c r="A508"/>
      <c r="B508"/>
      <c r="C508"/>
      <c r="D508"/>
      <c r="E508"/>
    </row>
    <row r="509" spans="1:5" ht="15">
      <c r="A509"/>
      <c r="B509"/>
      <c r="C509"/>
      <c r="D509"/>
      <c r="E509"/>
    </row>
    <row r="510" spans="1:5" ht="15">
      <c r="A510"/>
      <c r="B510"/>
      <c r="C510"/>
      <c r="D510"/>
      <c r="E510"/>
    </row>
    <row r="511" spans="1:5" ht="15">
      <c r="A511"/>
      <c r="B511"/>
      <c r="C511"/>
      <c r="D511"/>
      <c r="E511"/>
    </row>
    <row r="512" spans="1:5" ht="15">
      <c r="A512"/>
      <c r="B512"/>
      <c r="C512"/>
      <c r="D512"/>
      <c r="E512"/>
    </row>
    <row r="513" spans="1:5" ht="15">
      <c r="A513"/>
      <c r="B513"/>
      <c r="C513"/>
      <c r="D513"/>
      <c r="E513"/>
    </row>
    <row r="514" spans="1:5" ht="15">
      <c r="A514"/>
      <c r="B514"/>
      <c r="C514"/>
      <c r="D514"/>
      <c r="E514"/>
    </row>
    <row r="515" spans="1:5" ht="15">
      <c r="A515"/>
      <c r="B515"/>
      <c r="C515"/>
      <c r="D515"/>
      <c r="E515"/>
    </row>
    <row r="516" spans="1:5" ht="15">
      <c r="A516"/>
      <c r="B516"/>
      <c r="C516"/>
      <c r="D516"/>
      <c r="E516"/>
    </row>
    <row r="517" spans="1:5" ht="15">
      <c r="A517"/>
      <c r="B517"/>
      <c r="C517"/>
      <c r="D517"/>
      <c r="E517"/>
    </row>
    <row r="518" spans="1:5" ht="15">
      <c r="A518"/>
      <c r="B518"/>
      <c r="C518"/>
      <c r="D518"/>
      <c r="E518"/>
    </row>
    <row r="519" spans="1:5" ht="15">
      <c r="A519"/>
      <c r="B519"/>
      <c r="C519"/>
      <c r="D519"/>
      <c r="E519"/>
    </row>
    <row r="520" spans="1:5" ht="15">
      <c r="A520"/>
      <c r="B520"/>
      <c r="C520"/>
      <c r="D520"/>
      <c r="E520"/>
    </row>
    <row r="521" spans="1:5" ht="15">
      <c r="A521"/>
      <c r="B521"/>
      <c r="C521"/>
      <c r="D521"/>
      <c r="E521"/>
    </row>
    <row r="522" spans="1:5" ht="15">
      <c r="A522"/>
      <c r="B522"/>
      <c r="C522"/>
      <c r="D522"/>
      <c r="E522"/>
    </row>
    <row r="523" spans="1:5" ht="15">
      <c r="A523"/>
      <c r="B523"/>
      <c r="C523"/>
      <c r="D523"/>
      <c r="E523"/>
    </row>
    <row r="524" spans="1:5" ht="15">
      <c r="A524"/>
      <c r="B524"/>
      <c r="C524"/>
      <c r="D524"/>
      <c r="E524"/>
    </row>
    <row r="525" spans="1:5" ht="15">
      <c r="A525"/>
      <c r="B525"/>
      <c r="C525"/>
      <c r="D525"/>
      <c r="E525"/>
    </row>
    <row r="526" spans="1:5" ht="15">
      <c r="A526"/>
      <c r="B526"/>
      <c r="C526"/>
      <c r="D526"/>
      <c r="E526"/>
    </row>
    <row r="527" spans="1:5" ht="15">
      <c r="A527"/>
      <c r="B527"/>
      <c r="C527"/>
      <c r="D527"/>
      <c r="E527"/>
    </row>
    <row r="528" spans="1:5" ht="15">
      <c r="A528"/>
      <c r="B528"/>
      <c r="C528"/>
      <c r="D528"/>
      <c r="E528"/>
    </row>
    <row r="529" spans="1:5" ht="15">
      <c r="A529"/>
      <c r="B529"/>
      <c r="C529"/>
      <c r="D529"/>
      <c r="E529"/>
    </row>
    <row r="530" spans="1:5" ht="15">
      <c r="A530"/>
      <c r="B530"/>
      <c r="C530"/>
      <c r="D530"/>
      <c r="E530"/>
    </row>
    <row r="531" spans="1:5" ht="15">
      <c r="A531"/>
      <c r="B531"/>
      <c r="C531"/>
      <c r="D531"/>
      <c r="E531"/>
    </row>
    <row r="532" spans="1:5" ht="15">
      <c r="A532"/>
      <c r="B532"/>
      <c r="C532"/>
      <c r="D532"/>
      <c r="E532"/>
    </row>
    <row r="533" spans="1:5" ht="15">
      <c r="A533"/>
      <c r="B533"/>
      <c r="C533"/>
      <c r="D533"/>
      <c r="E533"/>
    </row>
    <row r="534" spans="1:5" ht="15">
      <c r="A534"/>
      <c r="B534"/>
      <c r="C534"/>
      <c r="D534"/>
      <c r="E534"/>
    </row>
    <row r="535" spans="1:5" ht="15">
      <c r="A535"/>
      <c r="B535"/>
      <c r="C535"/>
      <c r="D535"/>
      <c r="E535"/>
    </row>
    <row r="536" spans="1:5" ht="15">
      <c r="A536"/>
      <c r="B536"/>
      <c r="C536"/>
      <c r="D536"/>
      <c r="E536"/>
    </row>
    <row r="537" spans="1:5" ht="15">
      <c r="A537"/>
      <c r="B537"/>
      <c r="C537"/>
      <c r="D537"/>
      <c r="E537"/>
    </row>
    <row r="538" spans="1:5" ht="15">
      <c r="A538"/>
      <c r="B538"/>
      <c r="C538"/>
      <c r="D538"/>
      <c r="E538"/>
    </row>
    <row r="539" spans="1:5" ht="15">
      <c r="A539"/>
      <c r="B539"/>
      <c r="C539"/>
      <c r="D539"/>
      <c r="E539"/>
    </row>
    <row r="540" spans="1:5" ht="15">
      <c r="A540"/>
      <c r="B540"/>
      <c r="C540"/>
      <c r="D540"/>
      <c r="E540"/>
    </row>
    <row r="541" spans="1:5" ht="15">
      <c r="A541"/>
      <c r="B541"/>
      <c r="C541"/>
      <c r="D541"/>
      <c r="E541"/>
    </row>
    <row r="542" spans="1:5" ht="15">
      <c r="A542"/>
      <c r="B542"/>
      <c r="C542"/>
      <c r="D542"/>
      <c r="E542"/>
    </row>
    <row r="543" spans="1:5" ht="15">
      <c r="A543"/>
      <c r="B543"/>
      <c r="C543"/>
      <c r="D543"/>
      <c r="E543"/>
    </row>
    <row r="544" spans="1:5" ht="15">
      <c r="A544"/>
      <c r="B544"/>
      <c r="C544"/>
      <c r="D544"/>
      <c r="E544"/>
    </row>
    <row r="545" spans="1:5" ht="15">
      <c r="A545"/>
      <c r="B545"/>
      <c r="C545"/>
      <c r="D545"/>
      <c r="E545"/>
    </row>
    <row r="546" spans="1:5" ht="15">
      <c r="A546"/>
      <c r="B546"/>
      <c r="C546"/>
      <c r="D546"/>
      <c r="E546"/>
    </row>
    <row r="547" spans="1:5" ht="15">
      <c r="A547"/>
      <c r="B547"/>
      <c r="C547"/>
      <c r="D547"/>
      <c r="E547"/>
    </row>
    <row r="548" spans="1:5" ht="15">
      <c r="A548"/>
      <c r="B548"/>
      <c r="C548"/>
      <c r="D548"/>
      <c r="E548"/>
    </row>
    <row r="549" spans="1:5" ht="15">
      <c r="A549"/>
      <c r="B549"/>
      <c r="C549"/>
      <c r="D549"/>
      <c r="E549"/>
    </row>
    <row r="550" spans="1:5" ht="15">
      <c r="A550"/>
      <c r="B550"/>
      <c r="C550"/>
      <c r="D550"/>
      <c r="E550"/>
    </row>
    <row r="551" spans="1:5" ht="15">
      <c r="A551"/>
      <c r="B551"/>
      <c r="C551"/>
      <c r="D551"/>
      <c r="E551"/>
    </row>
    <row r="552" spans="1:5" ht="15">
      <c r="A552"/>
      <c r="B552"/>
      <c r="C552"/>
      <c r="D552"/>
      <c r="E552"/>
    </row>
    <row r="553" spans="1:5" ht="15">
      <c r="A553"/>
      <c r="B553"/>
      <c r="C553"/>
      <c r="D553"/>
      <c r="E553"/>
    </row>
    <row r="554" spans="1:5" ht="15">
      <c r="A554"/>
      <c r="B554"/>
      <c r="C554"/>
      <c r="D554"/>
      <c r="E554"/>
    </row>
    <row r="555" spans="1:5" ht="15">
      <c r="A555"/>
      <c r="B555"/>
      <c r="C555"/>
      <c r="D555"/>
      <c r="E555"/>
    </row>
    <row r="556" spans="1:5" ht="15">
      <c r="A556"/>
      <c r="B556"/>
      <c r="C556"/>
      <c r="D556"/>
      <c r="E556"/>
    </row>
    <row r="557" spans="1:5" ht="15">
      <c r="A557"/>
      <c r="B557"/>
      <c r="C557"/>
      <c r="D557"/>
      <c r="E557"/>
    </row>
    <row r="558" spans="1:5" ht="15">
      <c r="A558"/>
      <c r="B558"/>
      <c r="C558"/>
      <c r="D558"/>
      <c r="E558"/>
    </row>
    <row r="559" spans="1:5" ht="15">
      <c r="A559"/>
      <c r="B559"/>
      <c r="C559"/>
      <c r="D559"/>
      <c r="E559"/>
    </row>
    <row r="560" spans="1:5" ht="15">
      <c r="A560"/>
      <c r="B560"/>
      <c r="C560"/>
      <c r="D560"/>
      <c r="E560"/>
    </row>
    <row r="561" spans="1:5" ht="15">
      <c r="A561"/>
      <c r="B561"/>
      <c r="C561"/>
      <c r="D561"/>
      <c r="E561"/>
    </row>
    <row r="562" spans="1:5" ht="15">
      <c r="A562"/>
      <c r="B562"/>
      <c r="C562"/>
      <c r="D562"/>
      <c r="E562"/>
    </row>
    <row r="563" spans="1:5" ht="15">
      <c r="A563"/>
      <c r="B563"/>
      <c r="C563"/>
      <c r="D563"/>
      <c r="E563"/>
    </row>
    <row r="564" spans="1:5" ht="15">
      <c r="A564"/>
      <c r="B564"/>
      <c r="C564"/>
      <c r="D564"/>
      <c r="E564"/>
    </row>
    <row r="565" spans="1:5" ht="15">
      <c r="A565"/>
      <c r="B565"/>
      <c r="C565"/>
      <c r="D565"/>
      <c r="E565"/>
    </row>
    <row r="566" spans="1:5" ht="15">
      <c r="A566"/>
      <c r="B566"/>
      <c r="C566"/>
      <c r="D566"/>
      <c r="E566"/>
    </row>
    <row r="567" spans="1:5" ht="15">
      <c r="A567"/>
      <c r="B567"/>
      <c r="C567"/>
      <c r="D567"/>
      <c r="E567"/>
    </row>
    <row r="568" spans="1:5" ht="15">
      <c r="A568"/>
      <c r="B568"/>
      <c r="C568"/>
      <c r="D568"/>
      <c r="E568"/>
    </row>
    <row r="569" spans="1:5" ht="15">
      <c r="A569"/>
      <c r="B569"/>
      <c r="C569"/>
      <c r="D569"/>
      <c r="E569"/>
    </row>
    <row r="570" spans="1:5" ht="15">
      <c r="A570"/>
      <c r="B570"/>
      <c r="C570"/>
      <c r="D570"/>
      <c r="E570"/>
    </row>
    <row r="571" spans="1:5" ht="15">
      <c r="A571"/>
      <c r="B571"/>
      <c r="C571"/>
      <c r="D571"/>
      <c r="E571"/>
    </row>
    <row r="572" spans="1:5" ht="15">
      <c r="A572"/>
      <c r="B572"/>
      <c r="C572"/>
      <c r="D572"/>
      <c r="E572"/>
    </row>
    <row r="573" spans="1:5" ht="15">
      <c r="A573"/>
      <c r="B573"/>
      <c r="C573"/>
      <c r="D573"/>
      <c r="E573"/>
    </row>
    <row r="574" spans="1:5" ht="15">
      <c r="A574"/>
      <c r="B574"/>
      <c r="C574"/>
      <c r="D574"/>
      <c r="E574"/>
    </row>
    <row r="575" spans="1:5" ht="15">
      <c r="A575"/>
      <c r="B575"/>
      <c r="C575"/>
      <c r="D575"/>
      <c r="E575"/>
    </row>
    <row r="576" spans="1:5" ht="15">
      <c r="A576"/>
      <c r="B576"/>
      <c r="C576"/>
      <c r="D576"/>
      <c r="E576"/>
    </row>
    <row r="577" spans="1:5" ht="15">
      <c r="A577"/>
      <c r="B577"/>
      <c r="C577"/>
      <c r="D577"/>
      <c r="E577"/>
    </row>
    <row r="578" spans="1:5" ht="15">
      <c r="A578"/>
      <c r="B578"/>
      <c r="C578"/>
      <c r="D578"/>
      <c r="E578"/>
    </row>
    <row r="579" spans="1:5" ht="15">
      <c r="A579"/>
      <c r="B579"/>
      <c r="C579"/>
      <c r="D579"/>
      <c r="E579"/>
    </row>
    <row r="580" spans="1:5" ht="15">
      <c r="A580"/>
      <c r="B580"/>
      <c r="C580"/>
      <c r="D580"/>
      <c r="E580"/>
    </row>
    <row r="581" spans="1:5" ht="15">
      <c r="A581"/>
      <c r="B581"/>
      <c r="C581"/>
      <c r="D581"/>
      <c r="E581"/>
    </row>
    <row r="582" spans="1:5" ht="15">
      <c r="A582"/>
      <c r="B582"/>
      <c r="C582"/>
      <c r="D582"/>
      <c r="E582"/>
    </row>
    <row r="583" spans="1:5" ht="15">
      <c r="A583"/>
      <c r="B583"/>
      <c r="C583"/>
      <c r="D583"/>
      <c r="E583"/>
    </row>
    <row r="584" spans="1:5" ht="15">
      <c r="A584"/>
      <c r="B584"/>
      <c r="C584"/>
      <c r="D584"/>
      <c r="E584"/>
    </row>
    <row r="585" spans="1:5" ht="15">
      <c r="A585"/>
      <c r="B585"/>
      <c r="C585"/>
      <c r="D585"/>
      <c r="E585"/>
    </row>
    <row r="586" spans="1:5" ht="15">
      <c r="A586"/>
      <c r="B586"/>
      <c r="C586"/>
      <c r="D586"/>
      <c r="E586"/>
    </row>
    <row r="587" spans="1:5" ht="15">
      <c r="A587"/>
      <c r="B587"/>
      <c r="C587"/>
      <c r="D587"/>
      <c r="E587"/>
    </row>
    <row r="588" spans="1:5" ht="15">
      <c r="A588"/>
      <c r="B588"/>
      <c r="C588"/>
      <c r="D588"/>
      <c r="E588"/>
    </row>
    <row r="589" spans="1:5" ht="15">
      <c r="A589"/>
      <c r="B589"/>
      <c r="C589"/>
      <c r="D589"/>
      <c r="E589"/>
    </row>
    <row r="590" spans="1:5" ht="15">
      <c r="A590"/>
      <c r="B590"/>
      <c r="C590"/>
      <c r="D590"/>
      <c r="E590"/>
    </row>
    <row r="591" spans="1:5" ht="15">
      <c r="A591"/>
      <c r="B591"/>
      <c r="C591"/>
      <c r="D591"/>
      <c r="E591"/>
    </row>
    <row r="592" spans="1:5" ht="15">
      <c r="A592"/>
      <c r="B592"/>
      <c r="C592"/>
      <c r="D592"/>
      <c r="E592"/>
    </row>
    <row r="593" spans="1:5" ht="15">
      <c r="A593"/>
      <c r="B593"/>
      <c r="C593"/>
      <c r="D593"/>
      <c r="E593"/>
    </row>
    <row r="594" spans="1:5" ht="15">
      <c r="A594"/>
      <c r="B594"/>
      <c r="C594"/>
      <c r="D594"/>
      <c r="E594"/>
    </row>
    <row r="595" spans="1:5" ht="15">
      <c r="A595"/>
      <c r="B595"/>
      <c r="C595"/>
      <c r="D595"/>
      <c r="E595"/>
    </row>
    <row r="596" spans="1:5" ht="15">
      <c r="A596"/>
      <c r="B596"/>
      <c r="C596"/>
      <c r="D596"/>
      <c r="E596"/>
    </row>
    <row r="597" spans="1:5" ht="15">
      <c r="A597"/>
      <c r="B597"/>
      <c r="C597"/>
      <c r="D597"/>
      <c r="E597"/>
    </row>
    <row r="598" spans="1:5" ht="15">
      <c r="A598"/>
      <c r="B598"/>
      <c r="C598"/>
      <c r="D598"/>
      <c r="E598"/>
    </row>
    <row r="599" spans="1:5" ht="15">
      <c r="A599"/>
      <c r="B599"/>
      <c r="C599"/>
      <c r="D599"/>
      <c r="E599"/>
    </row>
    <row r="600" spans="1:5" ht="15">
      <c r="A600"/>
      <c r="B600"/>
      <c r="C600"/>
      <c r="D600"/>
      <c r="E600"/>
    </row>
    <row r="601" spans="1:5" ht="15">
      <c r="A601"/>
      <c r="B601"/>
      <c r="C601"/>
      <c r="D601"/>
      <c r="E601"/>
    </row>
    <row r="602" spans="1:5" ht="15">
      <c r="A602"/>
      <c r="B602"/>
      <c r="C602"/>
      <c r="D602"/>
      <c r="E602"/>
    </row>
    <row r="603" spans="1:5" ht="15">
      <c r="A603"/>
      <c r="B603"/>
      <c r="C603"/>
      <c r="D603"/>
      <c r="E603"/>
    </row>
    <row r="604" spans="1:5" ht="15">
      <c r="A604"/>
      <c r="B604"/>
      <c r="C604"/>
      <c r="D604"/>
      <c r="E604"/>
    </row>
    <row r="605" spans="1:5" ht="15">
      <c r="A605"/>
      <c r="B605"/>
      <c r="C605"/>
      <c r="D605"/>
      <c r="E605"/>
    </row>
    <row r="606" spans="1:5" ht="15">
      <c r="A606"/>
      <c r="B606"/>
      <c r="C606"/>
      <c r="D606"/>
      <c r="E606"/>
    </row>
    <row r="607" spans="1:5" ht="15">
      <c r="A607"/>
      <c r="B607"/>
      <c r="C607"/>
      <c r="D607"/>
      <c r="E607"/>
    </row>
    <row r="608" spans="1:5" ht="15">
      <c r="A608"/>
      <c r="B608"/>
      <c r="C608"/>
      <c r="D608"/>
      <c r="E608"/>
    </row>
    <row r="609" spans="1:5" ht="15">
      <c r="A609"/>
      <c r="B609"/>
      <c r="C609"/>
      <c r="D609"/>
      <c r="E609"/>
    </row>
    <row r="610" spans="1:5" ht="15">
      <c r="A610"/>
      <c r="B610"/>
      <c r="C610"/>
      <c r="D610"/>
      <c r="E610"/>
    </row>
    <row r="611" spans="1:5" ht="15">
      <c r="A611"/>
      <c r="B611"/>
      <c r="C611"/>
      <c r="D611"/>
      <c r="E611"/>
    </row>
    <row r="612" spans="1:5" ht="15">
      <c r="A612"/>
      <c r="B612"/>
      <c r="C612"/>
      <c r="D612"/>
      <c r="E612"/>
    </row>
    <row r="613" spans="1:5" ht="15">
      <c r="A613"/>
      <c r="B613"/>
      <c r="C613"/>
      <c r="D613"/>
      <c r="E613"/>
    </row>
    <row r="614" spans="1:5" ht="15">
      <c r="A614"/>
      <c r="B614"/>
      <c r="C614"/>
      <c r="D614"/>
      <c r="E614"/>
    </row>
    <row r="615" spans="1:5" ht="15">
      <c r="A615"/>
      <c r="B615"/>
      <c r="C615"/>
      <c r="D615"/>
      <c r="E615"/>
    </row>
    <row r="616" spans="1:5" ht="15">
      <c r="A616"/>
      <c r="B616"/>
      <c r="C616"/>
      <c r="D616"/>
      <c r="E616"/>
    </row>
    <row r="617" spans="1:5" ht="15">
      <c r="A617"/>
      <c r="B617"/>
      <c r="C617"/>
      <c r="D617"/>
      <c r="E617"/>
    </row>
    <row r="618" spans="1:5" ht="15">
      <c r="A618"/>
      <c r="B618"/>
      <c r="C618"/>
      <c r="D618"/>
      <c r="E618"/>
    </row>
    <row r="619" spans="1:5" ht="15">
      <c r="A619"/>
      <c r="B619"/>
      <c r="C619"/>
      <c r="D619"/>
      <c r="E619"/>
    </row>
    <row r="620" spans="1:5" ht="15">
      <c r="A620"/>
      <c r="B620"/>
      <c r="C620"/>
      <c r="D620"/>
      <c r="E620"/>
    </row>
    <row r="621" spans="1:5" ht="15">
      <c r="A621"/>
      <c r="B621"/>
      <c r="C621"/>
      <c r="D621"/>
      <c r="E621"/>
    </row>
    <row r="622" spans="1:5" ht="15">
      <c r="A622"/>
      <c r="B622"/>
      <c r="C622"/>
      <c r="D622"/>
      <c r="E622"/>
    </row>
    <row r="623" spans="1:5" ht="15">
      <c r="A623"/>
      <c r="B623"/>
      <c r="C623"/>
      <c r="D623"/>
      <c r="E623"/>
    </row>
    <row r="624" spans="1:5" ht="15">
      <c r="A624"/>
      <c r="B624"/>
      <c r="C624"/>
      <c r="D624"/>
      <c r="E624"/>
    </row>
    <row r="625" spans="1:5" ht="15">
      <c r="A625"/>
      <c r="B625"/>
      <c r="C625"/>
      <c r="D625"/>
      <c r="E625"/>
    </row>
    <row r="626" spans="1:5" ht="15">
      <c r="A626"/>
      <c r="B626"/>
      <c r="C626"/>
      <c r="D626"/>
      <c r="E626"/>
    </row>
    <row r="627" spans="1:5" ht="15">
      <c r="A627"/>
      <c r="B627"/>
      <c r="C627"/>
      <c r="D627"/>
      <c r="E627"/>
    </row>
    <row r="628" spans="1:5" ht="15">
      <c r="A628"/>
      <c r="B628"/>
      <c r="C628"/>
      <c r="D628"/>
      <c r="E628"/>
    </row>
    <row r="629" spans="1:5" ht="15">
      <c r="A629"/>
      <c r="B629"/>
      <c r="C629"/>
      <c r="D629"/>
      <c r="E629"/>
    </row>
    <row r="630" spans="1:5" ht="15">
      <c r="A630"/>
      <c r="B630"/>
      <c r="C630"/>
      <c r="D630"/>
      <c r="E630"/>
    </row>
    <row r="631" spans="1:5" ht="15">
      <c r="A631"/>
      <c r="B631"/>
      <c r="C631"/>
      <c r="D631"/>
      <c r="E631"/>
    </row>
    <row r="632" spans="1:5" ht="15">
      <c r="A632"/>
      <c r="B632"/>
      <c r="C632"/>
      <c r="D632"/>
      <c r="E632"/>
    </row>
    <row r="633" spans="1:5" ht="15">
      <c r="A633"/>
      <c r="B633"/>
      <c r="C633"/>
      <c r="D633"/>
      <c r="E633"/>
    </row>
    <row r="634" spans="1:5" ht="15">
      <c r="A634"/>
      <c r="B634"/>
      <c r="C634"/>
      <c r="D634"/>
      <c r="E634"/>
    </row>
    <row r="635" spans="1:5" ht="15">
      <c r="A635"/>
      <c r="B635"/>
      <c r="C635"/>
      <c r="D635"/>
      <c r="E635"/>
    </row>
    <row r="636" spans="1:5" ht="15">
      <c r="A636"/>
      <c r="B636"/>
      <c r="C636"/>
      <c r="D636"/>
      <c r="E636"/>
    </row>
    <row r="637" spans="1:5" ht="15">
      <c r="A637"/>
      <c r="B637"/>
      <c r="C637"/>
      <c r="D637"/>
      <c r="E637"/>
    </row>
    <row r="638" spans="1:5" ht="15">
      <c r="A638"/>
      <c r="B638"/>
      <c r="C638"/>
      <c r="D638"/>
      <c r="E638"/>
    </row>
    <row r="639" spans="1:5" ht="15">
      <c r="A639"/>
      <c r="B639"/>
      <c r="C639"/>
      <c r="D639"/>
      <c r="E639"/>
    </row>
    <row r="640" spans="1:5" ht="15">
      <c r="A640"/>
      <c r="B640"/>
      <c r="C640"/>
      <c r="D640"/>
      <c r="E640"/>
    </row>
    <row r="641" spans="1:5" ht="15">
      <c r="A641"/>
      <c r="B641"/>
      <c r="C641"/>
      <c r="D641"/>
      <c r="E641"/>
    </row>
    <row r="642" spans="1:5" ht="15">
      <c r="A642"/>
      <c r="B642"/>
      <c r="C642"/>
      <c r="D642"/>
      <c r="E642"/>
    </row>
    <row r="643" spans="1:5" ht="15">
      <c r="A643"/>
      <c r="B643"/>
      <c r="C643"/>
      <c r="D643"/>
      <c r="E643"/>
    </row>
    <row r="644" spans="1:5" ht="15">
      <c r="A644"/>
      <c r="B644"/>
      <c r="C644"/>
      <c r="D644"/>
      <c r="E644"/>
    </row>
    <row r="645" spans="1:5" ht="15">
      <c r="A645"/>
      <c r="B645"/>
      <c r="C645"/>
      <c r="D645"/>
      <c r="E645"/>
    </row>
    <row r="646" spans="1:5" ht="15">
      <c r="A646"/>
      <c r="B646"/>
      <c r="C646"/>
      <c r="D646"/>
      <c r="E646"/>
    </row>
    <row r="647" spans="1:5" ht="15">
      <c r="A647"/>
      <c r="B647"/>
      <c r="C647"/>
      <c r="D647"/>
      <c r="E647"/>
    </row>
    <row r="648" spans="1:5" ht="15">
      <c r="A648"/>
      <c r="B648"/>
      <c r="C648"/>
      <c r="D648"/>
      <c r="E648"/>
    </row>
    <row r="649" spans="1:5" ht="15">
      <c r="A649"/>
      <c r="B649"/>
      <c r="C649"/>
      <c r="D649"/>
      <c r="E649"/>
    </row>
    <row r="650" spans="1:5" ht="15">
      <c r="A650"/>
      <c r="B650"/>
      <c r="C650"/>
      <c r="D650"/>
      <c r="E650"/>
    </row>
    <row r="651" spans="1:5" ht="15">
      <c r="A651"/>
      <c r="B651"/>
      <c r="C651"/>
      <c r="D651"/>
      <c r="E651"/>
    </row>
    <row r="652" spans="1:5" ht="15">
      <c r="A652"/>
      <c r="B652"/>
      <c r="C652"/>
      <c r="D652"/>
      <c r="E652"/>
    </row>
    <row r="653" spans="1:5" ht="15">
      <c r="A653"/>
      <c r="B653"/>
      <c r="C653"/>
      <c r="D653"/>
      <c r="E653"/>
    </row>
    <row r="654" spans="1:5" ht="15">
      <c r="A654"/>
      <c r="B654"/>
      <c r="C654"/>
      <c r="D654"/>
      <c r="E654"/>
    </row>
    <row r="655" spans="1:5" ht="15">
      <c r="A655"/>
      <c r="B655"/>
      <c r="C655"/>
      <c r="D655"/>
      <c r="E655"/>
    </row>
    <row r="656" spans="1:5" ht="15">
      <c r="A656"/>
      <c r="B656"/>
      <c r="C656"/>
      <c r="D656"/>
      <c r="E656"/>
    </row>
    <row r="657" spans="1:5" ht="15">
      <c r="A657"/>
      <c r="B657"/>
      <c r="C657"/>
      <c r="D657"/>
      <c r="E657"/>
    </row>
    <row r="658" spans="1:5" ht="15">
      <c r="A658"/>
      <c r="B658"/>
      <c r="C658"/>
      <c r="D658"/>
      <c r="E658"/>
    </row>
    <row r="659" spans="1:5" ht="15">
      <c r="A659"/>
      <c r="B659"/>
      <c r="C659"/>
      <c r="D659"/>
      <c r="E659"/>
    </row>
    <row r="660" spans="1:5" ht="15">
      <c r="A660"/>
      <c r="B660"/>
      <c r="C660"/>
      <c r="D660"/>
      <c r="E660"/>
    </row>
    <row r="661" spans="1:5" ht="15">
      <c r="A661"/>
      <c r="B661"/>
      <c r="C661"/>
      <c r="D661"/>
      <c r="E661"/>
    </row>
    <row r="662" spans="1:5" ht="15">
      <c r="A662"/>
      <c r="B662"/>
      <c r="C662"/>
      <c r="D662"/>
      <c r="E662"/>
    </row>
    <row r="663" spans="1:5" ht="15">
      <c r="A663"/>
      <c r="B663"/>
      <c r="C663"/>
      <c r="D663"/>
      <c r="E663"/>
    </row>
    <row r="664" spans="1:5" ht="15">
      <c r="A664"/>
      <c r="B664"/>
      <c r="C664"/>
      <c r="D664"/>
      <c r="E664"/>
    </row>
    <row r="665" spans="1:5" ht="15">
      <c r="A665"/>
      <c r="B665"/>
      <c r="C665"/>
      <c r="D665"/>
      <c r="E665"/>
    </row>
    <row r="666" spans="1:5" ht="15">
      <c r="A666"/>
      <c r="B666"/>
      <c r="C666"/>
      <c r="D666"/>
      <c r="E666"/>
    </row>
    <row r="667" spans="1:5" ht="15">
      <c r="A667"/>
      <c r="B667"/>
      <c r="C667"/>
      <c r="D667"/>
      <c r="E667"/>
    </row>
    <row r="668" spans="1:5" ht="15">
      <c r="A668"/>
      <c r="B668"/>
      <c r="C668"/>
      <c r="D668"/>
      <c r="E668"/>
    </row>
    <row r="669" spans="1:5" ht="15">
      <c r="A669"/>
      <c r="B669"/>
      <c r="C669"/>
      <c r="D669"/>
      <c r="E669"/>
    </row>
    <row r="670" spans="1:5" ht="15">
      <c r="A670"/>
      <c r="B670"/>
      <c r="C670"/>
      <c r="D670"/>
      <c r="E670"/>
    </row>
    <row r="671" spans="1:5" ht="15">
      <c r="A671"/>
      <c r="B671"/>
      <c r="C671"/>
      <c r="D671"/>
      <c r="E671"/>
    </row>
    <row r="672" spans="1:5" ht="15">
      <c r="A672"/>
      <c r="B672"/>
      <c r="C672"/>
      <c r="D672"/>
      <c r="E672"/>
    </row>
    <row r="673" spans="1:5" ht="15">
      <c r="A673"/>
      <c r="B673"/>
      <c r="C673"/>
      <c r="D673"/>
      <c r="E673"/>
    </row>
    <row r="674" spans="1:5" ht="15">
      <c r="A674"/>
      <c r="B674"/>
      <c r="C674"/>
      <c r="D674"/>
      <c r="E674"/>
    </row>
    <row r="675" spans="1:5" ht="15">
      <c r="A675"/>
      <c r="B675"/>
      <c r="C675"/>
      <c r="D675"/>
      <c r="E675"/>
    </row>
    <row r="676" spans="1:5" ht="15">
      <c r="A676"/>
      <c r="B676"/>
      <c r="C676"/>
      <c r="D676"/>
      <c r="E676"/>
    </row>
    <row r="677" spans="1:5" ht="15">
      <c r="A677"/>
      <c r="B677"/>
      <c r="C677"/>
      <c r="D677"/>
      <c r="E677"/>
    </row>
    <row r="678" spans="1:5" ht="15">
      <c r="A678"/>
      <c r="B678"/>
      <c r="C678"/>
      <c r="D678"/>
      <c r="E678"/>
    </row>
    <row r="679" spans="1:5" ht="15">
      <c r="A679"/>
      <c r="B679"/>
      <c r="C679"/>
      <c r="D679"/>
      <c r="E679"/>
    </row>
    <row r="680" spans="1:5" ht="15">
      <c r="A680"/>
      <c r="B680"/>
      <c r="C680"/>
      <c r="D680"/>
      <c r="E680"/>
    </row>
    <row r="681" spans="1:5" ht="15">
      <c r="A681"/>
      <c r="B681"/>
      <c r="C681"/>
      <c r="D681"/>
      <c r="E681"/>
    </row>
    <row r="682" spans="1:5" ht="15">
      <c r="A682"/>
      <c r="B682"/>
      <c r="C682"/>
      <c r="D682"/>
      <c r="E682"/>
    </row>
    <row r="683" spans="1:5" ht="15">
      <c r="A683"/>
      <c r="B683"/>
      <c r="C683"/>
      <c r="D683"/>
      <c r="E683"/>
    </row>
    <row r="684" spans="1:5" ht="15">
      <c r="A684"/>
      <c r="B684"/>
      <c r="C684"/>
      <c r="D684"/>
      <c r="E684"/>
    </row>
    <row r="685" spans="1:5" ht="15">
      <c r="A685"/>
      <c r="B685"/>
      <c r="C685"/>
      <c r="D685"/>
      <c r="E685"/>
    </row>
    <row r="686" spans="1:5" ht="15">
      <c r="A686"/>
      <c r="B686"/>
      <c r="C686"/>
      <c r="D686"/>
      <c r="E686"/>
    </row>
    <row r="687" spans="1:5" ht="15">
      <c r="A687"/>
      <c r="B687"/>
      <c r="C687"/>
      <c r="D687"/>
      <c r="E687"/>
    </row>
    <row r="688" spans="1:5" ht="15">
      <c r="A688"/>
      <c r="B688"/>
      <c r="C688"/>
      <c r="D688"/>
      <c r="E688"/>
    </row>
    <row r="689" spans="1:5" ht="15">
      <c r="A689"/>
      <c r="B689"/>
      <c r="C689"/>
      <c r="D689"/>
      <c r="E689"/>
    </row>
    <row r="690" spans="1:5" ht="15">
      <c r="A690"/>
      <c r="B690"/>
      <c r="C690"/>
      <c r="D690"/>
      <c r="E690"/>
    </row>
    <row r="691" spans="1:5" ht="15">
      <c r="A691"/>
      <c r="B691"/>
      <c r="C691"/>
      <c r="D691"/>
      <c r="E691"/>
    </row>
    <row r="692" spans="1:5" ht="15">
      <c r="A692"/>
      <c r="B692"/>
      <c r="C692"/>
      <c r="D692"/>
      <c r="E692"/>
    </row>
    <row r="693" spans="1:5" ht="15">
      <c r="A693"/>
      <c r="B693"/>
      <c r="C693"/>
      <c r="D693"/>
      <c r="E693"/>
    </row>
    <row r="694" spans="1:5" ht="15">
      <c r="A694"/>
      <c r="B694"/>
      <c r="C694"/>
      <c r="D694"/>
      <c r="E694"/>
    </row>
    <row r="695" spans="1:5" ht="15">
      <c r="A695"/>
      <c r="B695"/>
      <c r="C695"/>
      <c r="D695"/>
      <c r="E695"/>
    </row>
    <row r="696" spans="1:5" ht="15">
      <c r="A696"/>
      <c r="B696"/>
      <c r="C696"/>
      <c r="D696"/>
      <c r="E696"/>
    </row>
    <row r="697" spans="1:5" ht="15">
      <c r="A697"/>
      <c r="B697"/>
      <c r="C697"/>
      <c r="D697"/>
      <c r="E697"/>
    </row>
    <row r="698" spans="1:5" ht="15">
      <c r="A698"/>
      <c r="B698"/>
      <c r="C698"/>
      <c r="D698"/>
      <c r="E698"/>
    </row>
    <row r="699" spans="1:5" ht="15">
      <c r="A699"/>
      <c r="B699"/>
      <c r="C699"/>
      <c r="D699"/>
      <c r="E699"/>
    </row>
    <row r="700" spans="1:5" ht="15">
      <c r="A700"/>
      <c r="B700"/>
      <c r="C700"/>
      <c r="D700"/>
      <c r="E700"/>
    </row>
    <row r="701" spans="1:5" ht="15">
      <c r="A701"/>
      <c r="B701"/>
      <c r="C701"/>
      <c r="D701"/>
      <c r="E701"/>
    </row>
    <row r="702" spans="1:5" ht="15">
      <c r="A702"/>
      <c r="B702"/>
      <c r="C702"/>
      <c r="D702"/>
      <c r="E702"/>
    </row>
    <row r="703" spans="1:5" ht="15">
      <c r="A703"/>
      <c r="B703"/>
      <c r="C703"/>
      <c r="D703"/>
      <c r="E703"/>
    </row>
    <row r="704" spans="1:5" ht="15">
      <c r="A704"/>
      <c r="B704"/>
      <c r="C704"/>
      <c r="D704"/>
      <c r="E704"/>
    </row>
    <row r="705" spans="1:5" ht="15">
      <c r="A705"/>
      <c r="B705"/>
      <c r="C705"/>
      <c r="D705"/>
      <c r="E705"/>
    </row>
    <row r="706" spans="1:5" ht="15">
      <c r="A706"/>
      <c r="B706"/>
      <c r="C706"/>
      <c r="D706"/>
      <c r="E706"/>
    </row>
    <row r="707" spans="1:5" ht="15">
      <c r="A707"/>
      <c r="B707"/>
      <c r="C707"/>
      <c r="D707"/>
      <c r="E707"/>
    </row>
    <row r="708" spans="1:5" ht="15">
      <c r="A708"/>
      <c r="B708"/>
      <c r="C708"/>
      <c r="D708"/>
      <c r="E708"/>
    </row>
    <row r="709" spans="1:5" ht="15">
      <c r="A709"/>
      <c r="B709"/>
      <c r="C709"/>
      <c r="D709"/>
      <c r="E709"/>
    </row>
    <row r="710" spans="1:5" ht="15">
      <c r="A710"/>
      <c r="B710"/>
      <c r="C710"/>
      <c r="D710"/>
      <c r="E710"/>
    </row>
    <row r="711" spans="1:5" ht="15">
      <c r="A711"/>
      <c r="B711"/>
      <c r="C711"/>
      <c r="D711"/>
      <c r="E711"/>
    </row>
    <row r="712" spans="1:5" ht="15">
      <c r="A712"/>
      <c r="B712"/>
      <c r="C712"/>
      <c r="D712"/>
      <c r="E712"/>
    </row>
    <row r="713" spans="1:5" ht="15">
      <c r="A713"/>
      <c r="B713"/>
      <c r="C713"/>
      <c r="D713"/>
      <c r="E713"/>
    </row>
    <row r="714" spans="1:5" ht="15">
      <c r="A714"/>
      <c r="B714"/>
      <c r="C714"/>
      <c r="D714"/>
      <c r="E714"/>
    </row>
    <row r="715" spans="1:5" ht="15">
      <c r="A715"/>
      <c r="B715"/>
      <c r="C715"/>
      <c r="D715"/>
      <c r="E715"/>
    </row>
    <row r="716" spans="1:5" ht="15">
      <c r="A716"/>
      <c r="B716"/>
      <c r="C716"/>
      <c r="D716"/>
      <c r="E716"/>
    </row>
    <row r="717" spans="1:5" ht="15">
      <c r="A717"/>
      <c r="B717"/>
      <c r="C717"/>
      <c r="D717"/>
      <c r="E717"/>
    </row>
    <row r="718" spans="1:5" ht="15">
      <c r="A718"/>
      <c r="B718"/>
      <c r="C718"/>
      <c r="D718"/>
      <c r="E718"/>
    </row>
    <row r="719" spans="1:5" ht="15">
      <c r="A719"/>
      <c r="B719"/>
      <c r="C719"/>
      <c r="D719"/>
      <c r="E719"/>
    </row>
    <row r="720" spans="1:5" ht="15">
      <c r="A720"/>
      <c r="B720"/>
      <c r="C720"/>
      <c r="D720"/>
      <c r="E720"/>
    </row>
    <row r="721" spans="1:5" ht="15">
      <c r="A721"/>
      <c r="B721"/>
      <c r="C721"/>
      <c r="D721"/>
      <c r="E721"/>
    </row>
    <row r="722" spans="1:5" ht="15">
      <c r="A722"/>
      <c r="B722"/>
      <c r="C722"/>
      <c r="D722"/>
      <c r="E722"/>
    </row>
    <row r="723" spans="1:5" ht="15">
      <c r="A723"/>
      <c r="B723"/>
      <c r="C723"/>
      <c r="D723"/>
      <c r="E723"/>
    </row>
    <row r="724" spans="1:5" ht="15">
      <c r="A724"/>
      <c r="B724"/>
      <c r="C724"/>
      <c r="D724"/>
      <c r="E724"/>
    </row>
    <row r="725" spans="1:5" ht="15">
      <c r="A725"/>
      <c r="B725"/>
      <c r="C725"/>
      <c r="D725"/>
      <c r="E725"/>
    </row>
    <row r="726" spans="1:5" ht="15">
      <c r="A726"/>
      <c r="B726"/>
      <c r="C726"/>
      <c r="D726"/>
      <c r="E726"/>
    </row>
    <row r="727" spans="1:5" ht="15">
      <c r="A727"/>
      <c r="B727"/>
      <c r="C727"/>
      <c r="D727"/>
      <c r="E727"/>
    </row>
    <row r="728" spans="1:5" ht="15">
      <c r="A728"/>
      <c r="B728"/>
      <c r="C728"/>
      <c r="D728"/>
      <c r="E728"/>
    </row>
    <row r="729" spans="1:5" ht="15">
      <c r="A729"/>
      <c r="B729"/>
      <c r="C729"/>
      <c r="D729"/>
      <c r="E729"/>
    </row>
    <row r="730" spans="1:5" ht="15">
      <c r="A730"/>
      <c r="B730"/>
      <c r="C730"/>
      <c r="D730"/>
      <c r="E730"/>
    </row>
    <row r="731" spans="1:5" ht="15">
      <c r="A731"/>
      <c r="B731"/>
      <c r="C731"/>
      <c r="D731"/>
      <c r="E731"/>
    </row>
    <row r="732" spans="1:5" ht="15">
      <c r="A732"/>
      <c r="B732"/>
      <c r="C732"/>
      <c r="D732"/>
      <c r="E732"/>
    </row>
    <row r="733" spans="1:5" ht="15">
      <c r="A733"/>
      <c r="B733"/>
      <c r="C733"/>
      <c r="D733"/>
      <c r="E733"/>
    </row>
    <row r="734" spans="1:5" ht="15">
      <c r="A734"/>
      <c r="B734"/>
      <c r="C734"/>
      <c r="D734"/>
      <c r="E734"/>
    </row>
    <row r="735" spans="1:5" ht="15">
      <c r="A735"/>
      <c r="B735"/>
      <c r="C735"/>
      <c r="D735"/>
      <c r="E735"/>
    </row>
    <row r="736" spans="1:5" ht="15">
      <c r="A736"/>
      <c r="B736"/>
      <c r="C736"/>
      <c r="D736"/>
      <c r="E736"/>
    </row>
    <row r="737" spans="1:5" ht="15">
      <c r="A737"/>
      <c r="B737"/>
      <c r="C737"/>
      <c r="D737"/>
      <c r="E737"/>
    </row>
    <row r="738" spans="1:5" ht="15">
      <c r="A738"/>
      <c r="B738"/>
      <c r="C738"/>
      <c r="D738"/>
      <c r="E738"/>
    </row>
    <row r="739" spans="1:5" ht="15">
      <c r="A739"/>
      <c r="B739"/>
      <c r="C739"/>
      <c r="D739"/>
      <c r="E739"/>
    </row>
    <row r="740" spans="1:5" ht="15">
      <c r="A740"/>
      <c r="B740"/>
      <c r="C740"/>
      <c r="D740"/>
      <c r="E740"/>
    </row>
    <row r="741" spans="1:5" ht="15">
      <c r="A741"/>
      <c r="B741"/>
      <c r="C741"/>
      <c r="D741"/>
      <c r="E741"/>
    </row>
    <row r="742" spans="1:5" ht="15">
      <c r="A742"/>
      <c r="B742"/>
      <c r="C742"/>
      <c r="D742"/>
      <c r="E742"/>
    </row>
    <row r="743" spans="1:5" ht="15">
      <c r="A743"/>
      <c r="B743"/>
      <c r="C743"/>
      <c r="D743"/>
      <c r="E743"/>
    </row>
    <row r="744" spans="1:5" ht="15">
      <c r="A744"/>
      <c r="B744"/>
      <c r="C744"/>
      <c r="D744"/>
      <c r="E744"/>
    </row>
    <row r="745" spans="1:5" ht="15">
      <c r="A745"/>
      <c r="B745"/>
      <c r="C745"/>
      <c r="D745"/>
      <c r="E745"/>
    </row>
    <row r="746" spans="1:5" ht="15">
      <c r="A746"/>
      <c r="B746"/>
      <c r="C746"/>
      <c r="D746"/>
      <c r="E746"/>
    </row>
    <row r="747" spans="1:5" ht="15">
      <c r="A747"/>
      <c r="B747"/>
      <c r="C747"/>
      <c r="D747"/>
      <c r="E747"/>
    </row>
    <row r="748" spans="1:5" ht="15">
      <c r="A748"/>
      <c r="B748"/>
      <c r="C748"/>
      <c r="D748"/>
      <c r="E748"/>
    </row>
    <row r="749" spans="1:5" ht="15">
      <c r="A749"/>
      <c r="B749"/>
      <c r="C749"/>
      <c r="D749"/>
      <c r="E749"/>
    </row>
    <row r="750" spans="1:5" ht="15">
      <c r="A750"/>
      <c r="B750"/>
      <c r="C750"/>
      <c r="D750"/>
      <c r="E750"/>
    </row>
    <row r="751" spans="1:5" ht="15">
      <c r="A751"/>
      <c r="B751"/>
      <c r="C751"/>
      <c r="D751"/>
      <c r="E751"/>
    </row>
    <row r="752" spans="1:5" ht="15">
      <c r="A752"/>
      <c r="B752"/>
      <c r="C752"/>
      <c r="D752"/>
      <c r="E752"/>
    </row>
    <row r="753" spans="1:5" ht="15">
      <c r="A753"/>
      <c r="B753"/>
      <c r="C753"/>
      <c r="D753"/>
      <c r="E753"/>
    </row>
    <row r="754" spans="1:5" ht="15">
      <c r="A754"/>
      <c r="B754"/>
      <c r="C754"/>
      <c r="D754"/>
      <c r="E754"/>
    </row>
    <row r="755" spans="1:5" ht="15">
      <c r="A755"/>
      <c r="B755"/>
      <c r="C755"/>
      <c r="D755"/>
      <c r="E755"/>
    </row>
    <row r="756" spans="1:5" ht="15">
      <c r="A756"/>
      <c r="B756"/>
      <c r="C756"/>
      <c r="D756"/>
      <c r="E756"/>
    </row>
    <row r="757" spans="1:5" ht="15">
      <c r="A757"/>
      <c r="B757"/>
      <c r="C757"/>
      <c r="D757"/>
      <c r="E757"/>
    </row>
    <row r="758" spans="1:5" ht="15">
      <c r="A758"/>
      <c r="B758"/>
      <c r="C758"/>
      <c r="D758"/>
      <c r="E758"/>
    </row>
    <row r="759" spans="1:5" ht="15">
      <c r="A759"/>
      <c r="B759"/>
      <c r="C759"/>
      <c r="D759"/>
      <c r="E759"/>
    </row>
    <row r="760" spans="1:5" ht="15">
      <c r="A760"/>
      <c r="B760"/>
      <c r="C760"/>
      <c r="D760"/>
      <c r="E760"/>
    </row>
    <row r="761" spans="1:5" ht="15">
      <c r="A761"/>
      <c r="B761"/>
      <c r="C761"/>
      <c r="D761"/>
      <c r="E761"/>
    </row>
    <row r="762" spans="1:5" ht="15">
      <c r="A762"/>
      <c r="B762"/>
      <c r="C762"/>
      <c r="D762"/>
      <c r="E762"/>
    </row>
    <row r="763" spans="1:5" ht="15">
      <c r="A763"/>
      <c r="B763"/>
      <c r="C763"/>
      <c r="D763"/>
      <c r="E763"/>
    </row>
    <row r="764" spans="1:5" ht="15">
      <c r="A764"/>
      <c r="B764"/>
      <c r="C764"/>
      <c r="D764"/>
      <c r="E764"/>
    </row>
    <row r="765" spans="1:5" ht="15">
      <c r="A765"/>
      <c r="B765"/>
      <c r="C765"/>
      <c r="D765"/>
      <c r="E765"/>
    </row>
    <row r="766" spans="1:5" ht="15">
      <c r="A766"/>
      <c r="B766"/>
      <c r="C766"/>
      <c r="D766"/>
      <c r="E766"/>
    </row>
    <row r="767" spans="1:5" ht="15">
      <c r="A767"/>
      <c r="B767"/>
      <c r="C767"/>
      <c r="D767"/>
      <c r="E767"/>
    </row>
    <row r="768" spans="1:5" ht="15">
      <c r="A768"/>
      <c r="B768"/>
      <c r="C768"/>
      <c r="D768"/>
      <c r="E768"/>
    </row>
    <row r="769" spans="1:5" ht="15">
      <c r="A769"/>
      <c r="B769"/>
      <c r="C769"/>
      <c r="D769"/>
      <c r="E769"/>
    </row>
    <row r="770" spans="1:5" ht="15">
      <c r="A770"/>
      <c r="B770"/>
      <c r="C770"/>
      <c r="D770"/>
      <c r="E770"/>
    </row>
    <row r="771" spans="1:5" ht="15">
      <c r="A771"/>
      <c r="B771"/>
      <c r="C771"/>
      <c r="D771"/>
      <c r="E771"/>
    </row>
    <row r="772" spans="1:5" ht="15">
      <c r="A772"/>
      <c r="B772"/>
      <c r="C772"/>
      <c r="D772"/>
      <c r="E772"/>
    </row>
    <row r="773" spans="1:5" ht="15">
      <c r="A773"/>
      <c r="B773"/>
      <c r="C773"/>
      <c r="D773"/>
      <c r="E773"/>
    </row>
    <row r="774" spans="1:5" ht="15">
      <c r="A774"/>
      <c r="B774"/>
      <c r="C774"/>
      <c r="D774"/>
      <c r="E774"/>
    </row>
    <row r="775" spans="1:5" ht="15">
      <c r="A775"/>
      <c r="B775"/>
      <c r="C775"/>
      <c r="D775"/>
      <c r="E775"/>
    </row>
    <row r="776" spans="1:5" ht="15">
      <c r="A776"/>
      <c r="B776"/>
      <c r="C776"/>
      <c r="D776"/>
      <c r="E776"/>
    </row>
    <row r="777" spans="1:5" ht="15">
      <c r="A777"/>
      <c r="B777"/>
      <c r="C777"/>
      <c r="D777"/>
      <c r="E777"/>
    </row>
    <row r="778" spans="1:5" ht="15">
      <c r="A778"/>
      <c r="B778"/>
      <c r="C778"/>
      <c r="D778"/>
      <c r="E778"/>
    </row>
    <row r="779" spans="1:5" ht="15">
      <c r="A779"/>
      <c r="B779"/>
      <c r="C779"/>
      <c r="D779"/>
      <c r="E779"/>
    </row>
    <row r="780" spans="1:5" ht="15">
      <c r="A780"/>
      <c r="B780"/>
      <c r="C780"/>
      <c r="D780"/>
      <c r="E780"/>
    </row>
    <row r="781" spans="1:5" ht="15">
      <c r="A781"/>
      <c r="B781"/>
      <c r="C781"/>
      <c r="D781"/>
      <c r="E781"/>
    </row>
    <row r="782" spans="1:5" ht="15">
      <c r="A782"/>
      <c r="B782"/>
      <c r="C782"/>
      <c r="D782"/>
      <c r="E782"/>
    </row>
    <row r="783" spans="1:5" ht="15">
      <c r="A783"/>
      <c r="B783"/>
      <c r="C783"/>
      <c r="D783"/>
      <c r="E783"/>
    </row>
    <row r="784" spans="1:5" ht="15">
      <c r="A784"/>
      <c r="B784"/>
      <c r="C784"/>
      <c r="D784"/>
      <c r="E784"/>
    </row>
    <row r="785" spans="1:5" ht="15">
      <c r="A785"/>
      <c r="B785"/>
      <c r="C785"/>
      <c r="D785"/>
      <c r="E785"/>
    </row>
    <row r="786" spans="1:5" ht="15">
      <c r="A786"/>
      <c r="B786"/>
      <c r="C786"/>
      <c r="D786"/>
      <c r="E786"/>
    </row>
    <row r="787" spans="1:5" ht="15">
      <c r="A787"/>
      <c r="B787"/>
      <c r="C787"/>
      <c r="D787"/>
      <c r="E787"/>
    </row>
    <row r="788" spans="1:5" ht="15">
      <c r="A788"/>
      <c r="B788"/>
      <c r="C788"/>
      <c r="D788"/>
      <c r="E788"/>
    </row>
    <row r="789" spans="1:5" ht="15">
      <c r="A789"/>
      <c r="B789"/>
      <c r="C789"/>
      <c r="D789"/>
      <c r="E789"/>
    </row>
    <row r="790" spans="1:5" ht="15">
      <c r="A790"/>
      <c r="B790"/>
      <c r="C790"/>
      <c r="D790"/>
      <c r="E790"/>
    </row>
    <row r="791" spans="1:5" ht="15">
      <c r="A791"/>
      <c r="B791"/>
      <c r="C791"/>
      <c r="D791"/>
      <c r="E791"/>
    </row>
    <row r="792" spans="1:5" ht="15">
      <c r="A792"/>
      <c r="B792"/>
      <c r="C792"/>
      <c r="D792"/>
      <c r="E792"/>
    </row>
    <row r="793" spans="1:5" ht="15">
      <c r="A793"/>
      <c r="B793"/>
      <c r="C793"/>
      <c r="D793"/>
      <c r="E793"/>
    </row>
    <row r="794" spans="1:5" ht="15">
      <c r="A794"/>
      <c r="B794"/>
      <c r="C794"/>
      <c r="D794"/>
      <c r="E794"/>
    </row>
    <row r="795" spans="1:5" ht="15">
      <c r="A795"/>
      <c r="B795"/>
      <c r="C795"/>
      <c r="D795"/>
      <c r="E795"/>
    </row>
    <row r="796" spans="1:5" ht="15">
      <c r="A796"/>
      <c r="B796"/>
      <c r="C796"/>
      <c r="D796"/>
      <c r="E796"/>
    </row>
    <row r="797" spans="1:5" ht="15">
      <c r="A797"/>
      <c r="B797"/>
      <c r="C797"/>
      <c r="D797"/>
      <c r="E797"/>
    </row>
    <row r="798" spans="1:5" ht="15">
      <c r="A798"/>
      <c r="B798"/>
      <c r="C798"/>
      <c r="D798"/>
      <c r="E798"/>
    </row>
    <row r="799" spans="1:5" ht="15">
      <c r="A799"/>
      <c r="B799"/>
      <c r="C799"/>
      <c r="D799"/>
      <c r="E799"/>
    </row>
    <row r="800" spans="1:5" ht="15">
      <c r="A800"/>
      <c r="B800"/>
      <c r="C800"/>
      <c r="D800"/>
      <c r="E800"/>
    </row>
    <row r="801" spans="1:5" ht="15">
      <c r="A801"/>
      <c r="B801"/>
      <c r="C801"/>
      <c r="D801"/>
      <c r="E801"/>
    </row>
    <row r="802" spans="1:5" ht="15">
      <c r="A802"/>
      <c r="B802"/>
      <c r="C802"/>
      <c r="D802"/>
      <c r="E802"/>
    </row>
    <row r="803" spans="1:5" ht="15">
      <c r="A803"/>
      <c r="B803"/>
      <c r="C803"/>
      <c r="D803"/>
      <c r="E803"/>
    </row>
    <row r="804" spans="1:5" ht="15">
      <c r="A804"/>
      <c r="B804"/>
      <c r="C804"/>
      <c r="D804"/>
      <c r="E804"/>
    </row>
    <row r="805" spans="1:5" ht="15">
      <c r="A805"/>
      <c r="B805"/>
      <c r="C805"/>
      <c r="D805"/>
      <c r="E805"/>
    </row>
    <row r="806" spans="1:5" ht="15">
      <c r="A806"/>
      <c r="B806"/>
      <c r="C806"/>
      <c r="D806"/>
      <c r="E806"/>
    </row>
    <row r="807" spans="1:5" ht="15">
      <c r="A807"/>
      <c r="B807"/>
      <c r="C807"/>
      <c r="D807"/>
      <c r="E807"/>
    </row>
    <row r="808" spans="1:5" ht="15">
      <c r="A808"/>
      <c r="B808"/>
      <c r="C808"/>
      <c r="D808"/>
      <c r="E808"/>
    </row>
    <row r="809" spans="1:5" ht="15">
      <c r="A809"/>
      <c r="B809"/>
      <c r="C809"/>
      <c r="D809"/>
      <c r="E809"/>
    </row>
    <row r="810" spans="1:5" ht="15">
      <c r="A810"/>
      <c r="B810"/>
      <c r="C810"/>
      <c r="D810"/>
      <c r="E810"/>
    </row>
    <row r="811" spans="1:5" ht="15">
      <c r="A811"/>
      <c r="B811"/>
      <c r="C811"/>
      <c r="D811"/>
      <c r="E811"/>
    </row>
    <row r="812" spans="1:5" ht="15">
      <c r="A812"/>
      <c r="B812"/>
      <c r="C812"/>
      <c r="D812"/>
      <c r="E812"/>
    </row>
    <row r="813" spans="1:5" ht="15">
      <c r="A813"/>
      <c r="B813"/>
      <c r="C813"/>
      <c r="D813"/>
      <c r="E813"/>
    </row>
    <row r="814" spans="1:5" ht="15">
      <c r="A814"/>
      <c r="B814"/>
      <c r="C814"/>
      <c r="D814"/>
      <c r="E814"/>
    </row>
    <row r="815" spans="1:5" ht="15">
      <c r="A815"/>
      <c r="B815"/>
      <c r="C815"/>
      <c r="D815"/>
      <c r="E815"/>
    </row>
    <row r="816" spans="1:5" ht="15">
      <c r="A816"/>
      <c r="B816"/>
      <c r="C816"/>
      <c r="D816"/>
      <c r="E816"/>
    </row>
    <row r="817" spans="1:5" ht="15">
      <c r="A817"/>
      <c r="B817"/>
      <c r="C817"/>
      <c r="D817"/>
      <c r="E817"/>
    </row>
    <row r="818" spans="1:5" ht="15">
      <c r="A818"/>
      <c r="B818"/>
      <c r="C818"/>
      <c r="D818"/>
      <c r="E818"/>
    </row>
    <row r="819" spans="1:5" ht="15">
      <c r="A819"/>
      <c r="B819"/>
      <c r="C819"/>
      <c r="D819"/>
      <c r="E819"/>
    </row>
    <row r="820" spans="1:5" ht="15">
      <c r="A820"/>
      <c r="B820"/>
      <c r="C820"/>
      <c r="D820"/>
      <c r="E820"/>
    </row>
    <row r="821" spans="1:5" ht="15">
      <c r="A821"/>
      <c r="B821"/>
      <c r="C821"/>
      <c r="D821"/>
      <c r="E821"/>
    </row>
    <row r="822" spans="1:5" ht="15">
      <c r="A822"/>
      <c r="B822"/>
      <c r="C822"/>
      <c r="D822"/>
      <c r="E822"/>
    </row>
    <row r="823" spans="1:5" ht="15">
      <c r="A823"/>
      <c r="B823"/>
      <c r="C823"/>
      <c r="D823"/>
      <c r="E823"/>
    </row>
    <row r="824" spans="1:5" ht="15">
      <c r="A824"/>
      <c r="B824"/>
      <c r="C824"/>
      <c r="D824"/>
      <c r="E824"/>
    </row>
    <row r="825" spans="1:5" ht="15">
      <c r="A825"/>
      <c r="B825"/>
      <c r="C825"/>
      <c r="D825"/>
      <c r="E825"/>
    </row>
    <row r="826" spans="1:5" ht="15">
      <c r="A826"/>
      <c r="B826"/>
      <c r="C826"/>
      <c r="D826"/>
      <c r="E826"/>
    </row>
    <row r="827" spans="1:5" ht="15">
      <c r="A827"/>
      <c r="B827"/>
      <c r="C827"/>
      <c r="D827"/>
      <c r="E827"/>
    </row>
    <row r="828" spans="1:5" ht="15">
      <c r="A828"/>
      <c r="B828"/>
      <c r="C828"/>
      <c r="D828"/>
      <c r="E828"/>
    </row>
    <row r="829" spans="1:5" ht="15">
      <c r="A829"/>
      <c r="B829"/>
      <c r="C829"/>
      <c r="D829"/>
      <c r="E829"/>
    </row>
    <row r="830" spans="1:5" ht="15">
      <c r="A830"/>
      <c r="B830"/>
      <c r="C830"/>
      <c r="D830"/>
      <c r="E830"/>
    </row>
    <row r="831" spans="1:5" ht="15">
      <c r="A831"/>
      <c r="B831"/>
      <c r="C831"/>
      <c r="D831"/>
      <c r="E831"/>
    </row>
    <row r="832" spans="1:5" ht="15">
      <c r="A832"/>
      <c r="B832"/>
      <c r="C832"/>
      <c r="D832"/>
      <c r="E832"/>
    </row>
    <row r="833" spans="1:5" ht="15">
      <c r="A833"/>
      <c r="B833"/>
      <c r="C833"/>
      <c r="D833"/>
      <c r="E833"/>
    </row>
    <row r="834" spans="1:5" ht="15">
      <c r="A834"/>
      <c r="B834"/>
      <c r="C834"/>
      <c r="D834"/>
      <c r="E834"/>
    </row>
    <row r="835" spans="1:5" ht="15">
      <c r="A835"/>
      <c r="B835"/>
      <c r="C835"/>
      <c r="D835"/>
      <c r="E835"/>
    </row>
    <row r="836" spans="1:5" ht="15">
      <c r="A836"/>
      <c r="B836"/>
      <c r="C836"/>
      <c r="D836"/>
      <c r="E836"/>
    </row>
    <row r="837" spans="1:5" ht="15">
      <c r="A837"/>
      <c r="B837"/>
      <c r="C837"/>
      <c r="D837"/>
      <c r="E837"/>
    </row>
    <row r="838" spans="1:5" ht="15">
      <c r="A838"/>
      <c r="B838"/>
      <c r="C838"/>
      <c r="D838"/>
      <c r="E838"/>
    </row>
    <row r="839" spans="1:5" ht="15">
      <c r="A839"/>
      <c r="B839"/>
      <c r="C839"/>
      <c r="D839"/>
      <c r="E839"/>
    </row>
    <row r="840" spans="1:5" ht="15">
      <c r="A840"/>
      <c r="B840"/>
      <c r="C840"/>
      <c r="D840"/>
      <c r="E840"/>
    </row>
    <row r="841" spans="1:5" ht="15">
      <c r="A841"/>
      <c r="B841"/>
      <c r="C841"/>
      <c r="D841"/>
      <c r="E841"/>
    </row>
    <row r="842" spans="1:5" ht="15">
      <c r="A842"/>
      <c r="B842"/>
      <c r="C842"/>
      <c r="D842"/>
      <c r="E842"/>
    </row>
    <row r="843" spans="1:5" ht="15">
      <c r="A843"/>
      <c r="B843"/>
      <c r="C843"/>
      <c r="D843"/>
      <c r="E843"/>
    </row>
    <row r="844" spans="1:5" ht="15">
      <c r="A844"/>
      <c r="B844"/>
      <c r="C844"/>
      <c r="D844"/>
      <c r="E844"/>
    </row>
    <row r="845" spans="1:5" ht="15">
      <c r="A845"/>
      <c r="B845"/>
      <c r="C845"/>
      <c r="D845"/>
      <c r="E845"/>
    </row>
    <row r="846" spans="1:5" ht="15">
      <c r="A846"/>
      <c r="B846"/>
      <c r="C846"/>
      <c r="D846"/>
      <c r="E846"/>
    </row>
    <row r="847" spans="1:5" ht="15">
      <c r="A847"/>
      <c r="B847"/>
      <c r="C847"/>
      <c r="D847"/>
      <c r="E847"/>
    </row>
    <row r="848" spans="1:5" ht="15">
      <c r="A848"/>
      <c r="B848"/>
      <c r="C848"/>
      <c r="D848"/>
      <c r="E848"/>
    </row>
    <row r="849" spans="1:5" ht="15">
      <c r="A849"/>
      <c r="B849"/>
      <c r="C849"/>
      <c r="D849"/>
      <c r="E849"/>
    </row>
    <row r="850" spans="1:5" ht="15">
      <c r="A850"/>
      <c r="B850"/>
      <c r="C850"/>
      <c r="D850"/>
      <c r="E850"/>
    </row>
    <row r="851" spans="1:5" ht="15">
      <c r="A851"/>
      <c r="B851"/>
      <c r="C851"/>
      <c r="D851"/>
      <c r="E851"/>
    </row>
    <row r="852" spans="1:5" ht="15">
      <c r="A852"/>
      <c r="B852"/>
      <c r="C852"/>
      <c r="D852"/>
      <c r="E852"/>
    </row>
    <row r="853" spans="1:5" ht="15">
      <c r="A853"/>
      <c r="B853"/>
      <c r="C853"/>
      <c r="D853"/>
      <c r="E853"/>
    </row>
    <row r="854" spans="1:5" ht="15">
      <c r="A854"/>
      <c r="B854"/>
      <c r="C854"/>
      <c r="D854"/>
      <c r="E854"/>
    </row>
    <row r="855" spans="1:5" ht="15">
      <c r="A855"/>
      <c r="B855"/>
      <c r="C855"/>
      <c r="D855"/>
      <c r="E855"/>
    </row>
    <row r="856" spans="1:5" ht="15">
      <c r="A856"/>
      <c r="B856"/>
      <c r="C856"/>
      <c r="D856"/>
      <c r="E856"/>
    </row>
    <row r="857" spans="1:5" ht="15">
      <c r="A857"/>
      <c r="B857"/>
      <c r="C857"/>
      <c r="D857"/>
      <c r="E857"/>
    </row>
    <row r="858" spans="1:5" ht="15">
      <c r="A858"/>
      <c r="B858"/>
      <c r="C858"/>
      <c r="D858"/>
      <c r="E858"/>
    </row>
    <row r="859" spans="1:5" ht="15">
      <c r="A859"/>
      <c r="B859"/>
      <c r="C859"/>
      <c r="D859"/>
      <c r="E859"/>
    </row>
    <row r="860" spans="1:5" ht="15">
      <c r="A860"/>
      <c r="B860"/>
      <c r="C860"/>
      <c r="D860"/>
      <c r="E860"/>
    </row>
    <row r="861" spans="1:5" ht="15">
      <c r="A861"/>
      <c r="B861"/>
      <c r="C861"/>
      <c r="D861"/>
      <c r="E861"/>
    </row>
    <row r="862" spans="1:5" ht="15">
      <c r="A862"/>
      <c r="B862"/>
      <c r="C862"/>
      <c r="D862"/>
      <c r="E862"/>
    </row>
    <row r="863" spans="1:5" ht="15">
      <c r="A863"/>
      <c r="B863"/>
      <c r="C863"/>
      <c r="D863"/>
      <c r="E863"/>
    </row>
    <row r="864" spans="1:5" ht="15">
      <c r="A864"/>
      <c r="B864"/>
      <c r="C864"/>
      <c r="D864"/>
      <c r="E864"/>
    </row>
    <row r="865" spans="1:5" ht="15">
      <c r="A865"/>
      <c r="B865"/>
      <c r="C865"/>
      <c r="D865"/>
      <c r="E865"/>
    </row>
    <row r="866" spans="1:5" ht="15">
      <c r="A866"/>
      <c r="B866"/>
      <c r="C866"/>
      <c r="D866"/>
      <c r="E866"/>
    </row>
    <row r="867" spans="1:5" ht="15">
      <c r="A867"/>
      <c r="B867"/>
      <c r="C867"/>
      <c r="D867"/>
      <c r="E867"/>
    </row>
    <row r="868" spans="1:5" ht="15">
      <c r="A868"/>
      <c r="B868"/>
      <c r="C868"/>
      <c r="D868"/>
      <c r="E868"/>
    </row>
    <row r="869" spans="1:5" ht="15">
      <c r="A869"/>
      <c r="B869"/>
      <c r="C869"/>
      <c r="D869"/>
      <c r="E869"/>
    </row>
    <row r="870" spans="1:5" ht="15">
      <c r="A870"/>
      <c r="B870"/>
      <c r="C870"/>
      <c r="D870"/>
      <c r="E870"/>
    </row>
    <row r="871" spans="1:5" ht="15">
      <c r="A871"/>
      <c r="B871"/>
      <c r="C871"/>
      <c r="D871"/>
      <c r="E871"/>
    </row>
    <row r="872" spans="1:5" ht="15">
      <c r="A872"/>
      <c r="B872"/>
      <c r="C872"/>
      <c r="D872"/>
      <c r="E872"/>
    </row>
    <row r="873" spans="1:5" ht="15">
      <c r="A873"/>
      <c r="B873"/>
      <c r="C873"/>
      <c r="D873"/>
      <c r="E873"/>
    </row>
    <row r="874" spans="1:5" ht="15">
      <c r="A874"/>
      <c r="B874"/>
      <c r="C874"/>
      <c r="D874"/>
      <c r="E874"/>
    </row>
    <row r="875" spans="1:5" ht="15">
      <c r="A875"/>
      <c r="B875"/>
      <c r="C875"/>
      <c r="D875"/>
      <c r="E875"/>
    </row>
    <row r="876" spans="1:5" ht="15">
      <c r="A876"/>
      <c r="B876"/>
      <c r="C876"/>
      <c r="D876"/>
      <c r="E876"/>
    </row>
    <row r="877" spans="1:5" ht="15">
      <c r="A877"/>
      <c r="B877"/>
      <c r="C877"/>
      <c r="D877"/>
      <c r="E877"/>
    </row>
    <row r="878" spans="1:5" ht="15">
      <c r="A878"/>
      <c r="B878"/>
      <c r="C878"/>
      <c r="D878"/>
      <c r="E878"/>
    </row>
    <row r="879" spans="1:5" ht="15">
      <c r="A879"/>
      <c r="B879"/>
      <c r="C879"/>
      <c r="D879"/>
      <c r="E879"/>
    </row>
    <row r="880" spans="1:5" ht="15">
      <c r="A880"/>
      <c r="B880"/>
      <c r="C880"/>
      <c r="D880"/>
      <c r="E880"/>
    </row>
    <row r="881" spans="1:5" ht="15">
      <c r="A881"/>
      <c r="B881"/>
      <c r="C881"/>
      <c r="D881"/>
      <c r="E881"/>
    </row>
    <row r="882" spans="1:5" ht="15">
      <c r="A882"/>
      <c r="B882"/>
      <c r="C882"/>
      <c r="D882"/>
      <c r="E882"/>
    </row>
    <row r="883" spans="1:5" ht="15">
      <c r="A883"/>
      <c r="B883"/>
      <c r="C883"/>
      <c r="D883"/>
      <c r="E883"/>
    </row>
    <row r="884" spans="1:5" ht="15">
      <c r="A884"/>
      <c r="B884"/>
      <c r="C884"/>
      <c r="D884"/>
      <c r="E884"/>
    </row>
    <row r="885" spans="1:5" ht="15">
      <c r="A885"/>
      <c r="B885"/>
      <c r="C885"/>
      <c r="D885"/>
      <c r="E885"/>
    </row>
    <row r="886" spans="1:5" ht="15">
      <c r="A886"/>
      <c r="B886"/>
      <c r="C886"/>
      <c r="D886"/>
      <c r="E886"/>
    </row>
    <row r="887" spans="1:5" ht="15">
      <c r="A887"/>
      <c r="B887"/>
      <c r="C887"/>
      <c r="D887"/>
      <c r="E887"/>
    </row>
    <row r="888" spans="1:5" ht="15">
      <c r="A888"/>
      <c r="B888"/>
      <c r="C888"/>
      <c r="D888"/>
      <c r="E888"/>
    </row>
    <row r="889" spans="1:5" ht="15">
      <c r="A889"/>
      <c r="B889"/>
      <c r="C889"/>
      <c r="D889"/>
      <c r="E889"/>
    </row>
    <row r="890" spans="1:5" ht="15">
      <c r="A890"/>
      <c r="B890"/>
      <c r="C890"/>
      <c r="D890"/>
      <c r="E890"/>
    </row>
    <row r="891" spans="1:5" ht="15">
      <c r="A891"/>
      <c r="B891"/>
      <c r="C891"/>
      <c r="D891"/>
      <c r="E891"/>
    </row>
    <row r="892" spans="1:5" ht="15">
      <c r="A892"/>
      <c r="B892"/>
      <c r="C892"/>
      <c r="D892"/>
      <c r="E892"/>
    </row>
    <row r="893" spans="1:5" ht="15">
      <c r="A893"/>
      <c r="B893"/>
      <c r="C893"/>
      <c r="D893"/>
      <c r="E893"/>
    </row>
    <row r="894" spans="1:5" ht="15">
      <c r="A894"/>
      <c r="B894"/>
      <c r="C894"/>
      <c r="D894"/>
      <c r="E894"/>
    </row>
    <row r="895" spans="1:5" ht="15">
      <c r="A895"/>
      <c r="B895"/>
      <c r="C895"/>
      <c r="D895"/>
      <c r="E895"/>
    </row>
    <row r="896" spans="1:5" ht="15">
      <c r="A896"/>
      <c r="B896"/>
      <c r="C896"/>
      <c r="D896"/>
      <c r="E896"/>
    </row>
    <row r="897" spans="1:5" ht="15">
      <c r="A897"/>
      <c r="B897"/>
      <c r="C897"/>
      <c r="D897"/>
      <c r="E897"/>
    </row>
    <row r="898" spans="1:5" ht="15">
      <c r="A898"/>
      <c r="B898"/>
      <c r="C898"/>
      <c r="D898"/>
      <c r="E898"/>
    </row>
    <row r="899" spans="1:5" ht="15">
      <c r="A899"/>
      <c r="B899"/>
      <c r="C899"/>
      <c r="D899"/>
      <c r="E899"/>
    </row>
    <row r="900" spans="1:5" ht="15">
      <c r="A900"/>
      <c r="B900"/>
      <c r="C900"/>
      <c r="D900"/>
      <c r="E900"/>
    </row>
    <row r="901" spans="1:5" ht="15">
      <c r="A901"/>
      <c r="B901"/>
      <c r="C901"/>
      <c r="D901"/>
      <c r="E901"/>
    </row>
    <row r="902" spans="1:5" ht="15">
      <c r="A902"/>
      <c r="B902"/>
      <c r="C902"/>
      <c r="D902"/>
      <c r="E902"/>
    </row>
    <row r="903" spans="1:5" ht="15">
      <c r="A903"/>
      <c r="B903"/>
      <c r="C903"/>
      <c r="D903"/>
      <c r="E903"/>
    </row>
    <row r="904" spans="1:5" ht="15">
      <c r="A904"/>
      <c r="B904"/>
      <c r="C904"/>
      <c r="D904"/>
      <c r="E904"/>
    </row>
    <row r="905" spans="1:5" ht="15">
      <c r="A905"/>
      <c r="B905"/>
      <c r="C905"/>
      <c r="D905"/>
      <c r="E905"/>
    </row>
    <row r="906" spans="1:5" ht="15">
      <c r="A906"/>
      <c r="B906"/>
      <c r="C906"/>
      <c r="D906"/>
      <c r="E906"/>
    </row>
    <row r="907" spans="1:5" ht="15">
      <c r="A907"/>
      <c r="B907"/>
      <c r="C907"/>
      <c r="D907"/>
      <c r="E907"/>
    </row>
    <row r="908" spans="1:5" ht="15">
      <c r="A908"/>
      <c r="B908"/>
      <c r="C908"/>
      <c r="D908"/>
      <c r="E908"/>
    </row>
    <row r="909" spans="1:5" ht="15">
      <c r="A909"/>
      <c r="B909"/>
      <c r="C909"/>
      <c r="D909"/>
      <c r="E909"/>
    </row>
    <row r="910" spans="1:5" ht="15">
      <c r="A910"/>
      <c r="B910"/>
      <c r="C910"/>
      <c r="D910"/>
      <c r="E910"/>
    </row>
    <row r="911" spans="1:5" ht="15">
      <c r="A911"/>
      <c r="B911"/>
      <c r="C911"/>
      <c r="D911"/>
      <c r="E911"/>
    </row>
    <row r="912" spans="1:5" ht="15">
      <c r="A912"/>
      <c r="B912"/>
      <c r="C912"/>
      <c r="D912"/>
      <c r="E912"/>
    </row>
    <row r="913" spans="1:5" ht="15">
      <c r="A913"/>
      <c r="B913"/>
      <c r="C913"/>
      <c r="D913"/>
      <c r="E913"/>
    </row>
    <row r="914" spans="1:5" ht="15">
      <c r="A914"/>
      <c r="B914"/>
      <c r="C914"/>
      <c r="D914"/>
      <c r="E914"/>
    </row>
    <row r="915" spans="1:5" ht="15">
      <c r="A915"/>
      <c r="B915"/>
      <c r="C915"/>
      <c r="D915"/>
      <c r="E915"/>
    </row>
    <row r="916" spans="1:5" ht="15">
      <c r="A916"/>
      <c r="B916"/>
      <c r="C916"/>
      <c r="D916"/>
      <c r="E916"/>
    </row>
    <row r="917" spans="1:5" ht="15">
      <c r="A917"/>
      <c r="B917"/>
      <c r="C917"/>
      <c r="D917"/>
      <c r="E917"/>
    </row>
    <row r="918" spans="1:5" ht="15">
      <c r="A918"/>
      <c r="B918"/>
      <c r="C918"/>
      <c r="D918"/>
      <c r="E918"/>
    </row>
    <row r="919" spans="1:5" ht="15">
      <c r="A919"/>
      <c r="B919"/>
      <c r="C919"/>
      <c r="D919"/>
      <c r="E919"/>
    </row>
    <row r="920" spans="1:5" ht="15">
      <c r="A920"/>
      <c r="B920"/>
      <c r="C920"/>
      <c r="D920"/>
      <c r="E920"/>
    </row>
    <row r="921" spans="1:5" ht="15">
      <c r="A921"/>
      <c r="B921"/>
      <c r="C921"/>
      <c r="D921"/>
      <c r="E921"/>
    </row>
    <row r="922" spans="1:5" ht="15">
      <c r="A922"/>
      <c r="B922"/>
      <c r="C922"/>
      <c r="D922"/>
      <c r="E922"/>
    </row>
    <row r="923" spans="1:5" ht="15">
      <c r="A923"/>
      <c r="B923"/>
      <c r="C923"/>
      <c r="D923"/>
      <c r="E923"/>
    </row>
    <row r="924" spans="1:5" ht="15">
      <c r="A924"/>
      <c r="B924"/>
      <c r="C924"/>
      <c r="D924"/>
      <c r="E924"/>
    </row>
    <row r="925" spans="1:5" ht="15">
      <c r="A925"/>
      <c r="B925"/>
      <c r="C925"/>
      <c r="D925"/>
      <c r="E925"/>
    </row>
    <row r="926" spans="1:5" ht="15">
      <c r="A926"/>
      <c r="B926"/>
      <c r="C926"/>
      <c r="D926"/>
      <c r="E926"/>
    </row>
    <row r="927" spans="1:5" ht="15">
      <c r="A927"/>
      <c r="B927"/>
      <c r="C927"/>
      <c r="D927"/>
      <c r="E927"/>
    </row>
    <row r="928" spans="1:5" ht="15">
      <c r="A928"/>
      <c r="B928"/>
      <c r="C928"/>
      <c r="D928"/>
      <c r="E928"/>
    </row>
    <row r="929" spans="1:5" ht="15">
      <c r="A929"/>
      <c r="B929"/>
      <c r="C929"/>
      <c r="D929"/>
      <c r="E929"/>
    </row>
    <row r="930" spans="1:5" ht="15">
      <c r="A930"/>
      <c r="B930"/>
      <c r="C930"/>
      <c r="D930"/>
      <c r="E930"/>
    </row>
    <row r="931" spans="1:5" ht="15">
      <c r="A931"/>
      <c r="B931"/>
      <c r="C931"/>
      <c r="D931"/>
      <c r="E931"/>
    </row>
    <row r="932" spans="1:5" ht="15">
      <c r="A932"/>
      <c r="B932"/>
      <c r="C932"/>
      <c r="D932"/>
      <c r="E932"/>
    </row>
    <row r="933" spans="1:5" ht="15">
      <c r="A933"/>
      <c r="B933"/>
      <c r="C933"/>
      <c r="D933"/>
      <c r="E933"/>
    </row>
    <row r="934" spans="1:5" ht="15">
      <c r="A934"/>
      <c r="B934"/>
      <c r="C934"/>
      <c r="D934"/>
      <c r="E934"/>
    </row>
    <row r="935" spans="1:5" ht="15">
      <c r="A935"/>
      <c r="B935"/>
      <c r="C935"/>
      <c r="D935"/>
      <c r="E935"/>
    </row>
    <row r="936" spans="1:5" ht="15">
      <c r="A936"/>
      <c r="B936"/>
      <c r="C936"/>
      <c r="D936"/>
      <c r="E936"/>
    </row>
    <row r="937" spans="1:5" ht="15">
      <c r="A937"/>
      <c r="B937"/>
      <c r="C937"/>
      <c r="D937"/>
      <c r="E937"/>
    </row>
    <row r="938" spans="1:5" ht="15">
      <c r="A938"/>
      <c r="B938"/>
      <c r="C938"/>
      <c r="D938"/>
      <c r="E938"/>
    </row>
    <row r="939" spans="1:5" ht="15">
      <c r="A939"/>
      <c r="B939"/>
      <c r="C939"/>
      <c r="D939"/>
      <c r="E939"/>
    </row>
    <row r="940" spans="1:5" ht="15">
      <c r="A940"/>
      <c r="B940"/>
      <c r="C940"/>
      <c r="D940"/>
      <c r="E940"/>
    </row>
    <row r="941" spans="1:5" ht="15">
      <c r="A941"/>
      <c r="B941"/>
      <c r="C941"/>
      <c r="D941"/>
      <c r="E941"/>
    </row>
    <row r="942" spans="1:5" ht="15">
      <c r="A942"/>
      <c r="B942"/>
      <c r="C942"/>
      <c r="D942"/>
      <c r="E942"/>
    </row>
    <row r="943" spans="1:5" ht="15">
      <c r="A943"/>
      <c r="B943"/>
      <c r="C943"/>
      <c r="D943"/>
      <c r="E943"/>
    </row>
    <row r="944" spans="1:5" ht="15">
      <c r="A944"/>
      <c r="B944"/>
      <c r="C944"/>
      <c r="D944"/>
      <c r="E944"/>
    </row>
    <row r="945" spans="1:5" ht="15">
      <c r="A945"/>
      <c r="B945"/>
      <c r="C945"/>
      <c r="D945"/>
      <c r="E945"/>
    </row>
    <row r="946" spans="1:5" ht="15">
      <c r="A946"/>
      <c r="B946"/>
      <c r="C946"/>
      <c r="D946"/>
      <c r="E946"/>
    </row>
    <row r="947" spans="1:5" ht="15">
      <c r="A947"/>
      <c r="B947"/>
      <c r="C947"/>
      <c r="D947"/>
      <c r="E947"/>
    </row>
    <row r="948" spans="1:5" ht="15">
      <c r="A948"/>
      <c r="B948"/>
      <c r="C948"/>
      <c r="D948"/>
      <c r="E948"/>
    </row>
    <row r="949" spans="1:5" ht="15">
      <c r="A949"/>
      <c r="B949"/>
      <c r="C949"/>
      <c r="D949"/>
      <c r="E949"/>
    </row>
    <row r="950" spans="1:5" ht="15">
      <c r="A950"/>
      <c r="B950"/>
      <c r="C950"/>
      <c r="D950"/>
      <c r="E950"/>
    </row>
    <row r="951" spans="1:5" ht="15">
      <c r="A951"/>
      <c r="B951"/>
      <c r="C951"/>
      <c r="D951"/>
      <c r="E951"/>
    </row>
    <row r="952" spans="1:5" ht="15">
      <c r="A952"/>
      <c r="B952"/>
      <c r="C952"/>
      <c r="D952"/>
      <c r="E952"/>
    </row>
    <row r="953" spans="1:5" ht="15">
      <c r="A953"/>
      <c r="B953"/>
      <c r="C953"/>
      <c r="D953"/>
      <c r="E953"/>
    </row>
    <row r="954" spans="1:5" ht="15">
      <c r="A954"/>
      <c r="B954"/>
      <c r="C954"/>
      <c r="D954"/>
      <c r="E954"/>
    </row>
    <row r="955" spans="1:5" ht="15">
      <c r="A955"/>
      <c r="B955"/>
      <c r="C955"/>
      <c r="D955"/>
      <c r="E955"/>
    </row>
    <row r="956" spans="1:5" ht="15">
      <c r="A956"/>
      <c r="B956"/>
      <c r="C956"/>
      <c r="D956"/>
      <c r="E956"/>
    </row>
    <row r="957" spans="1:5" ht="15">
      <c r="A957"/>
      <c r="B957"/>
      <c r="C957"/>
      <c r="D957"/>
      <c r="E957"/>
    </row>
    <row r="958" spans="1:5" ht="15">
      <c r="A958"/>
      <c r="B958"/>
      <c r="C958"/>
      <c r="D958"/>
      <c r="E958"/>
    </row>
    <row r="959" spans="1:5" ht="15">
      <c r="A959"/>
      <c r="B959"/>
      <c r="C959"/>
      <c r="D959"/>
      <c r="E959"/>
    </row>
    <row r="960" spans="1:5" ht="15">
      <c r="A960"/>
      <c r="B960"/>
      <c r="C960"/>
      <c r="D960"/>
      <c r="E960"/>
    </row>
    <row r="961" spans="1:5" ht="15">
      <c r="A961"/>
      <c r="B961"/>
      <c r="C961"/>
      <c r="D961"/>
      <c r="E961"/>
    </row>
    <row r="962" spans="1:5" ht="15">
      <c r="A962"/>
      <c r="B962"/>
      <c r="C962"/>
      <c r="D962"/>
      <c r="E962"/>
    </row>
    <row r="963" spans="1:5" ht="15">
      <c r="A963"/>
      <c r="B963"/>
      <c r="C963"/>
      <c r="D963"/>
      <c r="E963"/>
    </row>
    <row r="964" spans="1:5" ht="15">
      <c r="A964"/>
      <c r="B964"/>
      <c r="C964"/>
      <c r="D964"/>
      <c r="E964"/>
    </row>
    <row r="965" spans="1:5" ht="15">
      <c r="A965"/>
      <c r="B965"/>
      <c r="C965"/>
      <c r="D965"/>
      <c r="E965"/>
    </row>
    <row r="966" spans="1:5" ht="15">
      <c r="A966"/>
      <c r="B966"/>
      <c r="C966"/>
      <c r="D966"/>
      <c r="E966"/>
    </row>
    <row r="967" spans="1:5" ht="15">
      <c r="A967"/>
      <c r="B967"/>
      <c r="C967"/>
      <c r="D967"/>
      <c r="E967"/>
    </row>
    <row r="968" spans="1:5" ht="15">
      <c r="A968"/>
      <c r="B968"/>
      <c r="C968"/>
      <c r="D968"/>
      <c r="E968"/>
    </row>
    <row r="969" spans="1:5" ht="15">
      <c r="A969"/>
      <c r="B969"/>
      <c r="C969"/>
      <c r="D969"/>
      <c r="E969"/>
    </row>
    <row r="970" spans="1:5" ht="15">
      <c r="A970"/>
      <c r="B970"/>
      <c r="C970"/>
      <c r="D970"/>
      <c r="E970"/>
    </row>
    <row r="971" spans="1:5" ht="15">
      <c r="A971"/>
      <c r="B971"/>
      <c r="C971"/>
      <c r="D971"/>
      <c r="E971"/>
    </row>
    <row r="972" spans="1:5" ht="15">
      <c r="A972"/>
      <c r="B972"/>
      <c r="C972"/>
      <c r="D972"/>
      <c r="E972"/>
    </row>
    <row r="973" spans="1:5" ht="15">
      <c r="A973"/>
      <c r="B973"/>
      <c r="C973"/>
      <c r="D973"/>
      <c r="E973"/>
    </row>
    <row r="974" spans="1:5" ht="15">
      <c r="A974"/>
      <c r="B974"/>
      <c r="C974"/>
      <c r="D974"/>
      <c r="E974"/>
    </row>
    <row r="975" spans="1:5" ht="15">
      <c r="A975"/>
      <c r="B975"/>
      <c r="C975"/>
      <c r="D975"/>
      <c r="E975"/>
    </row>
    <row r="976" spans="1:5" ht="15">
      <c r="A976"/>
      <c r="B976"/>
      <c r="C976"/>
      <c r="D976"/>
      <c r="E976"/>
    </row>
    <row r="977" spans="1:5" ht="15">
      <c r="A977"/>
      <c r="B977"/>
      <c r="C977"/>
      <c r="D977"/>
      <c r="E977"/>
    </row>
    <row r="978" spans="1:5" ht="15">
      <c r="A978"/>
      <c r="B978"/>
      <c r="C978"/>
      <c r="D978"/>
      <c r="E978"/>
    </row>
    <row r="979" spans="1:5" ht="15">
      <c r="A979"/>
      <c r="B979"/>
      <c r="C979"/>
      <c r="D979"/>
      <c r="E979"/>
    </row>
    <row r="980" spans="1:5" ht="15">
      <c r="A980"/>
      <c r="B980"/>
      <c r="C980"/>
      <c r="D980"/>
      <c r="E980"/>
    </row>
    <row r="981" spans="1:5" ht="15">
      <c r="A981"/>
      <c r="B981"/>
      <c r="C981"/>
      <c r="D981"/>
      <c r="E981"/>
    </row>
    <row r="982" spans="1:5" ht="15">
      <c r="A982"/>
      <c r="B982"/>
      <c r="C982"/>
      <c r="D982"/>
      <c r="E982"/>
    </row>
    <row r="983" spans="1:5" ht="15">
      <c r="A983"/>
      <c r="B983"/>
      <c r="C983"/>
      <c r="D983"/>
      <c r="E983"/>
    </row>
    <row r="984" spans="1:5" ht="15">
      <c r="A984"/>
      <c r="B984"/>
      <c r="C984"/>
      <c r="D984"/>
      <c r="E984"/>
    </row>
    <row r="985" spans="1:5" ht="15">
      <c r="A985"/>
      <c r="B985"/>
      <c r="C985"/>
      <c r="D985"/>
      <c r="E985"/>
    </row>
    <row r="986" spans="1:5" ht="15">
      <c r="A986"/>
      <c r="B986"/>
      <c r="C986"/>
      <c r="D986"/>
      <c r="E986"/>
    </row>
    <row r="987" spans="1:5" ht="15">
      <c r="A987"/>
      <c r="B987"/>
      <c r="C987"/>
      <c r="D987"/>
      <c r="E987"/>
    </row>
    <row r="988" spans="1:5" ht="15">
      <c r="A988"/>
      <c r="B988"/>
      <c r="C988"/>
      <c r="D988"/>
      <c r="E988"/>
    </row>
    <row r="989" spans="1:5" ht="15">
      <c r="A989"/>
      <c r="B989"/>
      <c r="C989"/>
      <c r="D989"/>
      <c r="E989"/>
    </row>
    <row r="990" spans="1:5" ht="15">
      <c r="A990"/>
      <c r="B990"/>
      <c r="C990"/>
      <c r="D990"/>
      <c r="E990"/>
    </row>
    <row r="991" spans="1:5" ht="15">
      <c r="A991"/>
      <c r="B991"/>
      <c r="C991"/>
      <c r="D991"/>
      <c r="E991"/>
    </row>
    <row r="992" spans="1:5" ht="15">
      <c r="A992"/>
      <c r="B992"/>
      <c r="C992"/>
      <c r="D992"/>
      <c r="E992"/>
    </row>
    <row r="993" spans="1:5" ht="15">
      <c r="A993"/>
      <c r="B993"/>
      <c r="C993"/>
      <c r="D993"/>
      <c r="E993"/>
    </row>
    <row r="994" spans="1:5" ht="15">
      <c r="A994"/>
      <c r="B994"/>
      <c r="C994"/>
      <c r="D994"/>
      <c r="E994"/>
    </row>
    <row r="995" spans="1:5" ht="15">
      <c r="A995"/>
      <c r="B995"/>
      <c r="C995"/>
      <c r="D995"/>
      <c r="E995"/>
    </row>
    <row r="996" spans="1:5" ht="15">
      <c r="A996"/>
      <c r="B996"/>
      <c r="C996"/>
      <c r="D996"/>
      <c r="E996"/>
    </row>
    <row r="997" spans="1:5" ht="15">
      <c r="A997"/>
      <c r="B997"/>
      <c r="C997"/>
      <c r="D997"/>
      <c r="E997"/>
    </row>
    <row r="998" spans="1:5" ht="15">
      <c r="A998"/>
      <c r="B998"/>
      <c r="C998"/>
      <c r="D998"/>
      <c r="E998"/>
    </row>
    <row r="999" spans="1:5" ht="15">
      <c r="A999"/>
      <c r="B999"/>
      <c r="C999"/>
      <c r="D999"/>
      <c r="E999"/>
    </row>
    <row r="1000" spans="1:5" ht="15">
      <c r="A1000"/>
      <c r="B1000"/>
      <c r="C1000"/>
      <c r="D1000"/>
      <c r="E1000"/>
    </row>
    <row r="1001" spans="1:5" ht="15">
      <c r="A1001"/>
      <c r="B1001"/>
      <c r="C1001"/>
      <c r="D1001"/>
      <c r="E1001"/>
    </row>
    <row r="1002" spans="1:5" ht="15">
      <c r="A1002"/>
      <c r="B1002"/>
      <c r="C1002"/>
      <c r="D1002"/>
      <c r="E1002"/>
    </row>
    <row r="1003" spans="1:5" ht="15">
      <c r="A1003"/>
      <c r="B1003"/>
      <c r="C1003"/>
      <c r="D1003"/>
      <c r="E1003"/>
    </row>
    <row r="1004" spans="1:5" ht="15">
      <c r="A1004"/>
      <c r="B1004"/>
      <c r="C1004"/>
      <c r="D1004"/>
      <c r="E1004"/>
    </row>
    <row r="1005" spans="1:5" ht="15">
      <c r="A1005"/>
      <c r="B1005"/>
      <c r="C1005"/>
      <c r="D1005"/>
      <c r="E1005"/>
    </row>
    <row r="1006" spans="1:5" ht="15">
      <c r="A1006"/>
      <c r="B1006"/>
      <c r="C1006"/>
      <c r="D1006"/>
      <c r="E1006"/>
    </row>
    <row r="1007" spans="1:5" ht="15">
      <c r="A1007"/>
      <c r="B1007"/>
      <c r="C1007"/>
      <c r="D1007"/>
      <c r="E1007"/>
    </row>
    <row r="1008" spans="1:5" ht="15">
      <c r="A1008"/>
      <c r="B1008"/>
      <c r="C1008"/>
      <c r="D1008"/>
      <c r="E1008"/>
    </row>
    <row r="1009" spans="1:5" ht="15">
      <c r="A1009"/>
      <c r="B1009"/>
      <c r="C1009"/>
      <c r="D1009"/>
      <c r="E1009"/>
    </row>
    <row r="1010" spans="1:5" ht="15">
      <c r="A1010"/>
      <c r="B1010"/>
      <c r="C1010"/>
      <c r="D1010"/>
      <c r="E1010"/>
    </row>
    <row r="1011" spans="1:5" ht="15">
      <c r="A1011"/>
      <c r="B1011"/>
      <c r="C1011"/>
      <c r="D1011"/>
      <c r="E1011"/>
    </row>
    <row r="1012" spans="1:5" ht="15">
      <c r="A1012"/>
      <c r="B1012"/>
      <c r="C1012"/>
      <c r="D1012"/>
      <c r="E1012"/>
    </row>
    <row r="1013" spans="1:5" ht="15">
      <c r="A1013"/>
      <c r="B1013"/>
      <c r="C1013"/>
      <c r="D1013"/>
      <c r="E1013"/>
    </row>
    <row r="1014" spans="1:5" ht="15">
      <c r="A1014"/>
      <c r="B1014"/>
      <c r="C1014"/>
      <c r="D1014"/>
      <c r="E1014"/>
    </row>
    <row r="1015" spans="1:5" ht="15">
      <c r="A1015"/>
      <c r="B1015"/>
      <c r="C1015"/>
      <c r="D1015"/>
      <c r="E1015"/>
    </row>
    <row r="1016" spans="1:5" ht="15">
      <c r="A1016"/>
      <c r="B1016"/>
      <c r="C1016"/>
      <c r="D1016"/>
      <c r="E1016"/>
    </row>
    <row r="1017" spans="1:5" ht="15">
      <c r="A1017"/>
      <c r="B1017"/>
      <c r="C1017"/>
      <c r="D1017"/>
      <c r="E1017"/>
    </row>
    <row r="1018" spans="1:5" ht="15">
      <c r="A1018"/>
      <c r="B1018"/>
      <c r="C1018"/>
      <c r="D1018"/>
      <c r="E1018"/>
    </row>
    <row r="1019" spans="1:5" ht="15">
      <c r="A1019"/>
      <c r="B1019"/>
      <c r="C1019"/>
      <c r="D1019"/>
      <c r="E1019"/>
    </row>
    <row r="1020" spans="1:5" ht="15">
      <c r="A1020"/>
      <c r="B1020"/>
      <c r="C1020"/>
      <c r="D1020"/>
      <c r="E1020"/>
    </row>
    <row r="1021" spans="1:5" ht="15">
      <c r="A1021"/>
      <c r="B1021"/>
      <c r="C1021"/>
      <c r="D1021"/>
      <c r="E1021"/>
    </row>
    <row r="1022" spans="1:5" ht="15">
      <c r="A1022"/>
      <c r="B1022"/>
      <c r="C1022"/>
      <c r="D1022"/>
      <c r="E1022"/>
    </row>
    <row r="1023" spans="1:5" ht="15">
      <c r="A1023"/>
      <c r="B1023"/>
      <c r="C1023"/>
      <c r="D1023"/>
      <c r="E1023"/>
    </row>
    <row r="1024" spans="1:5" ht="15">
      <c r="A1024"/>
      <c r="B1024"/>
      <c r="C1024"/>
      <c r="D1024"/>
      <c r="E1024"/>
    </row>
    <row r="1025" spans="1:5" ht="15">
      <c r="A1025"/>
      <c r="B1025"/>
      <c r="C1025"/>
      <c r="D1025"/>
      <c r="E1025"/>
    </row>
    <row r="1026" spans="1:5" ht="15">
      <c r="A1026"/>
      <c r="B1026"/>
      <c r="C1026"/>
      <c r="D1026"/>
      <c r="E1026"/>
    </row>
    <row r="1027" spans="1:5" ht="15">
      <c r="A1027"/>
      <c r="B1027"/>
      <c r="C1027"/>
      <c r="D1027"/>
      <c r="E1027"/>
    </row>
    <row r="1028" spans="1:5" ht="15">
      <c r="A1028"/>
      <c r="B1028"/>
      <c r="C1028"/>
      <c r="D1028"/>
      <c r="E1028"/>
    </row>
    <row r="1029" spans="1:5" ht="15">
      <c r="A1029"/>
      <c r="B1029"/>
      <c r="C1029"/>
      <c r="D1029"/>
      <c r="E1029"/>
    </row>
    <row r="1030" spans="1:5" ht="15">
      <c r="A1030"/>
      <c r="B1030"/>
      <c r="C1030"/>
      <c r="D1030"/>
      <c r="E1030"/>
    </row>
    <row r="1031" spans="1:5" ht="15">
      <c r="A1031"/>
      <c r="B1031"/>
      <c r="C1031"/>
      <c r="D1031"/>
      <c r="E1031"/>
    </row>
    <row r="1032" spans="1:5" ht="15">
      <c r="A1032"/>
      <c r="B1032"/>
      <c r="C1032"/>
      <c r="D1032"/>
      <c r="E1032"/>
    </row>
    <row r="1033" spans="1:5" ht="15">
      <c r="A1033"/>
      <c r="B1033"/>
      <c r="C1033"/>
      <c r="D1033"/>
      <c r="E1033"/>
    </row>
    <row r="1034" spans="1:5" ht="15">
      <c r="A1034"/>
      <c r="B1034"/>
      <c r="C1034"/>
      <c r="D1034"/>
      <c r="E1034"/>
    </row>
    <row r="1035" spans="1:5" ht="15">
      <c r="A1035"/>
      <c r="B1035"/>
      <c r="C1035"/>
      <c r="D1035"/>
      <c r="E1035"/>
    </row>
    <row r="1036" spans="1:5" ht="15">
      <c r="A1036"/>
      <c r="B1036"/>
      <c r="C1036"/>
      <c r="D1036"/>
      <c r="E1036"/>
    </row>
    <row r="1037" spans="1:5" ht="15">
      <c r="A1037"/>
      <c r="B1037"/>
      <c r="C1037"/>
      <c r="D1037"/>
      <c r="E1037"/>
    </row>
    <row r="1038" spans="1:5" ht="15">
      <c r="A1038"/>
      <c r="B1038"/>
      <c r="C1038"/>
      <c r="D1038"/>
      <c r="E1038"/>
    </row>
    <row r="1039" spans="1:5" ht="15">
      <c r="A1039"/>
      <c r="B1039"/>
      <c r="C1039"/>
      <c r="D1039"/>
      <c r="E1039"/>
    </row>
    <row r="1040" spans="1:5" ht="15">
      <c r="A1040"/>
      <c r="B1040"/>
      <c r="C1040"/>
      <c r="D1040"/>
      <c r="E1040"/>
    </row>
    <row r="1041" spans="1:5" ht="15">
      <c r="A1041"/>
      <c r="B1041"/>
      <c r="C1041"/>
      <c r="D1041"/>
      <c r="E1041"/>
    </row>
    <row r="1042" spans="1:5" ht="15">
      <c r="A1042"/>
      <c r="B1042"/>
      <c r="C1042"/>
      <c r="D1042"/>
      <c r="E1042"/>
    </row>
    <row r="1043" spans="1:5" ht="15">
      <c r="A1043"/>
      <c r="B1043"/>
      <c r="C1043"/>
      <c r="D1043"/>
      <c r="E1043"/>
    </row>
    <row r="1044" spans="1:5" ht="15">
      <c r="A1044"/>
      <c r="B1044"/>
      <c r="C1044"/>
      <c r="D1044"/>
      <c r="E1044"/>
    </row>
    <row r="1045" spans="1:5" ht="15">
      <c r="A1045"/>
      <c r="B1045"/>
      <c r="C1045"/>
      <c r="D1045"/>
      <c r="E1045"/>
    </row>
    <row r="1046" spans="1:5" ht="15">
      <c r="A1046"/>
      <c r="B1046"/>
      <c r="C1046"/>
      <c r="D1046"/>
      <c r="E1046"/>
    </row>
    <row r="1047" spans="1:5" ht="15">
      <c r="A1047"/>
      <c r="B1047"/>
      <c r="C1047"/>
      <c r="D1047"/>
      <c r="E1047"/>
    </row>
    <row r="1048" spans="1:5" ht="15">
      <c r="A1048"/>
      <c r="B1048"/>
      <c r="C1048"/>
      <c r="D1048"/>
      <c r="E1048"/>
    </row>
    <row r="1049" spans="1:5" ht="15">
      <c r="A1049"/>
      <c r="B1049"/>
      <c r="C1049"/>
      <c r="D1049"/>
      <c r="E1049"/>
    </row>
    <row r="1050" spans="1:5" ht="15">
      <c r="A1050"/>
      <c r="B1050"/>
      <c r="C1050"/>
      <c r="D1050"/>
      <c r="E1050"/>
    </row>
    <row r="1051" spans="1:5" ht="15">
      <c r="A1051"/>
      <c r="B1051"/>
      <c r="C1051"/>
      <c r="D1051"/>
      <c r="E1051"/>
    </row>
    <row r="1052" spans="1:5" ht="15">
      <c r="A1052"/>
      <c r="B1052"/>
      <c r="C1052"/>
      <c r="D1052"/>
      <c r="E1052"/>
    </row>
    <row r="1053" spans="1:5" ht="15">
      <c r="A1053"/>
      <c r="B1053"/>
      <c r="C1053"/>
      <c r="D1053"/>
      <c r="E1053"/>
    </row>
    <row r="1054" spans="1:5" ht="15">
      <c r="A1054"/>
      <c r="B1054"/>
      <c r="C1054"/>
      <c r="D1054"/>
      <c r="E1054"/>
    </row>
    <row r="1055" spans="1:5" ht="15">
      <c r="A1055"/>
      <c r="B1055"/>
      <c r="C1055"/>
      <c r="D1055"/>
      <c r="E1055"/>
    </row>
    <row r="1056" spans="1:5" ht="15">
      <c r="A1056"/>
      <c r="B1056"/>
      <c r="C1056"/>
      <c r="D1056"/>
      <c r="E1056"/>
    </row>
    <row r="1057" spans="1:5" ht="15">
      <c r="A1057"/>
      <c r="B1057"/>
      <c r="C1057"/>
      <c r="D1057"/>
      <c r="E1057"/>
    </row>
    <row r="1058" spans="1:5" ht="15">
      <c r="A1058"/>
      <c r="B1058"/>
      <c r="C1058"/>
      <c r="D1058"/>
      <c r="E1058"/>
    </row>
    <row r="1059" spans="1:5" ht="15">
      <c r="A1059"/>
      <c r="B1059"/>
      <c r="C1059"/>
      <c r="D1059"/>
      <c r="E1059"/>
    </row>
    <row r="1060" spans="1:5" ht="15">
      <c r="A1060"/>
      <c r="B1060"/>
      <c r="C1060"/>
      <c r="D1060"/>
      <c r="E1060"/>
    </row>
    <row r="1061" spans="1:5" ht="15">
      <c r="A1061"/>
      <c r="B1061"/>
      <c r="C1061"/>
      <c r="D1061"/>
      <c r="E1061"/>
    </row>
    <row r="1062" spans="1:5" ht="15">
      <c r="A1062"/>
      <c r="B1062"/>
      <c r="C1062"/>
      <c r="D1062"/>
      <c r="E1062"/>
    </row>
    <row r="1063" spans="1:5" ht="15">
      <c r="A1063"/>
      <c r="B1063"/>
      <c r="C1063"/>
      <c r="D1063"/>
      <c r="E1063"/>
    </row>
    <row r="1064" spans="1:5" ht="15">
      <c r="A1064"/>
      <c r="B1064"/>
      <c r="C1064"/>
      <c r="D1064"/>
      <c r="E1064"/>
    </row>
    <row r="1065" spans="1:5" ht="15">
      <c r="A1065"/>
      <c r="B1065"/>
      <c r="C1065"/>
      <c r="D1065"/>
      <c r="E1065"/>
    </row>
    <row r="1066" spans="1:5" ht="15">
      <c r="A1066"/>
      <c r="B1066"/>
      <c r="C1066"/>
      <c r="D1066"/>
      <c r="E1066"/>
    </row>
    <row r="1067" spans="1:5" ht="15">
      <c r="A1067"/>
      <c r="B1067"/>
      <c r="C1067"/>
      <c r="D1067"/>
      <c r="E1067"/>
    </row>
    <row r="1068" spans="1:5" ht="15">
      <c r="A1068"/>
      <c r="B1068"/>
      <c r="C1068"/>
      <c r="D1068"/>
      <c r="E1068"/>
    </row>
    <row r="1069" spans="1:5" ht="15">
      <c r="A1069"/>
      <c r="B1069"/>
      <c r="C1069"/>
      <c r="D1069"/>
      <c r="E1069"/>
    </row>
    <row r="1070" spans="1:5" ht="15">
      <c r="A1070"/>
      <c r="B1070"/>
      <c r="C1070"/>
      <c r="D1070"/>
      <c r="E1070"/>
    </row>
    <row r="1071" spans="1:5" ht="15">
      <c r="A1071"/>
      <c r="B1071"/>
      <c r="C1071"/>
      <c r="D1071"/>
      <c r="E1071"/>
    </row>
    <row r="1072" spans="1:5" ht="15">
      <c r="A1072"/>
      <c r="B1072"/>
      <c r="C1072"/>
      <c r="D1072"/>
      <c r="E1072"/>
    </row>
    <row r="1073" spans="1:5" ht="15">
      <c r="A1073"/>
      <c r="B1073"/>
      <c r="C1073"/>
      <c r="D1073"/>
      <c r="E1073"/>
    </row>
    <row r="1074" spans="1:5" ht="15">
      <c r="A1074"/>
      <c r="B1074"/>
      <c r="C1074"/>
      <c r="D1074"/>
      <c r="E1074"/>
    </row>
    <row r="1075" spans="1:5" ht="15">
      <c r="A1075"/>
      <c r="B1075"/>
      <c r="C1075"/>
      <c r="D1075"/>
      <c r="E1075"/>
    </row>
    <row r="1076" spans="1:5" ht="15">
      <c r="A1076"/>
      <c r="B1076"/>
      <c r="C1076"/>
      <c r="D1076"/>
      <c r="E1076"/>
    </row>
    <row r="1077" spans="1:5" ht="15">
      <c r="A1077"/>
      <c r="B1077"/>
      <c r="C1077"/>
      <c r="D1077"/>
      <c r="E1077"/>
    </row>
    <row r="1078" spans="1:5" ht="15">
      <c r="A1078"/>
      <c r="B1078"/>
      <c r="C1078"/>
      <c r="D1078"/>
      <c r="E1078"/>
    </row>
    <row r="1079" spans="1:5" ht="15">
      <c r="A1079"/>
      <c r="B1079"/>
      <c r="C1079"/>
      <c r="D1079"/>
      <c r="E1079"/>
    </row>
    <row r="1080" spans="1:5" ht="15">
      <c r="A1080"/>
      <c r="B1080"/>
      <c r="C1080"/>
      <c r="D1080"/>
      <c r="E1080"/>
    </row>
    <row r="1081" spans="1:5" ht="15">
      <c r="A1081"/>
      <c r="B1081"/>
      <c r="C1081"/>
      <c r="D1081"/>
      <c r="E1081"/>
    </row>
    <row r="1082" spans="1:5" ht="15">
      <c r="A1082"/>
      <c r="B1082"/>
      <c r="C1082"/>
      <c r="D1082"/>
      <c r="E1082"/>
    </row>
    <row r="1083" spans="1:5" ht="15">
      <c r="A1083"/>
      <c r="B1083"/>
      <c r="C1083"/>
      <c r="D1083"/>
      <c r="E1083"/>
    </row>
    <row r="1084" spans="1:5" ht="15">
      <c r="A1084"/>
      <c r="B1084"/>
      <c r="C1084"/>
      <c r="D1084"/>
      <c r="E1084"/>
    </row>
    <row r="1085" spans="1:5" ht="15">
      <c r="A1085"/>
      <c r="B1085"/>
      <c r="C1085"/>
      <c r="D1085"/>
      <c r="E1085"/>
    </row>
    <row r="1086" spans="1:5" ht="15">
      <c r="A1086"/>
      <c r="B1086"/>
      <c r="C1086"/>
      <c r="D1086"/>
      <c r="E1086"/>
    </row>
    <row r="1087" spans="1:5" ht="15">
      <c r="A1087"/>
      <c r="B1087"/>
      <c r="C1087"/>
      <c r="D1087"/>
      <c r="E1087"/>
    </row>
    <row r="1088" spans="1:5" ht="15">
      <c r="A1088"/>
      <c r="B1088"/>
      <c r="C1088"/>
      <c r="D1088"/>
      <c r="E1088"/>
    </row>
    <row r="1089" spans="1:5" ht="15">
      <c r="A1089"/>
      <c r="B1089"/>
      <c r="C1089"/>
      <c r="D1089"/>
      <c r="E1089"/>
    </row>
    <row r="1090" spans="1:5" ht="15">
      <c r="A1090"/>
      <c r="B1090"/>
      <c r="C1090"/>
      <c r="D1090"/>
      <c r="E1090"/>
    </row>
    <row r="1091" spans="1:5" ht="15">
      <c r="A1091"/>
      <c r="B1091"/>
      <c r="C1091"/>
      <c r="D1091"/>
      <c r="E1091"/>
    </row>
    <row r="1092" spans="1:5" ht="15">
      <c r="A1092"/>
      <c r="B1092"/>
      <c r="C1092"/>
      <c r="D1092"/>
      <c r="E1092"/>
    </row>
    <row r="1093" spans="1:5" ht="15">
      <c r="A1093"/>
      <c r="B1093"/>
      <c r="C1093"/>
      <c r="D1093"/>
      <c r="E1093"/>
    </row>
    <row r="1094" spans="1:5" ht="15">
      <c r="A1094"/>
      <c r="B1094"/>
      <c r="C1094"/>
      <c r="D1094"/>
      <c r="E1094"/>
    </row>
    <row r="1095" spans="1:5" ht="15">
      <c r="A1095"/>
      <c r="B1095"/>
      <c r="C1095"/>
      <c r="D1095"/>
      <c r="E1095"/>
    </row>
    <row r="1096" spans="1:5" ht="15">
      <c r="A1096"/>
      <c r="B1096"/>
      <c r="C1096"/>
      <c r="D1096"/>
      <c r="E1096"/>
    </row>
    <row r="1097" spans="1:5" ht="15">
      <c r="A1097"/>
      <c r="B1097"/>
      <c r="C1097"/>
      <c r="D1097"/>
      <c r="E1097"/>
    </row>
    <row r="1098" spans="1:5" ht="15">
      <c r="A1098"/>
      <c r="B1098"/>
      <c r="C1098"/>
      <c r="D1098"/>
      <c r="E1098"/>
    </row>
    <row r="1099" spans="1:5" ht="15">
      <c r="A1099"/>
      <c r="B1099"/>
      <c r="C1099"/>
      <c r="D1099"/>
      <c r="E1099"/>
    </row>
    <row r="1100" spans="1:5" ht="15">
      <c r="A1100"/>
      <c r="B1100"/>
      <c r="C1100"/>
      <c r="D1100"/>
      <c r="E1100"/>
    </row>
    <row r="1101" spans="1:5" ht="15">
      <c r="A1101"/>
      <c r="B1101"/>
      <c r="C1101"/>
      <c r="D1101"/>
      <c r="E1101"/>
    </row>
    <row r="1102" spans="1:5" ht="15">
      <c r="A1102"/>
      <c r="B1102"/>
      <c r="C1102"/>
      <c r="D1102"/>
      <c r="E1102"/>
    </row>
    <row r="1103" spans="1:5" ht="15">
      <c r="A1103"/>
      <c r="B1103"/>
      <c r="C1103"/>
      <c r="D1103"/>
      <c r="E1103"/>
    </row>
    <row r="1104" spans="1:5" ht="15">
      <c r="A1104"/>
      <c r="B1104"/>
      <c r="C1104"/>
      <c r="D1104"/>
      <c r="E1104"/>
    </row>
    <row r="1105" spans="1:5" ht="15">
      <c r="A1105"/>
      <c r="B1105"/>
      <c r="C1105"/>
      <c r="D1105"/>
      <c r="E1105"/>
    </row>
    <row r="1106" spans="1:5" ht="15">
      <c r="A1106"/>
      <c r="B1106"/>
      <c r="C1106"/>
      <c r="D1106"/>
      <c r="E1106"/>
    </row>
    <row r="1107" spans="1:5" ht="15">
      <c r="A1107"/>
      <c r="B1107"/>
      <c r="C1107"/>
      <c r="D1107"/>
      <c r="E1107"/>
    </row>
    <row r="1108" spans="1:5" ht="15">
      <c r="A1108"/>
      <c r="B1108"/>
      <c r="C1108"/>
      <c r="D1108"/>
      <c r="E1108"/>
    </row>
    <row r="1109" spans="1:5" ht="15">
      <c r="A1109"/>
      <c r="B1109"/>
      <c r="C1109"/>
      <c r="D1109"/>
      <c r="E1109"/>
    </row>
    <row r="1110" spans="1:5" ht="15">
      <c r="A1110"/>
      <c r="B1110"/>
      <c r="C1110"/>
      <c r="D1110"/>
      <c r="E1110"/>
    </row>
    <row r="1111" spans="1:5" ht="15">
      <c r="A1111"/>
      <c r="B1111"/>
      <c r="C1111"/>
      <c r="D1111"/>
      <c r="E1111"/>
    </row>
    <row r="1112" spans="1:5" ht="15">
      <c r="A1112"/>
      <c r="B1112"/>
      <c r="C1112"/>
      <c r="D1112"/>
      <c r="E1112"/>
    </row>
    <row r="1113" spans="1:5" ht="15">
      <c r="A1113"/>
      <c r="B1113"/>
      <c r="C1113"/>
      <c r="D1113"/>
      <c r="E1113"/>
    </row>
    <row r="1114" spans="1:5" ht="15">
      <c r="A1114"/>
      <c r="B1114"/>
      <c r="C1114"/>
      <c r="D1114"/>
      <c r="E1114"/>
    </row>
    <row r="1115" spans="1:5" ht="15">
      <c r="A1115"/>
      <c r="B1115"/>
      <c r="C1115"/>
      <c r="D1115"/>
      <c r="E1115"/>
    </row>
    <row r="1116" spans="1:5" ht="15">
      <c r="A1116"/>
      <c r="B1116"/>
      <c r="C1116"/>
      <c r="D1116"/>
      <c r="E1116"/>
    </row>
    <row r="1117" spans="1:5" ht="15">
      <c r="A1117"/>
      <c r="B1117"/>
      <c r="C1117"/>
      <c r="D1117"/>
      <c r="E1117"/>
    </row>
    <row r="1118" spans="1:5" ht="15">
      <c r="A1118"/>
      <c r="B1118"/>
      <c r="C1118"/>
      <c r="D1118"/>
      <c r="E1118"/>
    </row>
    <row r="1119" spans="1:5" ht="15">
      <c r="A1119"/>
      <c r="B1119"/>
      <c r="C1119"/>
      <c r="D1119"/>
      <c r="E1119"/>
    </row>
    <row r="1120" spans="1:5" ht="15">
      <c r="A1120"/>
      <c r="B1120"/>
      <c r="C1120"/>
      <c r="D1120"/>
      <c r="E1120"/>
    </row>
    <row r="1121" spans="1:5" ht="15">
      <c r="A1121"/>
      <c r="B1121"/>
      <c r="C1121"/>
      <c r="D1121"/>
      <c r="E1121"/>
    </row>
    <row r="1122" spans="1:5" ht="15">
      <c r="A1122"/>
      <c r="B1122"/>
      <c r="C1122"/>
      <c r="D1122"/>
      <c r="E1122"/>
    </row>
    <row r="1123" spans="1:5" ht="15">
      <c r="A1123"/>
      <c r="B1123"/>
      <c r="C1123"/>
      <c r="D1123"/>
      <c r="E1123"/>
    </row>
    <row r="1124" spans="1:5" ht="15">
      <c r="A1124"/>
      <c r="B1124"/>
      <c r="C1124"/>
      <c r="D1124"/>
      <c r="E1124"/>
    </row>
    <row r="1125" spans="1:5" ht="15">
      <c r="A1125"/>
      <c r="B1125"/>
      <c r="C1125"/>
      <c r="D1125"/>
      <c r="E1125"/>
    </row>
    <row r="1126" spans="1:5" ht="15">
      <c r="A1126"/>
      <c r="B1126"/>
      <c r="C1126"/>
      <c r="D1126"/>
      <c r="E1126"/>
    </row>
    <row r="1127" spans="1:5" ht="15">
      <c r="A1127"/>
      <c r="B1127"/>
      <c r="C1127"/>
      <c r="D1127"/>
      <c r="E1127"/>
    </row>
    <row r="1128" spans="1:5" ht="15">
      <c r="A1128"/>
      <c r="B1128"/>
      <c r="C1128"/>
      <c r="D1128"/>
      <c r="E1128"/>
    </row>
    <row r="1129" spans="1:5" ht="15">
      <c r="A1129"/>
      <c r="B1129"/>
      <c r="C1129"/>
      <c r="D1129"/>
      <c r="E1129"/>
    </row>
    <row r="1130" spans="1:5" ht="15">
      <c r="A1130"/>
      <c r="B1130"/>
      <c r="C1130"/>
      <c r="D1130"/>
      <c r="E1130"/>
    </row>
    <row r="1131" spans="1:5" ht="15">
      <c r="A1131"/>
      <c r="B1131"/>
      <c r="C1131"/>
      <c r="D1131"/>
      <c r="E1131"/>
    </row>
    <row r="1132" spans="1:5" ht="15">
      <c r="A1132"/>
      <c r="B1132"/>
      <c r="C1132"/>
      <c r="D1132"/>
      <c r="E1132"/>
    </row>
    <row r="1133" spans="1:5" ht="15">
      <c r="A1133"/>
      <c r="B1133"/>
      <c r="C1133"/>
      <c r="D1133"/>
      <c r="E1133"/>
    </row>
    <row r="1134" spans="1:5" ht="15">
      <c r="A1134"/>
      <c r="B1134"/>
      <c r="C1134"/>
      <c r="D1134"/>
      <c r="E1134"/>
    </row>
    <row r="1135" spans="1:5" ht="15">
      <c r="A1135"/>
      <c r="B1135"/>
      <c r="C1135"/>
      <c r="D1135"/>
      <c r="E1135"/>
    </row>
    <row r="1136" spans="1:5" ht="15">
      <c r="A1136"/>
      <c r="B1136"/>
      <c r="C1136"/>
      <c r="D1136"/>
      <c r="E1136"/>
    </row>
    <row r="1137" spans="1:5" ht="15">
      <c r="A1137"/>
      <c r="B1137"/>
      <c r="C1137"/>
      <c r="D1137"/>
      <c r="E1137"/>
    </row>
    <row r="1138" spans="1:5" ht="15">
      <c r="A1138"/>
      <c r="B1138"/>
      <c r="C1138"/>
      <c r="D1138"/>
      <c r="E1138"/>
    </row>
    <row r="1139" spans="1:5" ht="15">
      <c r="A1139"/>
      <c r="B1139"/>
      <c r="C1139"/>
      <c r="D1139"/>
      <c r="E1139"/>
    </row>
    <row r="1140" spans="1:5" ht="15">
      <c r="A1140"/>
      <c r="B1140"/>
      <c r="C1140"/>
      <c r="D1140"/>
      <c r="E1140"/>
    </row>
    <row r="1141" spans="1:5" ht="15">
      <c r="A1141"/>
      <c r="B1141"/>
      <c r="C1141"/>
      <c r="D1141"/>
      <c r="E1141"/>
    </row>
    <row r="1142" spans="1:5" ht="15">
      <c r="A1142"/>
      <c r="B1142"/>
      <c r="C1142"/>
      <c r="D1142"/>
      <c r="E1142"/>
    </row>
    <row r="1143" spans="1:5" ht="15">
      <c r="A1143"/>
      <c r="B1143"/>
      <c r="C1143"/>
      <c r="D1143"/>
      <c r="E1143"/>
    </row>
    <row r="1144" spans="1:5" ht="15">
      <c r="A1144"/>
      <c r="B1144"/>
      <c r="C1144"/>
      <c r="D1144"/>
      <c r="E1144"/>
    </row>
    <row r="1145" spans="1:5" ht="15">
      <c r="A1145"/>
      <c r="B1145"/>
      <c r="C1145"/>
      <c r="D1145"/>
      <c r="E1145"/>
    </row>
    <row r="1146" spans="1:5" ht="15">
      <c r="A1146"/>
      <c r="B1146"/>
      <c r="C1146"/>
      <c r="D1146"/>
      <c r="E1146"/>
    </row>
    <row r="1147" spans="1:5" ht="15">
      <c r="A1147"/>
      <c r="B1147"/>
      <c r="C1147"/>
      <c r="D1147"/>
      <c r="E1147"/>
    </row>
    <row r="1148" spans="1:5" ht="15">
      <c r="A1148"/>
      <c r="B1148"/>
      <c r="C1148"/>
      <c r="D1148"/>
      <c r="E1148"/>
    </row>
    <row r="1149" spans="1:5" ht="15">
      <c r="A1149"/>
      <c r="B1149"/>
      <c r="C1149"/>
      <c r="D1149"/>
      <c r="E1149"/>
    </row>
    <row r="1150" spans="1:5" ht="15">
      <c r="A1150"/>
      <c r="B1150"/>
      <c r="C1150"/>
      <c r="D1150"/>
      <c r="E1150"/>
    </row>
    <row r="1151" spans="1:5" ht="15">
      <c r="A1151"/>
      <c r="B1151"/>
      <c r="C1151"/>
      <c r="D1151"/>
      <c r="E1151"/>
    </row>
    <row r="1152" spans="1:5" ht="15">
      <c r="A1152"/>
      <c r="B1152"/>
      <c r="C1152"/>
      <c r="D1152"/>
      <c r="E1152"/>
    </row>
    <row r="1153" spans="1:5" ht="15">
      <c r="A1153"/>
      <c r="B1153"/>
      <c r="C1153"/>
      <c r="D1153"/>
      <c r="E1153"/>
    </row>
    <row r="1154" spans="1:5" ht="15">
      <c r="A1154"/>
      <c r="B1154"/>
      <c r="C1154"/>
      <c r="D1154"/>
      <c r="E1154"/>
    </row>
    <row r="1155" spans="1:5" ht="15">
      <c r="A1155"/>
      <c r="B1155"/>
      <c r="C1155"/>
      <c r="D1155"/>
      <c r="E1155"/>
    </row>
    <row r="1156" spans="1:5" ht="15">
      <c r="A1156"/>
      <c r="B1156"/>
      <c r="C1156"/>
      <c r="D1156"/>
      <c r="E1156"/>
    </row>
    <row r="1157" spans="1:5" ht="15">
      <c r="A1157"/>
      <c r="B1157"/>
      <c r="C1157"/>
      <c r="D1157"/>
      <c r="E1157"/>
    </row>
    <row r="1158" spans="1:5" ht="15">
      <c r="A1158"/>
      <c r="B1158"/>
      <c r="C1158"/>
      <c r="D1158"/>
      <c r="E1158"/>
    </row>
    <row r="1159" spans="1:5" ht="15">
      <c r="A1159"/>
      <c r="B1159"/>
      <c r="C1159"/>
      <c r="D1159"/>
      <c r="E1159"/>
    </row>
    <row r="1160" spans="1:5" ht="15">
      <c r="A1160"/>
      <c r="B1160"/>
      <c r="C1160"/>
      <c r="D1160"/>
      <c r="E1160"/>
    </row>
    <row r="1161" spans="1:5" ht="15">
      <c r="A1161"/>
      <c r="B1161"/>
      <c r="C1161"/>
      <c r="D1161"/>
      <c r="E1161"/>
    </row>
    <row r="1162" spans="1:5" ht="15">
      <c r="A1162"/>
      <c r="B1162"/>
      <c r="C1162"/>
      <c r="D1162"/>
      <c r="E1162"/>
    </row>
    <row r="1163" spans="1:5" ht="15">
      <c r="A1163"/>
      <c r="B1163"/>
      <c r="C1163"/>
      <c r="D1163"/>
      <c r="E1163"/>
    </row>
    <row r="1164" spans="1:5" ht="15">
      <c r="A1164"/>
      <c r="B1164"/>
      <c r="C1164"/>
      <c r="D1164"/>
      <c r="E1164"/>
    </row>
    <row r="1165" spans="1:5" ht="15">
      <c r="A1165"/>
      <c r="B1165"/>
      <c r="C1165"/>
      <c r="D1165"/>
      <c r="E1165"/>
    </row>
    <row r="1166" spans="1:5" ht="15">
      <c r="A1166"/>
      <c r="B1166"/>
      <c r="C1166"/>
      <c r="D1166"/>
      <c r="E1166"/>
    </row>
    <row r="1167" spans="1:5" ht="15">
      <c r="A1167"/>
      <c r="B1167"/>
      <c r="C1167"/>
      <c r="D1167"/>
      <c r="E1167"/>
    </row>
    <row r="1168" spans="1:5" ht="15">
      <c r="A1168"/>
      <c r="B1168"/>
      <c r="C1168"/>
      <c r="D1168"/>
      <c r="E1168"/>
    </row>
    <row r="1169" spans="1:5" ht="15">
      <c r="A1169"/>
      <c r="B1169"/>
      <c r="C1169"/>
      <c r="D1169"/>
      <c r="E1169"/>
    </row>
    <row r="1170" spans="1:5" ht="15">
      <c r="A1170"/>
      <c r="B1170"/>
      <c r="C1170"/>
      <c r="D1170"/>
      <c r="E1170"/>
    </row>
    <row r="1171" spans="1:5" ht="15">
      <c r="A1171"/>
      <c r="B1171"/>
      <c r="C1171"/>
      <c r="D1171"/>
      <c r="E1171"/>
    </row>
    <row r="1172" spans="1:5" ht="15">
      <c r="A1172"/>
      <c r="B1172"/>
      <c r="C1172"/>
      <c r="D1172"/>
      <c r="E1172"/>
    </row>
    <row r="1173" spans="1:5" ht="15">
      <c r="A1173"/>
      <c r="B1173"/>
      <c r="C1173"/>
      <c r="D1173"/>
      <c r="E1173"/>
    </row>
    <row r="1174" spans="1:5" ht="15">
      <c r="A1174"/>
      <c r="B1174"/>
      <c r="C1174"/>
      <c r="D1174"/>
      <c r="E1174"/>
    </row>
    <row r="1175" spans="1:5" ht="15">
      <c r="A1175"/>
      <c r="B1175"/>
      <c r="C1175"/>
      <c r="D1175"/>
      <c r="E1175"/>
    </row>
    <row r="1176" spans="1:5" ht="15">
      <c r="A1176"/>
      <c r="B1176"/>
      <c r="C1176"/>
      <c r="D1176"/>
      <c r="E1176"/>
    </row>
    <row r="1177" spans="1:5" ht="15">
      <c r="A1177"/>
      <c r="B1177"/>
      <c r="C1177"/>
      <c r="D1177"/>
      <c r="E1177"/>
    </row>
    <row r="1178" spans="1:5" ht="15">
      <c r="A1178"/>
      <c r="B1178"/>
      <c r="C1178"/>
      <c r="D1178"/>
      <c r="E1178"/>
    </row>
    <row r="1179" spans="1:5" ht="15">
      <c r="A1179"/>
      <c r="B1179"/>
      <c r="C1179"/>
      <c r="D1179"/>
      <c r="E1179"/>
    </row>
    <row r="1180" spans="1:5" ht="15">
      <c r="A1180"/>
      <c r="B1180"/>
      <c r="C1180"/>
      <c r="D1180"/>
      <c r="E1180"/>
    </row>
    <row r="1181" spans="1:5" ht="15">
      <c r="A1181"/>
      <c r="B1181"/>
      <c r="C1181"/>
      <c r="D1181"/>
      <c r="E1181"/>
    </row>
    <row r="1182" spans="1:5" ht="15">
      <c r="A1182"/>
      <c r="B1182"/>
      <c r="C1182"/>
      <c r="D1182"/>
      <c r="E1182"/>
    </row>
    <row r="1183" spans="1:5" ht="15">
      <c r="A1183"/>
      <c r="B1183"/>
      <c r="C1183"/>
      <c r="D1183"/>
      <c r="E1183"/>
    </row>
    <row r="1184" spans="1:5" ht="15">
      <c r="A1184"/>
      <c r="B1184"/>
      <c r="C1184"/>
      <c r="D1184"/>
      <c r="E1184"/>
    </row>
    <row r="1185" spans="1:5" ht="15">
      <c r="A1185"/>
      <c r="B1185"/>
      <c r="C1185"/>
      <c r="D1185"/>
      <c r="E1185"/>
    </row>
    <row r="1186" spans="1:5" ht="15">
      <c r="A1186"/>
      <c r="B1186"/>
      <c r="C1186"/>
      <c r="D1186"/>
      <c r="E1186"/>
    </row>
    <row r="1187" spans="1:5" ht="15">
      <c r="A1187"/>
      <c r="B1187"/>
      <c r="C1187"/>
      <c r="D1187"/>
      <c r="E1187"/>
    </row>
    <row r="1188" spans="1:5" ht="15">
      <c r="A1188"/>
      <c r="B1188"/>
      <c r="C1188"/>
      <c r="D1188"/>
      <c r="E1188"/>
    </row>
    <row r="1189" spans="1:5" ht="15">
      <c r="A1189"/>
      <c r="B1189"/>
      <c r="C1189"/>
      <c r="D1189"/>
      <c r="E1189"/>
    </row>
    <row r="1190" spans="1:5" ht="15">
      <c r="A1190"/>
      <c r="B1190"/>
      <c r="C1190"/>
      <c r="D1190"/>
      <c r="E1190"/>
    </row>
    <row r="1191" spans="1:5" ht="15">
      <c r="A1191"/>
      <c r="B1191"/>
      <c r="C1191"/>
      <c r="D1191"/>
      <c r="E1191"/>
    </row>
    <row r="1192" spans="1:5" ht="15">
      <c r="A1192"/>
      <c r="B1192"/>
      <c r="C1192"/>
      <c r="D1192"/>
      <c r="E1192"/>
    </row>
    <row r="1193" spans="1:5" ht="15">
      <c r="A1193"/>
      <c r="B1193"/>
      <c r="C1193"/>
      <c r="D1193"/>
      <c r="E1193"/>
    </row>
    <row r="1194" spans="1:5" ht="15">
      <c r="A1194"/>
      <c r="B1194"/>
      <c r="C1194"/>
      <c r="D1194"/>
      <c r="E1194"/>
    </row>
    <row r="1195" spans="1:5" ht="15">
      <c r="A1195"/>
      <c r="B1195"/>
      <c r="C1195"/>
      <c r="D1195"/>
      <c r="E1195"/>
    </row>
    <row r="1196" spans="1:5" ht="15">
      <c r="A1196"/>
      <c r="B1196"/>
      <c r="C1196"/>
      <c r="D1196"/>
      <c r="E1196"/>
    </row>
    <row r="1197" spans="1:5" ht="15">
      <c r="A1197"/>
      <c r="B1197"/>
      <c r="C1197"/>
      <c r="D1197"/>
      <c r="E1197"/>
    </row>
    <row r="1198" spans="1:5" ht="15">
      <c r="A1198"/>
      <c r="B1198"/>
      <c r="C1198"/>
      <c r="D1198"/>
      <c r="E1198"/>
    </row>
    <row r="1199" spans="1:5" ht="15">
      <c r="A1199"/>
      <c r="B1199"/>
      <c r="C1199"/>
      <c r="D1199"/>
      <c r="E1199"/>
    </row>
    <row r="1200" spans="1:5" ht="15">
      <c r="A1200"/>
      <c r="B1200"/>
      <c r="C1200"/>
      <c r="D1200"/>
      <c r="E1200"/>
    </row>
    <row r="1201" spans="1:5" ht="15">
      <c r="A1201"/>
      <c r="B1201"/>
      <c r="C1201"/>
      <c r="D1201"/>
      <c r="E1201"/>
    </row>
    <row r="1202" spans="1:5" ht="15">
      <c r="A1202"/>
      <c r="B1202"/>
      <c r="C1202"/>
      <c r="D1202"/>
      <c r="E1202"/>
    </row>
    <row r="1203" spans="1:5" ht="15">
      <c r="A1203"/>
      <c r="B1203"/>
      <c r="C1203"/>
      <c r="D1203"/>
      <c r="E1203"/>
    </row>
    <row r="1204" spans="1:5" ht="15">
      <c r="A1204"/>
      <c r="B1204"/>
      <c r="C1204"/>
      <c r="D1204"/>
      <c r="E1204"/>
    </row>
    <row r="1205" spans="1:5" ht="15">
      <c r="A1205"/>
      <c r="B1205"/>
      <c r="C1205"/>
      <c r="D1205"/>
      <c r="E1205"/>
    </row>
    <row r="1206" spans="1:5" ht="15">
      <c r="A1206"/>
      <c r="B1206"/>
      <c r="C1206"/>
      <c r="D1206"/>
      <c r="E1206"/>
    </row>
    <row r="1207" spans="1:5" ht="15">
      <c r="A1207"/>
      <c r="B1207"/>
      <c r="C1207"/>
      <c r="D1207"/>
      <c r="E1207"/>
    </row>
    <row r="1208" spans="1:5" ht="15">
      <c r="A1208"/>
      <c r="B1208"/>
      <c r="C1208"/>
      <c r="D1208"/>
      <c r="E1208"/>
    </row>
    <row r="1209" spans="1:5" ht="15">
      <c r="A1209"/>
      <c r="B1209"/>
      <c r="C1209"/>
      <c r="D1209"/>
      <c r="E1209"/>
    </row>
    <row r="1210" spans="1:5" ht="15">
      <c r="A1210"/>
      <c r="B1210"/>
      <c r="C1210"/>
      <c r="D1210"/>
      <c r="E1210"/>
    </row>
    <row r="1211" spans="1:5" ht="15">
      <c r="A1211"/>
      <c r="B1211"/>
      <c r="C1211"/>
      <c r="D1211"/>
      <c r="E1211"/>
    </row>
    <row r="1212" spans="1:5" ht="15">
      <c r="A1212"/>
      <c r="B1212"/>
      <c r="C1212"/>
      <c r="D1212"/>
      <c r="E1212"/>
    </row>
    <row r="1213" spans="1:5" ht="15">
      <c r="A1213"/>
      <c r="B1213"/>
      <c r="C1213"/>
      <c r="D1213"/>
      <c r="E1213"/>
    </row>
    <row r="1214" spans="1:5" ht="15">
      <c r="A1214"/>
      <c r="B1214"/>
      <c r="C1214"/>
      <c r="D1214"/>
      <c r="E1214"/>
    </row>
    <row r="1215" spans="1:5" ht="15">
      <c r="A1215"/>
      <c r="B1215"/>
      <c r="C1215"/>
      <c r="D1215"/>
      <c r="E1215"/>
    </row>
    <row r="1216" spans="1:5" ht="15">
      <c r="A1216"/>
      <c r="B1216"/>
      <c r="C1216"/>
      <c r="D1216"/>
      <c r="E1216"/>
    </row>
    <row r="1217" spans="1:5" ht="15">
      <c r="A1217"/>
      <c r="B1217"/>
      <c r="C1217"/>
      <c r="D1217"/>
      <c r="E1217"/>
    </row>
    <row r="1218" spans="1:5" ht="15">
      <c r="A1218"/>
      <c r="B1218"/>
      <c r="C1218"/>
      <c r="D1218"/>
      <c r="E1218"/>
    </row>
    <row r="1219" spans="1:5" ht="15">
      <c r="A1219"/>
      <c r="B1219"/>
      <c r="C1219"/>
      <c r="D1219"/>
      <c r="E1219"/>
    </row>
    <row r="1220" spans="1:5" ht="15">
      <c r="A1220"/>
      <c r="B1220"/>
      <c r="C1220"/>
      <c r="D1220"/>
      <c r="E1220"/>
    </row>
    <row r="1221" spans="1:5" ht="15">
      <c r="A1221"/>
      <c r="B1221"/>
      <c r="C1221"/>
      <c r="D1221"/>
      <c r="E1221"/>
    </row>
    <row r="1222" spans="1:5" ht="15">
      <c r="A1222"/>
      <c r="B1222"/>
      <c r="C1222"/>
      <c r="D1222"/>
      <c r="E1222"/>
    </row>
    <row r="1223" spans="1:5" ht="15">
      <c r="A1223"/>
      <c r="B1223"/>
      <c r="C1223"/>
      <c r="D1223"/>
      <c r="E1223"/>
    </row>
    <row r="1224" spans="1:5" ht="15">
      <c r="A1224"/>
      <c r="B1224"/>
      <c r="C1224"/>
      <c r="D1224"/>
      <c r="E1224"/>
    </row>
    <row r="1225" spans="1:5" ht="15">
      <c r="A1225"/>
      <c r="B1225"/>
      <c r="C1225"/>
      <c r="D1225"/>
      <c r="E1225"/>
    </row>
    <row r="1226" spans="1:5" ht="15">
      <c r="A1226"/>
      <c r="B1226"/>
      <c r="C1226"/>
      <c r="D1226"/>
      <c r="E1226"/>
    </row>
    <row r="1227" spans="1:5" ht="15">
      <c r="A1227"/>
      <c r="B1227"/>
      <c r="C1227"/>
      <c r="D1227"/>
      <c r="E1227"/>
    </row>
    <row r="1228" spans="1:5" ht="15">
      <c r="A1228"/>
      <c r="B1228"/>
      <c r="C1228"/>
      <c r="D1228"/>
      <c r="E1228"/>
    </row>
    <row r="1229" spans="1:5" ht="15">
      <c r="A1229"/>
      <c r="B1229"/>
      <c r="C1229"/>
      <c r="D1229"/>
      <c r="E1229"/>
    </row>
    <row r="1230" spans="1:5" ht="15">
      <c r="A1230"/>
      <c r="B1230"/>
      <c r="C1230"/>
      <c r="D1230"/>
      <c r="E1230"/>
    </row>
    <row r="1231" spans="1:5" ht="15">
      <c r="A1231"/>
      <c r="B1231"/>
      <c r="C1231"/>
      <c r="D1231"/>
      <c r="E1231"/>
    </row>
    <row r="1232" spans="1:5" ht="15">
      <c r="A1232"/>
      <c r="B1232"/>
      <c r="C1232"/>
      <c r="D1232"/>
      <c r="E1232"/>
    </row>
    <row r="1233" spans="1:5" ht="15">
      <c r="A1233"/>
      <c r="B1233"/>
      <c r="C1233"/>
      <c r="D1233"/>
      <c r="E1233"/>
    </row>
    <row r="1234" spans="1:5" ht="15">
      <c r="A1234"/>
      <c r="B1234"/>
      <c r="C1234"/>
      <c r="D1234"/>
      <c r="E1234"/>
    </row>
    <row r="1235" spans="1:5" ht="15">
      <c r="A1235"/>
      <c r="B1235"/>
      <c r="C1235"/>
      <c r="D1235"/>
      <c r="E1235"/>
    </row>
    <row r="1236" spans="1:5" ht="15">
      <c r="A1236"/>
      <c r="B1236"/>
      <c r="C1236"/>
      <c r="D1236"/>
      <c r="E1236"/>
    </row>
    <row r="1237" spans="1:5" ht="15">
      <c r="A1237"/>
      <c r="B1237"/>
      <c r="C1237"/>
      <c r="D1237"/>
      <c r="E1237"/>
    </row>
    <row r="1238" spans="1:5" ht="15">
      <c r="A1238"/>
      <c r="B1238"/>
      <c r="C1238"/>
      <c r="D1238"/>
      <c r="E1238"/>
    </row>
    <row r="1239" spans="1:5" ht="15">
      <c r="A1239"/>
      <c r="B1239"/>
      <c r="C1239"/>
      <c r="D1239"/>
      <c r="E1239"/>
    </row>
    <row r="1240" spans="1:5" ht="15">
      <c r="A1240"/>
      <c r="B1240"/>
      <c r="C1240"/>
      <c r="D1240"/>
      <c r="E1240"/>
    </row>
    <row r="1241" spans="1:5" ht="15">
      <c r="A1241"/>
      <c r="B1241"/>
      <c r="C1241"/>
      <c r="D1241"/>
      <c r="E1241"/>
    </row>
    <row r="1242" spans="1:5" ht="15">
      <c r="A1242"/>
      <c r="B1242"/>
      <c r="C1242"/>
      <c r="D1242"/>
      <c r="E1242"/>
    </row>
    <row r="1243" spans="1:5" ht="15">
      <c r="A1243"/>
      <c r="B1243"/>
      <c r="C1243"/>
      <c r="D1243"/>
      <c r="E1243"/>
    </row>
    <row r="1244" spans="1:5" ht="15">
      <c r="A1244"/>
      <c r="B1244"/>
      <c r="C1244"/>
      <c r="D1244"/>
      <c r="E1244"/>
    </row>
    <row r="1245" spans="1:5" ht="15">
      <c r="A1245"/>
      <c r="B1245"/>
      <c r="C1245"/>
      <c r="D1245"/>
      <c r="E1245"/>
    </row>
    <row r="1246" spans="1:5" ht="15">
      <c r="A1246"/>
      <c r="B1246"/>
      <c r="C1246"/>
      <c r="D1246"/>
      <c r="E1246"/>
    </row>
    <row r="1247" spans="1:5" ht="15">
      <c r="A1247"/>
      <c r="B1247"/>
      <c r="C1247"/>
      <c r="D1247"/>
      <c r="E1247"/>
    </row>
    <row r="1248" spans="1:5" ht="15">
      <c r="A1248"/>
      <c r="B1248"/>
      <c r="C1248"/>
      <c r="D1248"/>
      <c r="E1248"/>
    </row>
    <row r="1249" spans="1:5" ht="15">
      <c r="A1249"/>
      <c r="B1249"/>
      <c r="C1249"/>
      <c r="D1249"/>
      <c r="E1249"/>
    </row>
    <row r="1250" spans="1:5" ht="15">
      <c r="A1250"/>
      <c r="B1250"/>
      <c r="C1250"/>
      <c r="D1250"/>
      <c r="E1250"/>
    </row>
    <row r="1251" spans="1:5" ht="15">
      <c r="A1251"/>
      <c r="B1251"/>
      <c r="C1251"/>
      <c r="D1251"/>
      <c r="E1251"/>
    </row>
    <row r="1252" spans="1:5" ht="15">
      <c r="A1252"/>
      <c r="B1252"/>
      <c r="C1252"/>
      <c r="D1252"/>
      <c r="E1252"/>
    </row>
    <row r="1253" spans="1:5" ht="15">
      <c r="A1253"/>
      <c r="B1253"/>
      <c r="C1253"/>
      <c r="D1253"/>
      <c r="E1253"/>
    </row>
    <row r="1254" spans="1:5" ht="15">
      <c r="A1254"/>
      <c r="B1254"/>
      <c r="C1254"/>
      <c r="D1254"/>
      <c r="E1254"/>
    </row>
    <row r="1255" spans="1:5" ht="15">
      <c r="A1255"/>
      <c r="B1255"/>
      <c r="C1255"/>
      <c r="D1255"/>
      <c r="E1255"/>
    </row>
    <row r="1256" spans="1:5" ht="15">
      <c r="A1256"/>
      <c r="B1256"/>
      <c r="C1256"/>
      <c r="D1256"/>
      <c r="E1256"/>
    </row>
    <row r="1257" spans="1:5" ht="15">
      <c r="A1257"/>
      <c r="B1257"/>
      <c r="C1257"/>
      <c r="D1257"/>
      <c r="E1257"/>
    </row>
    <row r="1258" spans="1:5" ht="15">
      <c r="A1258"/>
      <c r="B1258"/>
      <c r="C1258"/>
      <c r="D1258"/>
      <c r="E1258"/>
    </row>
    <row r="1259" spans="1:5" ht="15">
      <c r="A1259"/>
      <c r="B1259"/>
      <c r="C1259"/>
      <c r="D1259"/>
      <c r="E1259"/>
    </row>
    <row r="1260" spans="1:5" ht="15">
      <c r="A1260"/>
      <c r="B1260"/>
      <c r="C1260"/>
      <c r="D1260"/>
      <c r="E1260"/>
    </row>
    <row r="1261" spans="1:5" ht="15">
      <c r="A1261"/>
      <c r="B1261"/>
      <c r="C1261"/>
      <c r="D1261"/>
      <c r="E1261"/>
    </row>
    <row r="1262" spans="1:5" ht="15">
      <c r="A1262"/>
      <c r="B1262"/>
      <c r="C1262"/>
      <c r="D1262"/>
      <c r="E1262"/>
    </row>
    <row r="1263" spans="1:5" ht="15">
      <c r="A1263"/>
      <c r="B1263"/>
      <c r="C1263"/>
      <c r="D1263"/>
      <c r="E1263"/>
    </row>
    <row r="1264" spans="1:5" ht="15">
      <c r="A1264"/>
      <c r="B1264"/>
      <c r="C1264"/>
      <c r="D1264"/>
      <c r="E1264"/>
    </row>
    <row r="1265" spans="1:5" ht="15">
      <c r="A1265"/>
      <c r="B1265"/>
      <c r="C1265"/>
      <c r="D1265"/>
      <c r="E1265"/>
    </row>
    <row r="1266" spans="1:5" ht="15">
      <c r="A1266"/>
      <c r="B1266"/>
      <c r="C1266"/>
      <c r="D1266"/>
      <c r="E1266"/>
    </row>
    <row r="1267" spans="1:5" ht="15">
      <c r="A1267"/>
      <c r="B1267"/>
      <c r="C1267"/>
      <c r="D1267"/>
      <c r="E1267"/>
    </row>
    <row r="1268" spans="1:5" ht="15">
      <c r="A1268"/>
      <c r="B1268"/>
      <c r="C1268"/>
      <c r="D1268"/>
      <c r="E1268"/>
    </row>
    <row r="1269" spans="1:5" ht="15">
      <c r="A1269"/>
      <c r="B1269"/>
      <c r="C1269"/>
      <c r="D1269"/>
      <c r="E1269"/>
    </row>
    <row r="1270" spans="1:5" ht="15">
      <c r="A1270"/>
      <c r="B1270"/>
      <c r="C1270"/>
      <c r="D1270"/>
      <c r="E1270"/>
    </row>
    <row r="1271" spans="1:5" ht="15">
      <c r="A1271"/>
      <c r="B1271"/>
      <c r="C1271"/>
      <c r="D1271"/>
      <c r="E1271"/>
    </row>
    <row r="1272" spans="1:5" ht="15">
      <c r="A1272"/>
      <c r="B1272"/>
      <c r="C1272"/>
      <c r="D1272"/>
      <c r="E1272"/>
    </row>
    <row r="1273" spans="1:5" ht="15">
      <c r="A1273"/>
      <c r="B1273"/>
      <c r="C1273"/>
      <c r="D1273"/>
      <c r="E1273"/>
    </row>
    <row r="1274" spans="1:5" ht="15">
      <c r="A1274"/>
      <c r="B1274"/>
      <c r="C1274"/>
      <c r="D1274"/>
      <c r="E1274"/>
    </row>
    <row r="1275" spans="1:5" ht="15">
      <c r="A1275"/>
      <c r="B1275"/>
      <c r="C1275"/>
      <c r="D1275"/>
      <c r="E1275"/>
    </row>
    <row r="1276" spans="1:5" ht="15">
      <c r="A1276"/>
      <c r="B1276"/>
      <c r="C1276"/>
      <c r="D1276"/>
      <c r="E1276"/>
    </row>
    <row r="1277" spans="1:5" ht="15">
      <c r="A1277"/>
      <c r="B1277"/>
      <c r="C1277"/>
      <c r="D1277"/>
      <c r="E1277"/>
    </row>
    <row r="1278" spans="1:5" ht="15">
      <c r="A1278"/>
      <c r="B1278"/>
      <c r="C1278"/>
      <c r="D1278"/>
      <c r="E1278"/>
    </row>
    <row r="1279" spans="1:5" ht="15">
      <c r="A1279"/>
      <c r="B1279"/>
      <c r="C1279"/>
      <c r="D1279"/>
      <c r="E1279"/>
    </row>
    <row r="1280" spans="1:5" ht="15">
      <c r="A1280"/>
      <c r="B1280"/>
      <c r="C1280"/>
      <c r="D1280"/>
      <c r="E1280"/>
    </row>
    <row r="1281" spans="1:5" ht="15">
      <c r="A1281"/>
      <c r="B1281"/>
      <c r="C1281"/>
      <c r="D1281"/>
      <c r="E1281"/>
    </row>
    <row r="1282" spans="1:5" ht="15">
      <c r="A1282"/>
      <c r="B1282"/>
      <c r="C1282"/>
      <c r="D1282"/>
      <c r="E1282"/>
    </row>
    <row r="1283" spans="1:5" ht="15">
      <c r="A1283"/>
      <c r="B1283"/>
      <c r="C1283"/>
      <c r="D1283"/>
      <c r="E1283"/>
    </row>
    <row r="1284" spans="1:5" ht="15">
      <c r="A1284"/>
      <c r="B1284"/>
      <c r="C1284"/>
      <c r="D1284"/>
      <c r="E1284"/>
    </row>
    <row r="1285" spans="1:5" ht="15">
      <c r="A1285"/>
      <c r="B1285"/>
      <c r="C1285"/>
      <c r="D1285"/>
      <c r="E1285"/>
    </row>
    <row r="1286" spans="1:5" ht="15">
      <c r="A1286"/>
      <c r="B1286"/>
      <c r="C1286"/>
      <c r="D1286"/>
      <c r="E1286"/>
    </row>
    <row r="1287" spans="1:5" ht="15">
      <c r="A1287"/>
      <c r="B1287"/>
      <c r="C1287"/>
      <c r="D1287"/>
      <c r="E1287"/>
    </row>
    <row r="1288" spans="1:5" ht="15">
      <c r="A1288"/>
      <c r="B1288"/>
      <c r="C1288"/>
      <c r="D1288"/>
      <c r="E1288"/>
    </row>
    <row r="1289" spans="1:5" ht="15">
      <c r="A1289"/>
      <c r="B1289"/>
      <c r="C1289"/>
      <c r="D1289"/>
      <c r="E1289"/>
    </row>
    <row r="1290" spans="1:5" ht="15">
      <c r="A1290"/>
      <c r="B1290"/>
      <c r="C1290"/>
      <c r="D1290"/>
      <c r="E1290"/>
    </row>
    <row r="1291" spans="1:5" ht="15">
      <c r="A1291"/>
      <c r="B1291"/>
      <c r="C1291"/>
      <c r="D1291"/>
      <c r="E1291"/>
    </row>
    <row r="1292" spans="1:5" ht="15">
      <c r="A1292"/>
      <c r="B1292"/>
      <c r="C1292"/>
      <c r="D1292"/>
      <c r="E1292"/>
    </row>
    <row r="1293" spans="1:5" ht="15">
      <c r="A1293"/>
      <c r="B1293"/>
      <c r="C1293"/>
      <c r="D1293"/>
      <c r="E1293"/>
    </row>
    <row r="1294" spans="1:5" ht="15">
      <c r="A1294"/>
      <c r="B1294"/>
      <c r="C1294"/>
      <c r="D1294"/>
      <c r="E1294"/>
    </row>
    <row r="1295" spans="1:5" ht="15">
      <c r="A1295"/>
      <c r="B1295"/>
      <c r="C1295"/>
      <c r="D1295"/>
      <c r="E1295"/>
    </row>
    <row r="1296" spans="1:5" ht="15">
      <c r="A1296"/>
      <c r="B1296"/>
      <c r="C1296"/>
      <c r="D1296"/>
      <c r="E1296"/>
    </row>
    <row r="1297" spans="1:5" ht="15">
      <c r="A1297"/>
      <c r="B1297"/>
      <c r="C1297"/>
      <c r="D1297"/>
      <c r="E1297"/>
    </row>
    <row r="1298" spans="1:5" ht="15">
      <c r="A1298"/>
      <c r="B1298"/>
      <c r="C1298"/>
      <c r="D1298"/>
      <c r="E1298"/>
    </row>
    <row r="1299" spans="1:5" ht="15">
      <c r="A1299"/>
      <c r="B1299"/>
      <c r="C1299"/>
      <c r="D1299"/>
      <c r="E1299"/>
    </row>
    <row r="1300" spans="1:5" ht="15">
      <c r="A1300"/>
      <c r="B1300"/>
      <c r="C1300"/>
      <c r="D1300"/>
      <c r="E1300"/>
    </row>
    <row r="1301" spans="1:5" ht="15">
      <c r="A1301"/>
      <c r="B1301"/>
      <c r="C1301"/>
      <c r="D1301"/>
      <c r="E1301"/>
    </row>
    <row r="1302" spans="1:5" ht="15">
      <c r="A1302"/>
      <c r="B1302"/>
      <c r="C1302"/>
      <c r="D1302"/>
      <c r="E1302"/>
    </row>
    <row r="1303" spans="1:5" ht="15">
      <c r="A1303"/>
      <c r="B1303"/>
      <c r="C1303"/>
      <c r="D1303"/>
      <c r="E1303"/>
    </row>
    <row r="1304" spans="1:5" ht="15">
      <c r="A1304"/>
      <c r="B1304"/>
      <c r="C1304"/>
      <c r="D1304"/>
      <c r="E1304"/>
    </row>
    <row r="1305" spans="1:5" ht="15">
      <c r="A1305"/>
      <c r="B1305"/>
      <c r="C1305"/>
      <c r="D1305"/>
      <c r="E1305"/>
    </row>
    <row r="1306" spans="1:5" ht="15">
      <c r="A1306"/>
      <c r="B1306"/>
      <c r="C1306"/>
      <c r="D1306"/>
      <c r="E1306"/>
    </row>
    <row r="1307" spans="1:5" ht="15">
      <c r="A1307"/>
      <c r="B1307"/>
      <c r="C1307"/>
      <c r="D1307"/>
      <c r="E1307"/>
    </row>
    <row r="1308" spans="1:5" ht="15">
      <c r="A1308"/>
      <c r="B1308"/>
      <c r="C1308"/>
      <c r="D1308"/>
      <c r="E1308"/>
    </row>
    <row r="1309" spans="1:5" ht="15">
      <c r="A1309"/>
      <c r="B1309"/>
      <c r="C1309"/>
      <c r="D1309"/>
      <c r="E1309"/>
    </row>
    <row r="1310" spans="1:5" ht="15">
      <c r="A1310"/>
      <c r="B1310"/>
      <c r="C1310"/>
      <c r="D1310"/>
      <c r="E1310"/>
    </row>
    <row r="1311" spans="1:5" ht="15">
      <c r="A1311"/>
      <c r="B1311"/>
      <c r="C1311"/>
      <c r="D1311"/>
      <c r="E1311"/>
    </row>
    <row r="1312" spans="1:5" ht="15">
      <c r="A1312"/>
      <c r="B1312"/>
      <c r="C1312"/>
      <c r="D1312"/>
      <c r="E1312"/>
    </row>
    <row r="1313" spans="1:5" ht="15">
      <c r="A1313"/>
      <c r="B1313"/>
      <c r="C1313"/>
      <c r="D1313"/>
      <c r="E1313"/>
    </row>
    <row r="1314" spans="1:5" ht="15">
      <c r="A1314"/>
      <c r="B1314"/>
      <c r="C1314"/>
      <c r="D1314"/>
      <c r="E1314"/>
    </row>
    <row r="1315" spans="1:5" ht="15">
      <c r="A1315"/>
      <c r="B1315"/>
      <c r="C1315"/>
      <c r="D1315"/>
      <c r="E1315"/>
    </row>
    <row r="1316" spans="1:5" ht="15">
      <c r="A1316"/>
      <c r="B1316"/>
      <c r="C1316"/>
      <c r="D1316"/>
      <c r="E1316"/>
    </row>
    <row r="1317" spans="1:5" ht="15">
      <c r="A1317"/>
      <c r="B1317"/>
      <c r="C1317"/>
      <c r="D1317"/>
      <c r="E1317"/>
    </row>
    <row r="1318" spans="1:5" ht="15">
      <c r="A1318"/>
      <c r="B1318"/>
      <c r="C1318"/>
      <c r="D1318"/>
      <c r="E1318"/>
    </row>
    <row r="1319" spans="1:5" ht="15">
      <c r="A1319"/>
      <c r="B1319"/>
      <c r="C1319"/>
      <c r="D1319"/>
      <c r="E1319"/>
    </row>
    <row r="1320" spans="1:5" ht="15">
      <c r="A1320"/>
      <c r="B1320"/>
      <c r="C1320"/>
      <c r="D1320"/>
      <c r="E1320"/>
    </row>
    <row r="1321" spans="1:5" ht="15">
      <c r="A1321"/>
      <c r="B1321"/>
      <c r="C1321"/>
      <c r="D1321"/>
      <c r="E1321"/>
    </row>
    <row r="1322" spans="1:5" ht="15">
      <c r="A1322"/>
      <c r="B1322"/>
      <c r="C1322"/>
      <c r="D1322"/>
      <c r="E1322"/>
    </row>
    <row r="1323" spans="1:5" ht="15">
      <c r="A1323"/>
      <c r="B1323"/>
      <c r="C1323"/>
      <c r="D1323"/>
      <c r="E1323"/>
    </row>
    <row r="1324" spans="1:5" ht="15">
      <c r="A1324"/>
      <c r="B1324"/>
      <c r="C1324"/>
      <c r="D1324"/>
      <c r="E1324"/>
    </row>
    <row r="1325" spans="1:5" ht="15">
      <c r="A1325"/>
      <c r="B1325"/>
      <c r="C1325"/>
      <c r="D1325"/>
      <c r="E1325"/>
    </row>
    <row r="1326" spans="1:5" ht="15">
      <c r="A1326"/>
      <c r="B1326"/>
      <c r="C1326"/>
      <c r="D1326"/>
      <c r="E1326"/>
    </row>
    <row r="1327" spans="1:5" ht="15">
      <c r="A1327"/>
      <c r="B1327"/>
      <c r="C1327"/>
      <c r="D1327"/>
      <c r="E1327"/>
    </row>
    <row r="1328" spans="1:5" ht="15">
      <c r="A1328"/>
      <c r="B1328"/>
      <c r="C1328"/>
      <c r="D1328"/>
      <c r="E1328"/>
    </row>
    <row r="1329" spans="1:5" ht="15">
      <c r="A1329"/>
      <c r="B1329"/>
      <c r="C1329"/>
      <c r="D1329"/>
      <c r="E1329"/>
    </row>
    <row r="1330" spans="1:5" ht="15">
      <c r="A1330"/>
      <c r="B1330"/>
      <c r="C1330"/>
      <c r="D1330"/>
      <c r="E1330"/>
    </row>
    <row r="1331" spans="1:5" ht="15">
      <c r="A1331"/>
      <c r="B1331"/>
      <c r="C1331"/>
      <c r="D1331"/>
      <c r="E1331"/>
    </row>
    <row r="1332" spans="1:5" ht="15">
      <c r="A1332"/>
      <c r="B1332"/>
      <c r="C1332"/>
      <c r="D1332"/>
      <c r="E1332"/>
    </row>
    <row r="1333" spans="1:5" ht="15">
      <c r="A1333"/>
      <c r="B1333"/>
      <c r="C1333"/>
      <c r="D1333"/>
      <c r="E1333"/>
    </row>
    <row r="1334" spans="1:5" ht="15">
      <c r="A1334"/>
      <c r="B1334"/>
      <c r="C1334"/>
      <c r="D1334"/>
      <c r="E1334"/>
    </row>
    <row r="1335" spans="1:5" ht="15">
      <c r="A1335"/>
      <c r="B1335"/>
      <c r="C1335"/>
      <c r="D1335"/>
      <c r="E1335"/>
    </row>
    <row r="1336" spans="1:5" ht="15">
      <c r="A1336"/>
      <c r="B1336"/>
      <c r="C1336"/>
      <c r="D1336"/>
      <c r="E1336"/>
    </row>
    <row r="1337" spans="1:5" ht="15">
      <c r="A1337"/>
      <c r="B1337"/>
      <c r="C1337"/>
      <c r="D1337"/>
      <c r="E1337"/>
    </row>
    <row r="1338" spans="1:5" ht="15">
      <c r="A1338"/>
      <c r="B1338"/>
      <c r="C1338"/>
      <c r="D1338"/>
      <c r="E1338"/>
    </row>
    <row r="1339" spans="1:5" ht="15">
      <c r="A1339"/>
      <c r="B1339"/>
      <c r="C1339"/>
      <c r="D1339"/>
      <c r="E1339"/>
    </row>
    <row r="1340" spans="1:5" ht="15">
      <c r="A1340"/>
      <c r="B1340"/>
      <c r="C1340"/>
      <c r="D1340"/>
      <c r="E1340"/>
    </row>
    <row r="1341" spans="1:5" ht="15">
      <c r="A1341"/>
      <c r="B1341"/>
      <c r="C1341"/>
      <c r="D1341"/>
      <c r="E1341"/>
    </row>
    <row r="1342" spans="1:5" ht="15">
      <c r="A1342"/>
      <c r="B1342"/>
      <c r="C1342"/>
      <c r="D1342"/>
      <c r="E1342"/>
    </row>
    <row r="1343" spans="1:5" ht="15">
      <c r="A1343"/>
      <c r="B1343"/>
      <c r="C1343"/>
      <c r="D1343"/>
      <c r="E1343"/>
    </row>
    <row r="1344" spans="1:5" ht="15">
      <c r="A1344"/>
      <c r="B1344"/>
      <c r="C1344"/>
      <c r="D1344"/>
      <c r="E1344"/>
    </row>
    <row r="1345" spans="1:5" ht="15">
      <c r="A1345"/>
      <c r="B1345"/>
      <c r="C1345"/>
      <c r="D1345"/>
      <c r="E1345"/>
    </row>
    <row r="1346" spans="1:5" ht="15">
      <c r="A1346"/>
      <c r="B1346"/>
      <c r="C1346"/>
      <c r="D1346"/>
      <c r="E1346"/>
    </row>
    <row r="1347" spans="1:5" ht="15">
      <c r="A1347"/>
      <c r="B1347"/>
      <c r="C1347"/>
      <c r="D1347"/>
      <c r="E1347"/>
    </row>
    <row r="1348" spans="1:5" ht="15">
      <c r="A1348"/>
      <c r="B1348"/>
      <c r="C1348"/>
      <c r="D1348"/>
      <c r="E1348"/>
    </row>
    <row r="1349" spans="1:5" ht="15">
      <c r="A1349"/>
      <c r="B1349"/>
      <c r="C1349"/>
      <c r="D1349"/>
      <c r="E1349"/>
    </row>
    <row r="1350" spans="1:5" ht="15">
      <c r="A1350"/>
      <c r="B1350"/>
      <c r="C1350"/>
      <c r="D1350"/>
      <c r="E1350"/>
    </row>
    <row r="1351" spans="1:5" ht="15">
      <c r="A1351"/>
      <c r="B1351"/>
      <c r="C1351"/>
      <c r="D1351"/>
      <c r="E1351"/>
    </row>
    <row r="1352" spans="1:5" ht="15">
      <c r="A1352"/>
      <c r="B1352"/>
      <c r="C1352"/>
      <c r="D1352"/>
      <c r="E1352"/>
    </row>
    <row r="1353" spans="1:5" ht="15">
      <c r="A1353"/>
      <c r="B1353"/>
      <c r="C1353"/>
      <c r="D1353"/>
      <c r="E1353"/>
    </row>
    <row r="1354" spans="1:5" ht="15">
      <c r="A1354"/>
      <c r="B1354"/>
      <c r="C1354"/>
      <c r="D1354"/>
      <c r="E1354"/>
    </row>
    <row r="1355" spans="1:5" ht="15">
      <c r="A1355"/>
      <c r="B1355"/>
      <c r="C1355"/>
      <c r="D1355"/>
      <c r="E1355"/>
    </row>
    <row r="1356" spans="1:5" ht="15">
      <c r="A1356"/>
      <c r="B1356"/>
      <c r="C1356"/>
      <c r="D1356"/>
      <c r="E1356"/>
    </row>
    <row r="1357" spans="1:5" ht="15">
      <c r="A1357"/>
      <c r="B1357"/>
      <c r="C1357"/>
      <c r="D1357"/>
      <c r="E1357"/>
    </row>
    <row r="1358" spans="1:5" ht="15">
      <c r="A1358"/>
      <c r="B1358"/>
      <c r="C1358"/>
      <c r="D1358"/>
      <c r="E1358"/>
    </row>
    <row r="1359" spans="1:5" ht="15">
      <c r="A1359"/>
      <c r="B1359"/>
      <c r="C1359"/>
      <c r="D1359"/>
      <c r="E1359"/>
    </row>
    <row r="1360" spans="1:5" ht="15">
      <c r="A1360"/>
      <c r="B1360"/>
      <c r="C1360"/>
      <c r="D1360"/>
      <c r="E1360"/>
    </row>
    <row r="1361" spans="1:5" ht="15">
      <c r="A1361"/>
      <c r="B1361"/>
      <c r="C1361"/>
      <c r="D1361"/>
      <c r="E1361"/>
    </row>
    <row r="1362" spans="1:5" ht="15">
      <c r="A1362"/>
      <c r="B1362"/>
      <c r="C1362"/>
      <c r="D1362"/>
      <c r="E1362"/>
    </row>
    <row r="1363" spans="1:5" ht="15">
      <c r="A1363"/>
      <c r="B1363"/>
      <c r="C1363"/>
      <c r="D1363"/>
      <c r="E1363"/>
    </row>
    <row r="1364" spans="1:5" ht="15">
      <c r="A1364"/>
      <c r="B1364"/>
      <c r="C1364"/>
      <c r="D1364"/>
      <c r="E1364"/>
    </row>
    <row r="1365" spans="1:5" ht="15">
      <c r="A1365"/>
      <c r="B1365"/>
      <c r="C1365"/>
      <c r="D1365"/>
      <c r="E1365"/>
    </row>
    <row r="1366" spans="1:5" ht="15">
      <c r="A1366"/>
      <c r="B1366"/>
      <c r="C1366"/>
      <c r="D1366"/>
      <c r="E1366"/>
    </row>
    <row r="1367" spans="1:5" ht="15">
      <c r="A1367"/>
      <c r="B1367"/>
      <c r="C1367"/>
      <c r="D1367"/>
      <c r="E1367"/>
    </row>
    <row r="1368" spans="1:5" ht="15">
      <c r="A1368"/>
      <c r="B1368"/>
      <c r="C1368"/>
      <c r="D1368"/>
      <c r="E1368"/>
    </row>
    <row r="1369" spans="1:5" ht="15">
      <c r="A1369"/>
      <c r="B1369"/>
      <c r="C1369"/>
      <c r="D1369"/>
      <c r="E1369"/>
    </row>
    <row r="1370" spans="1:5" ht="15">
      <c r="A1370"/>
      <c r="B1370"/>
      <c r="C1370"/>
      <c r="D1370"/>
      <c r="E1370"/>
    </row>
    <row r="1371" spans="1:5" ht="15">
      <c r="A1371"/>
      <c r="B1371"/>
      <c r="C1371"/>
      <c r="D1371"/>
      <c r="E1371"/>
    </row>
    <row r="1372" spans="1:5" ht="15">
      <c r="A1372"/>
      <c r="B1372"/>
      <c r="C1372"/>
      <c r="D1372"/>
      <c r="E1372"/>
    </row>
    <row r="1373" spans="1:5" ht="15">
      <c r="A1373"/>
      <c r="B1373"/>
      <c r="C1373"/>
      <c r="D1373"/>
      <c r="E1373"/>
    </row>
    <row r="1374" spans="1:5" ht="15">
      <c r="A1374"/>
      <c r="B1374"/>
      <c r="C1374"/>
      <c r="D1374"/>
      <c r="E1374"/>
    </row>
    <row r="1375" spans="1:5" ht="15">
      <c r="A1375"/>
      <c r="B1375"/>
      <c r="C1375"/>
      <c r="D1375"/>
      <c r="E1375"/>
    </row>
    <row r="1376" spans="1:5" ht="15">
      <c r="A1376"/>
      <c r="B1376"/>
      <c r="C1376"/>
      <c r="D1376"/>
      <c r="E1376"/>
    </row>
    <row r="1377" spans="1:5" ht="15">
      <c r="A1377"/>
      <c r="B1377"/>
      <c r="C1377"/>
      <c r="D1377"/>
      <c r="E1377"/>
    </row>
    <row r="1378" spans="1:5" ht="15">
      <c r="A1378"/>
      <c r="B1378"/>
      <c r="C1378"/>
      <c r="D1378"/>
      <c r="E1378"/>
    </row>
    <row r="1379" spans="1:5" ht="15">
      <c r="A1379"/>
      <c r="B1379"/>
      <c r="C1379"/>
      <c r="D1379"/>
      <c r="E1379"/>
    </row>
    <row r="1380" spans="1:5" ht="15">
      <c r="A1380"/>
      <c r="B1380"/>
      <c r="C1380"/>
      <c r="D1380"/>
      <c r="E1380"/>
    </row>
    <row r="1381" spans="1:5" ht="15">
      <c r="A1381"/>
      <c r="B1381"/>
      <c r="C1381"/>
      <c r="D1381"/>
      <c r="E1381"/>
    </row>
    <row r="1382" spans="1:5" ht="15">
      <c r="A1382"/>
      <c r="B1382"/>
      <c r="C1382"/>
      <c r="D1382"/>
      <c r="E1382"/>
    </row>
    <row r="1383" spans="1:5" ht="15">
      <c r="A1383"/>
      <c r="B1383"/>
      <c r="C1383"/>
      <c r="D1383"/>
      <c r="E1383"/>
    </row>
    <row r="1384" spans="1:5" ht="15">
      <c r="A1384"/>
      <c r="B1384"/>
      <c r="C1384"/>
      <c r="D1384"/>
      <c r="E1384"/>
    </row>
    <row r="1385" spans="1:5" ht="15">
      <c r="A1385"/>
      <c r="B1385"/>
      <c r="C1385"/>
      <c r="D1385"/>
      <c r="E1385"/>
    </row>
    <row r="1386" spans="1:5" ht="15">
      <c r="A1386"/>
      <c r="B1386"/>
      <c r="C1386"/>
      <c r="D1386"/>
      <c r="E1386"/>
    </row>
    <row r="1387" spans="1:5" ht="15">
      <c r="A1387"/>
      <c r="B1387"/>
      <c r="C1387"/>
      <c r="D1387"/>
      <c r="E1387"/>
    </row>
    <row r="1388" spans="1:5" ht="15">
      <c r="A1388"/>
      <c r="B1388"/>
      <c r="C1388"/>
      <c r="D1388"/>
      <c r="E1388"/>
    </row>
    <row r="1389" spans="1:5" ht="15">
      <c r="A1389"/>
      <c r="B1389"/>
      <c r="C1389"/>
      <c r="D1389"/>
      <c r="E1389"/>
    </row>
    <row r="1390" spans="1:5" ht="15">
      <c r="A1390"/>
      <c r="B1390"/>
      <c r="C1390"/>
      <c r="D1390"/>
      <c r="E1390"/>
    </row>
    <row r="1391" spans="1:5" ht="15">
      <c r="A1391"/>
      <c r="B1391"/>
      <c r="C1391"/>
      <c r="D1391"/>
      <c r="E1391"/>
    </row>
    <row r="1392" spans="1:5" ht="15">
      <c r="A1392"/>
      <c r="B1392"/>
      <c r="C1392"/>
      <c r="D1392"/>
      <c r="E1392"/>
    </row>
    <row r="1393" spans="1:5" ht="15">
      <c r="A1393"/>
      <c r="B1393"/>
      <c r="C1393"/>
      <c r="D1393"/>
      <c r="E1393"/>
    </row>
    <row r="1394" spans="1:5" ht="15">
      <c r="A1394"/>
      <c r="B1394"/>
      <c r="C1394"/>
      <c r="D1394"/>
      <c r="E1394"/>
    </row>
    <row r="1395" spans="1:5" ht="15">
      <c r="A1395"/>
      <c r="B1395"/>
      <c r="C1395"/>
      <c r="D1395"/>
      <c r="E1395"/>
    </row>
    <row r="1396" spans="1:5" ht="15">
      <c r="A1396"/>
      <c r="B1396"/>
      <c r="C1396"/>
      <c r="D1396"/>
      <c r="E1396"/>
    </row>
    <row r="1397" spans="1:5" ht="15">
      <c r="A1397"/>
      <c r="B1397"/>
      <c r="C1397"/>
      <c r="D1397"/>
      <c r="E1397"/>
    </row>
    <row r="1398" spans="1:5" ht="15">
      <c r="A1398"/>
      <c r="B1398"/>
      <c r="C1398"/>
      <c r="D1398"/>
      <c r="E1398"/>
    </row>
    <row r="1399" spans="1:5" ht="15">
      <c r="A1399"/>
      <c r="B1399"/>
      <c r="C1399"/>
      <c r="D1399"/>
      <c r="E1399"/>
    </row>
    <row r="1400" spans="1:5" ht="15">
      <c r="A1400"/>
      <c r="B1400"/>
      <c r="C1400"/>
      <c r="D1400"/>
      <c r="E1400"/>
    </row>
    <row r="1401" spans="1:5" ht="15">
      <c r="A1401"/>
      <c r="B1401"/>
      <c r="C1401"/>
      <c r="D1401"/>
      <c r="E1401"/>
    </row>
    <row r="1402" spans="1:5" ht="15">
      <c r="A1402"/>
      <c r="B1402"/>
      <c r="C1402"/>
      <c r="D1402"/>
      <c r="E1402"/>
    </row>
    <row r="1403" spans="1:5" ht="15">
      <c r="A1403"/>
      <c r="B1403"/>
      <c r="C1403"/>
      <c r="D1403"/>
      <c r="E1403"/>
    </row>
    <row r="1404" spans="1:5" ht="15">
      <c r="A1404"/>
      <c r="B1404"/>
      <c r="C1404"/>
      <c r="D1404"/>
      <c r="E1404"/>
    </row>
    <row r="1405" spans="1:5" ht="15">
      <c r="A1405"/>
      <c r="B1405"/>
      <c r="C1405"/>
      <c r="D1405"/>
      <c r="E1405"/>
    </row>
    <row r="1406" spans="1:5" ht="15">
      <c r="A1406"/>
      <c r="B1406"/>
      <c r="C1406"/>
      <c r="D1406"/>
      <c r="E1406"/>
    </row>
    <row r="1407" spans="1:5" ht="15">
      <c r="A1407"/>
      <c r="B1407"/>
      <c r="C1407"/>
      <c r="D1407"/>
      <c r="E1407"/>
    </row>
    <row r="1408" spans="1:5" ht="15">
      <c r="A1408"/>
      <c r="B1408"/>
      <c r="C1408"/>
      <c r="D1408"/>
      <c r="E1408"/>
    </row>
    <row r="1409" spans="1:5" ht="15">
      <c r="A1409"/>
      <c r="B1409"/>
      <c r="C1409"/>
      <c r="D1409"/>
      <c r="E1409"/>
    </row>
    <row r="1410" spans="1:5" ht="15">
      <c r="A1410"/>
      <c r="B1410"/>
      <c r="C1410"/>
      <c r="D1410"/>
      <c r="E1410"/>
    </row>
    <row r="1411" spans="1:5" ht="15">
      <c r="A1411"/>
      <c r="B1411"/>
      <c r="C1411"/>
      <c r="D1411"/>
      <c r="E1411"/>
    </row>
    <row r="1412" spans="1:5" ht="15">
      <c r="A1412"/>
      <c r="B1412"/>
      <c r="C1412"/>
      <c r="D1412"/>
      <c r="E1412"/>
    </row>
    <row r="1413" spans="1:5" ht="15">
      <c r="A1413"/>
      <c r="B1413"/>
      <c r="C1413"/>
      <c r="D1413"/>
      <c r="E1413"/>
    </row>
    <row r="1414" spans="1:5" ht="15">
      <c r="A1414"/>
      <c r="B1414"/>
      <c r="C1414"/>
      <c r="D1414"/>
      <c r="E1414"/>
    </row>
    <row r="1415" spans="1:5" ht="15">
      <c r="A1415"/>
      <c r="B1415"/>
      <c r="C1415"/>
      <c r="D1415"/>
      <c r="E1415"/>
    </row>
    <row r="1416" spans="1:5" ht="15">
      <c r="A1416"/>
      <c r="B1416"/>
      <c r="C1416"/>
      <c r="D1416"/>
      <c r="E1416"/>
    </row>
    <row r="1417" spans="1:5" ht="15">
      <c r="A1417"/>
      <c r="B1417"/>
      <c r="C1417"/>
      <c r="D1417"/>
      <c r="E1417"/>
    </row>
    <row r="1418" spans="1:5" ht="15">
      <c r="A1418"/>
      <c r="B1418"/>
      <c r="C1418"/>
      <c r="D1418"/>
      <c r="E1418"/>
    </row>
    <row r="1419" spans="1:5" ht="15">
      <c r="A1419"/>
      <c r="B1419"/>
      <c r="C1419"/>
      <c r="D1419"/>
      <c r="E1419"/>
    </row>
    <row r="1420" spans="1:5" ht="15">
      <c r="A1420"/>
      <c r="B1420"/>
      <c r="C1420"/>
      <c r="D1420"/>
      <c r="E1420"/>
    </row>
    <row r="1421" spans="1:5" ht="15">
      <c r="A1421"/>
      <c r="B1421"/>
      <c r="C1421"/>
      <c r="D1421"/>
      <c r="E1421"/>
    </row>
    <row r="1422" spans="1:5" ht="15">
      <c r="A1422"/>
      <c r="B1422"/>
      <c r="C1422"/>
      <c r="D1422"/>
      <c r="E1422"/>
    </row>
    <row r="1423" spans="1:5" ht="15">
      <c r="A1423"/>
      <c r="B1423"/>
      <c r="C1423"/>
      <c r="D1423"/>
      <c r="E1423"/>
    </row>
    <row r="1424" spans="1:5" ht="15">
      <c r="A1424"/>
      <c r="B1424"/>
      <c r="C1424"/>
      <c r="D1424"/>
      <c r="E1424"/>
    </row>
    <row r="1425" spans="1:5" ht="15">
      <c r="A1425"/>
      <c r="B1425"/>
      <c r="C1425"/>
      <c r="D1425"/>
      <c r="E1425"/>
    </row>
    <row r="1426" spans="1:5" ht="15">
      <c r="A1426"/>
      <c r="B1426"/>
      <c r="C1426"/>
      <c r="D1426"/>
      <c r="E1426"/>
    </row>
    <row r="1427" spans="1:5" ht="15">
      <c r="A1427"/>
      <c r="B1427"/>
      <c r="C1427"/>
      <c r="D1427"/>
      <c r="E1427"/>
    </row>
    <row r="1428" spans="1:5" ht="15">
      <c r="A1428"/>
      <c r="B1428"/>
      <c r="C1428"/>
      <c r="D1428"/>
      <c r="E1428"/>
    </row>
    <row r="1429" spans="1:5" ht="15">
      <c r="A1429"/>
      <c r="B1429"/>
      <c r="C1429"/>
      <c r="D1429"/>
      <c r="E1429"/>
    </row>
    <row r="1430" spans="1:5" ht="15">
      <c r="A1430"/>
      <c r="B1430"/>
      <c r="C1430"/>
      <c r="D1430"/>
      <c r="E1430"/>
    </row>
    <row r="1431" spans="1:5" ht="15">
      <c r="A1431"/>
      <c r="B1431"/>
      <c r="C1431"/>
      <c r="D1431"/>
      <c r="E1431"/>
    </row>
    <row r="1432" spans="1:5" ht="15">
      <c r="A1432"/>
      <c r="B1432"/>
      <c r="C1432"/>
      <c r="D1432"/>
      <c r="E1432"/>
    </row>
    <row r="1433" spans="1:5" ht="15">
      <c r="A1433"/>
      <c r="B1433"/>
      <c r="C1433"/>
      <c r="D1433"/>
      <c r="E1433"/>
    </row>
    <row r="1434" spans="1:5" ht="15">
      <c r="A1434"/>
      <c r="B1434"/>
      <c r="C1434"/>
      <c r="D1434"/>
      <c r="E1434"/>
    </row>
    <row r="1435" spans="1:5" ht="15">
      <c r="A1435"/>
      <c r="B1435"/>
      <c r="C1435"/>
      <c r="D1435"/>
      <c r="E1435"/>
    </row>
    <row r="1436" spans="1:5" ht="15">
      <c r="A1436"/>
      <c r="B1436"/>
      <c r="C1436"/>
      <c r="D1436"/>
      <c r="E1436"/>
    </row>
    <row r="1437" spans="1:5" ht="15">
      <c r="A1437"/>
      <c r="B1437"/>
      <c r="C1437"/>
      <c r="D1437"/>
      <c r="E1437"/>
    </row>
    <row r="1438" spans="1:5" ht="15">
      <c r="A1438"/>
      <c r="B1438"/>
      <c r="C1438"/>
      <c r="D1438"/>
      <c r="E1438"/>
    </row>
    <row r="1439" spans="1:5" ht="15">
      <c r="A1439"/>
      <c r="B1439"/>
      <c r="C1439"/>
      <c r="D1439"/>
      <c r="E1439"/>
    </row>
    <row r="1440" spans="1:5" ht="15">
      <c r="A1440"/>
      <c r="B1440"/>
      <c r="C1440"/>
      <c r="D1440"/>
      <c r="E1440"/>
    </row>
    <row r="1441" spans="1:5" ht="15">
      <c r="A1441"/>
      <c r="B1441"/>
      <c r="C1441"/>
      <c r="D1441"/>
      <c r="E1441"/>
    </row>
    <row r="1442" spans="1:5" ht="15">
      <c r="A1442"/>
      <c r="B1442"/>
      <c r="C1442"/>
      <c r="D1442"/>
      <c r="E1442"/>
    </row>
    <row r="1443" spans="1:5" ht="15">
      <c r="A1443"/>
      <c r="B1443"/>
      <c r="C1443"/>
      <c r="D1443"/>
      <c r="E1443"/>
    </row>
    <row r="1444" spans="1:5" ht="15">
      <c r="A1444"/>
      <c r="B1444"/>
      <c r="C1444"/>
      <c r="D1444"/>
      <c r="E1444"/>
    </row>
    <row r="1445" spans="1:5" ht="15">
      <c r="A1445"/>
      <c r="B1445"/>
      <c r="C1445"/>
      <c r="D1445"/>
      <c r="E1445"/>
    </row>
    <row r="1446" spans="1:5" ht="15">
      <c r="A1446"/>
      <c r="B1446"/>
      <c r="C1446"/>
      <c r="D1446"/>
      <c r="E1446"/>
    </row>
    <row r="1447" spans="1:5" ht="15">
      <c r="A1447"/>
      <c r="B1447"/>
      <c r="C1447"/>
      <c r="D1447"/>
      <c r="E1447"/>
    </row>
    <row r="1448" spans="1:5" ht="15">
      <c r="A1448"/>
      <c r="B1448"/>
      <c r="C1448"/>
      <c r="D1448"/>
      <c r="E1448"/>
    </row>
    <row r="1449" spans="1:5" ht="15">
      <c r="A1449"/>
      <c r="B1449"/>
      <c r="C1449"/>
      <c r="D1449"/>
      <c r="E1449"/>
    </row>
    <row r="1450" spans="1:5" ht="15">
      <c r="A1450"/>
      <c r="B1450"/>
      <c r="C1450"/>
      <c r="D1450"/>
      <c r="E1450"/>
    </row>
    <row r="1451" spans="1:5" ht="15">
      <c r="A1451"/>
      <c r="B1451"/>
      <c r="C1451"/>
      <c r="D1451"/>
      <c r="E1451"/>
    </row>
    <row r="1452" spans="1:5" ht="15">
      <c r="A1452"/>
      <c r="B1452"/>
      <c r="C1452"/>
      <c r="D1452"/>
      <c r="E1452"/>
    </row>
    <row r="1453" spans="1:5" ht="15">
      <c r="A1453"/>
      <c r="B1453"/>
      <c r="C1453"/>
      <c r="D1453"/>
      <c r="E1453"/>
    </row>
    <row r="1454" spans="1:5" ht="15">
      <c r="A1454"/>
      <c r="B1454"/>
      <c r="C1454"/>
      <c r="D1454"/>
      <c r="E1454"/>
    </row>
    <row r="1455" spans="1:5" ht="15">
      <c r="A1455"/>
      <c r="B1455"/>
      <c r="C1455"/>
      <c r="D1455"/>
      <c r="E1455"/>
    </row>
    <row r="1456" spans="1:5" ht="15">
      <c r="A1456"/>
      <c r="B1456"/>
      <c r="C1456"/>
      <c r="D1456"/>
      <c r="E1456"/>
    </row>
    <row r="1457" spans="1:5" ht="15">
      <c r="A1457"/>
      <c r="B1457"/>
      <c r="C1457"/>
      <c r="D1457"/>
      <c r="E1457"/>
    </row>
    <row r="1458" spans="1:5" ht="15">
      <c r="A1458"/>
      <c r="B1458"/>
      <c r="C1458"/>
      <c r="D1458"/>
      <c r="E1458"/>
    </row>
    <row r="1459" spans="1:5" ht="15">
      <c r="A1459"/>
      <c r="B1459"/>
      <c r="C1459"/>
      <c r="D1459"/>
      <c r="E1459"/>
    </row>
    <row r="1460" spans="1:5" ht="15">
      <c r="A1460"/>
      <c r="B1460"/>
      <c r="C1460"/>
      <c r="D1460"/>
      <c r="E1460"/>
    </row>
    <row r="1461" spans="1:5" ht="15">
      <c r="A1461"/>
      <c r="B1461"/>
      <c r="C1461"/>
      <c r="D1461"/>
      <c r="E1461"/>
    </row>
    <row r="1462" spans="1:5" ht="15">
      <c r="A1462"/>
      <c r="B1462"/>
      <c r="C1462"/>
      <c r="D1462"/>
      <c r="E1462"/>
    </row>
    <row r="1463" spans="1:5" ht="15">
      <c r="A1463"/>
      <c r="B1463"/>
      <c r="C1463"/>
      <c r="D1463"/>
      <c r="E1463"/>
    </row>
    <row r="1464" spans="1:5" ht="15">
      <c r="A1464"/>
      <c r="B1464"/>
      <c r="C1464"/>
      <c r="D1464"/>
      <c r="E1464"/>
    </row>
    <row r="1465" spans="1:5" ht="15">
      <c r="A1465"/>
      <c r="B1465"/>
      <c r="C1465"/>
      <c r="D1465"/>
      <c r="E1465"/>
    </row>
    <row r="1466" spans="1:5" ht="15">
      <c r="A1466"/>
      <c r="B1466"/>
      <c r="C1466"/>
      <c r="D1466"/>
      <c r="E1466"/>
    </row>
    <row r="1467" spans="1:5" ht="15">
      <c r="A1467"/>
      <c r="B1467"/>
      <c r="C1467"/>
      <c r="D1467"/>
      <c r="E1467"/>
    </row>
    <row r="1468" spans="1:5" ht="15">
      <c r="A1468"/>
      <c r="B1468"/>
      <c r="C1468"/>
      <c r="D1468"/>
      <c r="E1468"/>
    </row>
    <row r="1469" spans="1:5" ht="15">
      <c r="A1469"/>
      <c r="B1469"/>
      <c r="C1469"/>
      <c r="D1469"/>
      <c r="E1469"/>
    </row>
    <row r="1470" spans="1:5" ht="15">
      <c r="A1470"/>
      <c r="B1470"/>
      <c r="C1470"/>
      <c r="D1470"/>
      <c r="E1470"/>
    </row>
    <row r="1471" spans="1:5" ht="15">
      <c r="A1471"/>
      <c r="B1471"/>
      <c r="C1471"/>
      <c r="D1471"/>
      <c r="E1471"/>
    </row>
    <row r="1472" spans="1:5" ht="15">
      <c r="A1472"/>
      <c r="B1472"/>
      <c r="C1472"/>
      <c r="D1472"/>
      <c r="E1472"/>
    </row>
    <row r="1473" spans="1:5" ht="15">
      <c r="A1473"/>
      <c r="B1473"/>
      <c r="C1473"/>
      <c r="D1473"/>
      <c r="E1473"/>
    </row>
    <row r="1474" spans="1:5" ht="15">
      <c r="A1474"/>
      <c r="B1474"/>
      <c r="C1474"/>
      <c r="D1474"/>
      <c r="E1474"/>
    </row>
    <row r="1475" spans="1:5" ht="15">
      <c r="A1475"/>
      <c r="B1475"/>
      <c r="C1475"/>
      <c r="D1475"/>
      <c r="E1475"/>
    </row>
    <row r="1476" spans="1:5" ht="15">
      <c r="A1476"/>
      <c r="B1476"/>
      <c r="C1476"/>
      <c r="D1476"/>
      <c r="E1476"/>
    </row>
    <row r="1477" spans="1:5" ht="15">
      <c r="A1477"/>
      <c r="B1477"/>
      <c r="C1477"/>
      <c r="D1477"/>
      <c r="E1477"/>
    </row>
    <row r="1478" spans="1:5" ht="15">
      <c r="A1478"/>
      <c r="B1478"/>
      <c r="C1478"/>
      <c r="D1478"/>
      <c r="E1478"/>
    </row>
    <row r="1479" spans="1:5" ht="15">
      <c r="A1479"/>
      <c r="B1479"/>
      <c r="C1479"/>
      <c r="D1479"/>
      <c r="E1479"/>
    </row>
    <row r="1480" spans="1:5" ht="15">
      <c r="A1480"/>
      <c r="B1480"/>
      <c r="C1480"/>
      <c r="D1480"/>
      <c r="E1480"/>
    </row>
    <row r="1481" spans="1:5" ht="15">
      <c r="A1481"/>
      <c r="B1481"/>
      <c r="C1481"/>
      <c r="D1481"/>
      <c r="E1481"/>
    </row>
    <row r="1482" spans="1:5" ht="15">
      <c r="A1482"/>
      <c r="B1482"/>
      <c r="C1482"/>
      <c r="D1482"/>
      <c r="E1482"/>
    </row>
    <row r="1483" spans="1:5" ht="15">
      <c r="A1483"/>
      <c r="B1483"/>
      <c r="C1483"/>
      <c r="D1483"/>
      <c r="E1483"/>
    </row>
    <row r="1484" spans="1:5" ht="15">
      <c r="A1484"/>
      <c r="B1484"/>
      <c r="C1484"/>
      <c r="D1484"/>
      <c r="E1484"/>
    </row>
    <row r="1485" spans="1:5" ht="15">
      <c r="A1485"/>
      <c r="B1485"/>
      <c r="C1485"/>
      <c r="D1485"/>
      <c r="E1485"/>
    </row>
    <row r="1486" spans="1:5" ht="15">
      <c r="A1486"/>
      <c r="B1486"/>
      <c r="C1486"/>
      <c r="D1486"/>
      <c r="E1486"/>
    </row>
    <row r="1487" spans="1:5" ht="15">
      <c r="A1487"/>
      <c r="B1487"/>
      <c r="C1487"/>
      <c r="D1487"/>
      <c r="E1487"/>
    </row>
    <row r="1488" spans="1:5" ht="15">
      <c r="A1488"/>
      <c r="B1488"/>
      <c r="C1488"/>
      <c r="D1488"/>
      <c r="E1488"/>
    </row>
    <row r="1489" spans="1:5" ht="15">
      <c r="A1489"/>
      <c r="B1489"/>
      <c r="C1489"/>
      <c r="D1489"/>
      <c r="E1489"/>
    </row>
    <row r="1490" spans="1:5" ht="15">
      <c r="A1490"/>
      <c r="B1490"/>
      <c r="C1490"/>
      <c r="D1490"/>
      <c r="E1490"/>
    </row>
    <row r="1491" spans="1:5" ht="15">
      <c r="A1491"/>
      <c r="B1491"/>
      <c r="C1491"/>
      <c r="D1491"/>
      <c r="E1491"/>
    </row>
    <row r="1492" spans="1:5" ht="15">
      <c r="A1492"/>
      <c r="B1492"/>
      <c r="C1492"/>
      <c r="D1492"/>
      <c r="E1492"/>
    </row>
    <row r="1493" spans="1:5" ht="15">
      <c r="A1493"/>
      <c r="B1493"/>
      <c r="C1493"/>
      <c r="D1493"/>
      <c r="E1493"/>
    </row>
    <row r="1494" spans="1:5" ht="15">
      <c r="A1494"/>
      <c r="B1494"/>
      <c r="C1494"/>
      <c r="D1494"/>
      <c r="E1494"/>
    </row>
    <row r="1495" spans="1:5" ht="15">
      <c r="A1495"/>
      <c r="B1495"/>
      <c r="C1495"/>
      <c r="D1495"/>
      <c r="E1495"/>
    </row>
    <row r="1496" spans="1:5" ht="15">
      <c r="A1496"/>
      <c r="B1496"/>
      <c r="C1496"/>
      <c r="D1496"/>
      <c r="E1496"/>
    </row>
    <row r="1497" spans="1:5" ht="15">
      <c r="A1497"/>
      <c r="B1497"/>
      <c r="C1497"/>
      <c r="D1497"/>
      <c r="E1497"/>
    </row>
    <row r="1498" spans="1:5" ht="15">
      <c r="A1498"/>
      <c r="B1498"/>
      <c r="C1498"/>
      <c r="D1498"/>
      <c r="E1498"/>
    </row>
    <row r="1499" spans="1:5" ht="15">
      <c r="A1499"/>
      <c r="B1499"/>
      <c r="C1499"/>
      <c r="D1499"/>
      <c r="E1499"/>
    </row>
    <row r="1500" spans="1:5" ht="15">
      <c r="A1500"/>
      <c r="B1500"/>
      <c r="C1500"/>
      <c r="D1500"/>
      <c r="E1500"/>
    </row>
    <row r="1501" spans="1:5" ht="15">
      <c r="A1501"/>
      <c r="B1501"/>
      <c r="C1501"/>
      <c r="D1501"/>
      <c r="E1501"/>
    </row>
    <row r="1502" spans="1:5" ht="15">
      <c r="A1502"/>
      <c r="B1502"/>
      <c r="C1502"/>
      <c r="D1502"/>
      <c r="E1502"/>
    </row>
    <row r="1503" spans="1:5" ht="15">
      <c r="A1503"/>
      <c r="B1503"/>
      <c r="C1503"/>
      <c r="D1503"/>
      <c r="E1503"/>
    </row>
    <row r="1504" spans="1:5" ht="15">
      <c r="A1504"/>
      <c r="B1504"/>
      <c r="C1504"/>
      <c r="D1504"/>
      <c r="E1504"/>
    </row>
    <row r="1505" spans="1:5" ht="15">
      <c r="A1505"/>
      <c r="B1505"/>
      <c r="C1505"/>
      <c r="D1505"/>
      <c r="E1505"/>
    </row>
    <row r="1506" spans="1:5" ht="15">
      <c r="A1506"/>
      <c r="B1506"/>
      <c r="C1506"/>
      <c r="D1506"/>
      <c r="E1506"/>
    </row>
    <row r="1507" spans="1:5" ht="15">
      <c r="A1507"/>
      <c r="B1507"/>
      <c r="C1507"/>
      <c r="D1507"/>
      <c r="E1507"/>
    </row>
    <row r="1508" spans="1:5" ht="15">
      <c r="A1508"/>
      <c r="B1508"/>
      <c r="C1508"/>
      <c r="D1508"/>
      <c r="E1508"/>
    </row>
    <row r="1509" spans="1:5" ht="15">
      <c r="A1509"/>
      <c r="B1509"/>
      <c r="C1509"/>
      <c r="D1509"/>
      <c r="E1509"/>
    </row>
    <row r="1510" spans="1:5" ht="15">
      <c r="A1510"/>
      <c r="B1510"/>
      <c r="C1510"/>
      <c r="D1510"/>
      <c r="E1510"/>
    </row>
    <row r="1511" spans="1:5" ht="15">
      <c r="A1511"/>
      <c r="B1511"/>
      <c r="C1511"/>
      <c r="D1511"/>
      <c r="E1511"/>
    </row>
    <row r="1512" spans="1:5" ht="15">
      <c r="A1512"/>
      <c r="B1512"/>
      <c r="C1512"/>
      <c r="D1512"/>
      <c r="E1512"/>
    </row>
    <row r="1513" spans="1:5" ht="15">
      <c r="A1513"/>
      <c r="B1513"/>
      <c r="C1513"/>
      <c r="D1513"/>
      <c r="E1513"/>
    </row>
    <row r="1514" spans="1:5" ht="15">
      <c r="A1514"/>
      <c r="B1514"/>
      <c r="C1514"/>
      <c r="D1514"/>
      <c r="E1514"/>
    </row>
    <row r="1515" spans="1:5" ht="15">
      <c r="A1515"/>
      <c r="B1515"/>
      <c r="C1515"/>
      <c r="D1515"/>
      <c r="E1515"/>
    </row>
    <row r="1516" spans="1:5" ht="15">
      <c r="A1516"/>
      <c r="B1516"/>
      <c r="C1516"/>
      <c r="D1516"/>
      <c r="E1516"/>
    </row>
    <row r="1517" spans="1:5" ht="15">
      <c r="A1517"/>
      <c r="B1517"/>
      <c r="C1517"/>
      <c r="D1517"/>
      <c r="E1517"/>
    </row>
    <row r="1518" spans="1:5" ht="15">
      <c r="A1518"/>
      <c r="B1518"/>
      <c r="C1518"/>
      <c r="D1518"/>
      <c r="E1518"/>
    </row>
    <row r="1519" spans="1:5" ht="15">
      <c r="A1519"/>
      <c r="B1519"/>
      <c r="C1519"/>
      <c r="D1519"/>
      <c r="E1519"/>
    </row>
    <row r="1520" spans="1:5" ht="15">
      <c r="A1520"/>
      <c r="B1520"/>
      <c r="C1520"/>
      <c r="D1520"/>
      <c r="E1520"/>
    </row>
    <row r="1521" spans="1:5" ht="15">
      <c r="A1521"/>
      <c r="B1521"/>
      <c r="C1521"/>
      <c r="D1521"/>
      <c r="E1521"/>
    </row>
    <row r="1522" spans="1:5" ht="15">
      <c r="A1522"/>
      <c r="B1522"/>
      <c r="C1522"/>
      <c r="D1522"/>
      <c r="E1522"/>
    </row>
    <row r="1523" spans="1:5" ht="15">
      <c r="A1523"/>
      <c r="B1523"/>
      <c r="C1523"/>
      <c r="D1523"/>
      <c r="E1523"/>
    </row>
    <row r="1524" spans="1:5" ht="15">
      <c r="A1524"/>
      <c r="B1524"/>
      <c r="C1524"/>
      <c r="D1524"/>
      <c r="E1524"/>
    </row>
    <row r="1525" spans="1:5" ht="15">
      <c r="A1525"/>
      <c r="B1525"/>
      <c r="C1525"/>
      <c r="D1525"/>
      <c r="E1525"/>
    </row>
    <row r="1526" spans="1:5" ht="15">
      <c r="A1526"/>
      <c r="B1526"/>
      <c r="C1526"/>
      <c r="D1526"/>
      <c r="E1526"/>
    </row>
    <row r="1527" spans="1:5" ht="15">
      <c r="A1527"/>
      <c r="B1527"/>
      <c r="C1527"/>
      <c r="D1527"/>
      <c r="E1527"/>
    </row>
    <row r="1528" spans="1:5" ht="15">
      <c r="A1528"/>
      <c r="B1528"/>
      <c r="C1528"/>
      <c r="D1528"/>
      <c r="E1528"/>
    </row>
    <row r="1529" spans="1:5" ht="15">
      <c r="A1529"/>
      <c r="B1529"/>
      <c r="C1529"/>
      <c r="D1529"/>
      <c r="E1529"/>
    </row>
    <row r="1530" spans="1:5" ht="15">
      <c r="A1530"/>
      <c r="B1530"/>
      <c r="C1530"/>
      <c r="D1530"/>
      <c r="E1530"/>
    </row>
    <row r="1531" spans="1:5" ht="15">
      <c r="A1531"/>
      <c r="B1531"/>
      <c r="C1531"/>
      <c r="D1531"/>
      <c r="E1531"/>
    </row>
    <row r="1532" spans="1:5" ht="15">
      <c r="A1532"/>
      <c r="B1532"/>
      <c r="C1532"/>
      <c r="D1532"/>
      <c r="E1532"/>
    </row>
    <row r="1533" spans="1:5" ht="15">
      <c r="A1533"/>
      <c r="B1533"/>
      <c r="C1533"/>
      <c r="D1533"/>
      <c r="E1533"/>
    </row>
    <row r="1534" spans="1:5" ht="15">
      <c r="A1534"/>
      <c r="B1534"/>
      <c r="C1534"/>
      <c r="D1534"/>
      <c r="E1534"/>
    </row>
    <row r="1535" spans="1:5" ht="15">
      <c r="A1535"/>
      <c r="B1535"/>
      <c r="C1535"/>
      <c r="D1535"/>
      <c r="E1535"/>
    </row>
    <row r="1536" spans="1:5" ht="15">
      <c r="A1536"/>
      <c r="B1536"/>
      <c r="C1536"/>
      <c r="D1536"/>
      <c r="E1536"/>
    </row>
    <row r="1537" spans="1:5" ht="15">
      <c r="A1537"/>
      <c r="B1537"/>
      <c r="C1537"/>
      <c r="D1537"/>
      <c r="E1537"/>
    </row>
    <row r="1538" spans="1:5" ht="15">
      <c r="A1538"/>
      <c r="B1538"/>
      <c r="C1538"/>
      <c r="D1538"/>
      <c r="E1538"/>
    </row>
    <row r="1539" spans="1:5" ht="15">
      <c r="A1539"/>
      <c r="B1539"/>
      <c r="C1539"/>
      <c r="D1539"/>
      <c r="E1539"/>
    </row>
    <row r="1540" spans="1:5" ht="15">
      <c r="A1540"/>
      <c r="B1540"/>
      <c r="C1540"/>
      <c r="D1540"/>
      <c r="E1540"/>
    </row>
    <row r="1541" spans="1:5" ht="15">
      <c r="A1541"/>
      <c r="B1541"/>
      <c r="C1541"/>
      <c r="D1541"/>
      <c r="E1541"/>
    </row>
    <row r="1542" spans="1:5" ht="15">
      <c r="A1542"/>
      <c r="B1542"/>
      <c r="C1542"/>
      <c r="D1542"/>
      <c r="E1542"/>
    </row>
    <row r="1543" spans="1:5" ht="15">
      <c r="A1543"/>
      <c r="B1543"/>
      <c r="C1543"/>
      <c r="D1543"/>
      <c r="E1543"/>
    </row>
    <row r="1544" spans="1:5" ht="15">
      <c r="A1544"/>
      <c r="B1544"/>
      <c r="C1544"/>
      <c r="D1544"/>
      <c r="E1544"/>
    </row>
    <row r="1545" spans="1:5" ht="15">
      <c r="A1545"/>
      <c r="B1545"/>
      <c r="C1545"/>
      <c r="D1545"/>
      <c r="E1545"/>
    </row>
    <row r="1546" spans="1:5" ht="15">
      <c r="A1546"/>
      <c r="B1546"/>
      <c r="C1546"/>
      <c r="D1546"/>
      <c r="E1546"/>
    </row>
    <row r="1547" spans="1:5" ht="15">
      <c r="A1547"/>
      <c r="B1547"/>
      <c r="C1547"/>
      <c r="D1547"/>
      <c r="E1547"/>
    </row>
    <row r="1548" spans="1:5" ht="15">
      <c r="A1548"/>
      <c r="B1548"/>
      <c r="C1548"/>
      <c r="D1548"/>
      <c r="E1548"/>
    </row>
    <row r="1549" spans="1:5" ht="15">
      <c r="A1549"/>
      <c r="B1549"/>
      <c r="C1549"/>
      <c r="D1549"/>
      <c r="E1549"/>
    </row>
    <row r="1550" spans="1:5" ht="15">
      <c r="A1550"/>
      <c r="B1550"/>
      <c r="C1550"/>
      <c r="D1550"/>
      <c r="E1550"/>
    </row>
    <row r="1551" spans="1:5" ht="15">
      <c r="A1551"/>
      <c r="B1551"/>
      <c r="C1551"/>
      <c r="D1551"/>
      <c r="E1551"/>
    </row>
    <row r="1552" spans="1:5" ht="15">
      <c r="A1552"/>
      <c r="B1552"/>
      <c r="C1552"/>
      <c r="D1552"/>
      <c r="E1552"/>
    </row>
    <row r="1553" spans="1:5" ht="15">
      <c r="A1553"/>
      <c r="B1553"/>
      <c r="C1553"/>
      <c r="D1553"/>
      <c r="E1553"/>
    </row>
    <row r="1554" spans="1:5" ht="15">
      <c r="A1554"/>
      <c r="B1554"/>
      <c r="C1554"/>
      <c r="D1554"/>
      <c r="E1554"/>
    </row>
    <row r="1555" spans="1:5" ht="15">
      <c r="A1555"/>
      <c r="B1555"/>
      <c r="C1555"/>
      <c r="D1555"/>
      <c r="E1555"/>
    </row>
    <row r="1556" spans="1:5" ht="15">
      <c r="A1556"/>
      <c r="B1556"/>
      <c r="C1556"/>
      <c r="D1556"/>
      <c r="E1556"/>
    </row>
    <row r="1557" spans="1:5" ht="15">
      <c r="A1557"/>
      <c r="B1557"/>
      <c r="C1557"/>
      <c r="D1557"/>
      <c r="E1557"/>
    </row>
    <row r="1558" spans="1:5" ht="15">
      <c r="A1558"/>
      <c r="B1558"/>
      <c r="C1558"/>
      <c r="D1558"/>
      <c r="E1558"/>
    </row>
    <row r="1559" spans="1:5" ht="15">
      <c r="A1559"/>
      <c r="B1559"/>
      <c r="C1559"/>
      <c r="D1559"/>
      <c r="E1559"/>
    </row>
    <row r="1560" spans="1:5" ht="15">
      <c r="A1560"/>
      <c r="B1560"/>
      <c r="C1560"/>
      <c r="D1560"/>
      <c r="E1560"/>
    </row>
    <row r="1561" spans="1:5" ht="15">
      <c r="A1561"/>
      <c r="B1561"/>
      <c r="C1561"/>
      <c r="D1561"/>
      <c r="E1561"/>
    </row>
    <row r="1562" spans="1:5" ht="15">
      <c r="A1562"/>
      <c r="B1562"/>
      <c r="C1562"/>
      <c r="D1562"/>
      <c r="E1562"/>
    </row>
    <row r="1563" spans="1:5" ht="15">
      <c r="A1563"/>
      <c r="B1563"/>
      <c r="C1563"/>
      <c r="D1563"/>
      <c r="E1563"/>
    </row>
    <row r="1564" spans="1:5" ht="15">
      <c r="A1564"/>
      <c r="B1564"/>
      <c r="C1564"/>
      <c r="D1564"/>
      <c r="E1564"/>
    </row>
    <row r="1565" spans="1:5" ht="15">
      <c r="A1565"/>
      <c r="B1565"/>
      <c r="C1565"/>
      <c r="D1565"/>
      <c r="E1565"/>
    </row>
    <row r="1566" spans="1:5" ht="15">
      <c r="A1566"/>
      <c r="B1566"/>
      <c r="C1566"/>
      <c r="D1566"/>
      <c r="E1566"/>
    </row>
    <row r="1567" spans="1:5" ht="15">
      <c r="A1567"/>
      <c r="B1567"/>
      <c r="C1567"/>
      <c r="D1567"/>
      <c r="E1567"/>
    </row>
    <row r="1568" spans="1:5" ht="15">
      <c r="A1568"/>
      <c r="B1568"/>
      <c r="C1568"/>
      <c r="D1568"/>
      <c r="E1568"/>
    </row>
    <row r="1569" spans="1:5" ht="15">
      <c r="A1569"/>
      <c r="B1569"/>
      <c r="C1569"/>
      <c r="D1569"/>
      <c r="E1569"/>
    </row>
    <row r="1570" spans="1:5" ht="15">
      <c r="A1570"/>
      <c r="B1570"/>
      <c r="C1570"/>
      <c r="D1570"/>
      <c r="E1570"/>
    </row>
    <row r="1571" spans="1:5" ht="15">
      <c r="A1571"/>
      <c r="B1571"/>
      <c r="C1571"/>
      <c r="D1571"/>
      <c r="E1571"/>
    </row>
    <row r="1572" spans="1:5" ht="15">
      <c r="A1572"/>
      <c r="B1572"/>
      <c r="C1572"/>
      <c r="D1572"/>
      <c r="E1572"/>
    </row>
    <row r="1573" spans="1:5" ht="15">
      <c r="A1573"/>
      <c r="B1573"/>
      <c r="C1573"/>
      <c r="D1573"/>
      <c r="E1573"/>
    </row>
    <row r="1574" spans="1:5" ht="15">
      <c r="A1574"/>
      <c r="B1574"/>
      <c r="C1574"/>
      <c r="D1574"/>
      <c r="E1574"/>
    </row>
    <row r="1575" spans="1:5" ht="15">
      <c r="A1575"/>
      <c r="B1575"/>
      <c r="C1575"/>
      <c r="D1575"/>
      <c r="E1575"/>
    </row>
    <row r="1576" spans="1:5" ht="15">
      <c r="A1576"/>
      <c r="B1576"/>
      <c r="C1576"/>
      <c r="D1576"/>
      <c r="E1576"/>
    </row>
    <row r="1577" spans="1:5" ht="15">
      <c r="A1577"/>
      <c r="B1577"/>
      <c r="C1577"/>
      <c r="D1577"/>
      <c r="E1577"/>
    </row>
    <row r="1578" spans="1:5" ht="15">
      <c r="A1578"/>
      <c r="B1578"/>
      <c r="C1578"/>
      <c r="D1578"/>
      <c r="E1578"/>
    </row>
    <row r="1579" spans="1:5" ht="15">
      <c r="A1579"/>
      <c r="B1579"/>
      <c r="C1579"/>
      <c r="D1579"/>
      <c r="E1579"/>
    </row>
    <row r="1580" spans="1:5" ht="15">
      <c r="A1580"/>
      <c r="B1580"/>
      <c r="C1580"/>
      <c r="D1580"/>
      <c r="E1580"/>
    </row>
    <row r="1581" spans="1:5" ht="15">
      <c r="A1581"/>
      <c r="B1581"/>
      <c r="C1581"/>
      <c r="D1581"/>
      <c r="E1581"/>
    </row>
    <row r="1582" spans="1:5" ht="15">
      <c r="A1582"/>
      <c r="B1582"/>
      <c r="C1582"/>
      <c r="D1582"/>
      <c r="E1582"/>
    </row>
    <row r="1583" spans="1:5" ht="15">
      <c r="A1583"/>
      <c r="B1583"/>
      <c r="C1583"/>
      <c r="D1583"/>
      <c r="E1583"/>
    </row>
    <row r="1584" spans="1:5" ht="15">
      <c r="A1584"/>
      <c r="B1584"/>
      <c r="C1584"/>
      <c r="D1584"/>
      <c r="E1584"/>
    </row>
    <row r="1585" spans="1:5" ht="15">
      <c r="A1585"/>
      <c r="B1585"/>
      <c r="C1585"/>
      <c r="D1585"/>
      <c r="E1585"/>
    </row>
    <row r="1586" spans="1:5" ht="15">
      <c r="A1586"/>
      <c r="B1586"/>
      <c r="C1586"/>
      <c r="D1586"/>
      <c r="E1586"/>
    </row>
    <row r="1587" spans="1:5" ht="15">
      <c r="A1587"/>
      <c r="B1587"/>
      <c r="C1587"/>
      <c r="D1587"/>
      <c r="E1587"/>
    </row>
    <row r="1588" spans="1:5" ht="15">
      <c r="A1588"/>
      <c r="B1588"/>
      <c r="C1588"/>
      <c r="D1588"/>
      <c r="E1588"/>
    </row>
    <row r="1589" spans="1:5" ht="15">
      <c r="A1589"/>
      <c r="B1589"/>
      <c r="C1589"/>
      <c r="D1589"/>
      <c r="E1589"/>
    </row>
    <row r="1590" spans="1:5" ht="15">
      <c r="A1590"/>
      <c r="B1590"/>
      <c r="C1590"/>
      <c r="D1590"/>
      <c r="E1590"/>
    </row>
    <row r="1591" spans="1:5" ht="15">
      <c r="A1591"/>
      <c r="B1591"/>
      <c r="C1591"/>
      <c r="D1591"/>
      <c r="E1591"/>
    </row>
    <row r="1592" spans="1:5" ht="15">
      <c r="A1592"/>
      <c r="B1592"/>
      <c r="C1592"/>
      <c r="D1592"/>
      <c r="E1592"/>
    </row>
    <row r="1593" spans="1:5" ht="15">
      <c r="A1593"/>
      <c r="B1593"/>
      <c r="C1593"/>
      <c r="D1593"/>
      <c r="E1593"/>
    </row>
    <row r="1594" spans="1:5" ht="15">
      <c r="A1594"/>
      <c r="B1594"/>
      <c r="C1594"/>
      <c r="D1594"/>
      <c r="E1594"/>
    </row>
    <row r="1595" spans="1:5" ht="15">
      <c r="A1595"/>
      <c r="B1595"/>
      <c r="C1595"/>
      <c r="D1595"/>
      <c r="E1595"/>
    </row>
    <row r="1596" spans="1:5" ht="15">
      <c r="A1596"/>
      <c r="B1596"/>
      <c r="C1596"/>
      <c r="D1596"/>
      <c r="E1596"/>
    </row>
    <row r="1597" spans="1:5" ht="15">
      <c r="A1597"/>
      <c r="B1597"/>
      <c r="C1597"/>
      <c r="D1597"/>
      <c r="E1597"/>
    </row>
    <row r="1598" spans="1:5" ht="15">
      <c r="A1598"/>
      <c r="B1598"/>
      <c r="C1598"/>
      <c r="D1598"/>
      <c r="E1598"/>
    </row>
    <row r="1599" spans="1:5" ht="15">
      <c r="A1599"/>
      <c r="B1599"/>
      <c r="C1599"/>
      <c r="D1599"/>
      <c r="E1599"/>
    </row>
    <row r="1600" spans="1:5" ht="15">
      <c r="A1600"/>
      <c r="B1600"/>
      <c r="C1600"/>
      <c r="D1600"/>
      <c r="E1600"/>
    </row>
    <row r="1601" spans="1:5" ht="15">
      <c r="A1601"/>
      <c r="B1601"/>
      <c r="C1601"/>
      <c r="D1601"/>
      <c r="E1601"/>
    </row>
    <row r="1602" spans="1:5" ht="15">
      <c r="A1602"/>
      <c r="B1602"/>
      <c r="C1602"/>
      <c r="D1602"/>
      <c r="E1602"/>
    </row>
    <row r="1603" spans="1:5" ht="15">
      <c r="A1603"/>
      <c r="B1603"/>
      <c r="C1603"/>
      <c r="D1603"/>
      <c r="E1603"/>
    </row>
    <row r="1604" spans="1:5" ht="15">
      <c r="A1604"/>
      <c r="B1604"/>
      <c r="C1604"/>
      <c r="D1604"/>
      <c r="E1604"/>
    </row>
    <row r="1605" spans="1:5" ht="15">
      <c r="A1605"/>
      <c r="B1605"/>
      <c r="C1605"/>
      <c r="D1605"/>
      <c r="E1605"/>
    </row>
    <row r="1606" spans="1:5" ht="15">
      <c r="A1606"/>
      <c r="B1606"/>
      <c r="C1606"/>
      <c r="D1606"/>
      <c r="E1606"/>
    </row>
    <row r="1607" spans="1:5" ht="15">
      <c r="A1607"/>
      <c r="B1607"/>
      <c r="C1607"/>
      <c r="D1607"/>
      <c r="E1607"/>
    </row>
    <row r="1608" spans="1:5" ht="15">
      <c r="A1608"/>
      <c r="B1608"/>
      <c r="C1608"/>
      <c r="D1608"/>
      <c r="E1608"/>
    </row>
    <row r="1609" spans="1:5" ht="15">
      <c r="A1609"/>
      <c r="B1609"/>
      <c r="C1609"/>
      <c r="D1609"/>
      <c r="E1609"/>
    </row>
    <row r="1610" spans="1:5" ht="15">
      <c r="A1610"/>
      <c r="B1610"/>
      <c r="C1610"/>
      <c r="D1610"/>
      <c r="E1610"/>
    </row>
    <row r="1611" spans="1:5" ht="15">
      <c r="A1611"/>
      <c r="B1611"/>
      <c r="C1611"/>
      <c r="D1611"/>
      <c r="E1611"/>
    </row>
    <row r="1612" spans="1:5" ht="15">
      <c r="A1612"/>
      <c r="B1612"/>
      <c r="C1612"/>
      <c r="D1612"/>
      <c r="E1612"/>
    </row>
    <row r="1613" spans="1:5" ht="15">
      <c r="A1613"/>
      <c r="B1613"/>
      <c r="C1613"/>
      <c r="D1613"/>
      <c r="E1613"/>
    </row>
    <row r="1614" spans="1:5" ht="15">
      <c r="A1614"/>
      <c r="B1614"/>
      <c r="C1614"/>
      <c r="D1614"/>
      <c r="E1614"/>
    </row>
    <row r="1615" spans="1:5" ht="15">
      <c r="A1615"/>
      <c r="B1615"/>
      <c r="C1615"/>
      <c r="D1615"/>
      <c r="E1615"/>
    </row>
    <row r="1616" spans="1:5" ht="15">
      <c r="A1616"/>
      <c r="B1616"/>
      <c r="C1616"/>
      <c r="D1616"/>
      <c r="E1616"/>
    </row>
    <row r="1617" spans="1:5" ht="15">
      <c r="A1617"/>
      <c r="B1617"/>
      <c r="C1617"/>
      <c r="D1617"/>
      <c r="E1617"/>
    </row>
    <row r="1618" spans="1:5" ht="15">
      <c r="A1618"/>
      <c r="B1618"/>
      <c r="C1618"/>
      <c r="D1618"/>
      <c r="E1618"/>
    </row>
    <row r="1619" spans="1:5" ht="15">
      <c r="A1619"/>
      <c r="B1619"/>
      <c r="C1619"/>
      <c r="D1619"/>
      <c r="E1619"/>
    </row>
    <row r="1620" spans="1:5" ht="15">
      <c r="A1620"/>
      <c r="B1620"/>
      <c r="C1620"/>
      <c r="D1620"/>
      <c r="E1620"/>
    </row>
    <row r="1621" spans="1:5" ht="15">
      <c r="A1621"/>
      <c r="B1621"/>
      <c r="C1621"/>
      <c r="D1621"/>
      <c r="E1621"/>
    </row>
    <row r="1622" spans="1:5" ht="15">
      <c r="A1622"/>
      <c r="B1622"/>
      <c r="C1622"/>
      <c r="D1622"/>
      <c r="E1622"/>
    </row>
    <row r="1623" spans="1:5" ht="15">
      <c r="A1623"/>
      <c r="B1623"/>
      <c r="C1623"/>
      <c r="D1623"/>
      <c r="E1623"/>
    </row>
    <row r="1624" spans="1:5" ht="15">
      <c r="A1624"/>
      <c r="B1624"/>
      <c r="C1624"/>
      <c r="D1624"/>
      <c r="E1624"/>
    </row>
    <row r="1625" spans="1:5" ht="15">
      <c r="A1625"/>
      <c r="B1625"/>
      <c r="C1625"/>
      <c r="D1625"/>
      <c r="E1625"/>
    </row>
    <row r="1626" spans="1:5" ht="15">
      <c r="A1626"/>
      <c r="B1626"/>
      <c r="C1626"/>
      <c r="D1626"/>
      <c r="E1626"/>
    </row>
    <row r="1627" spans="1:5" ht="15">
      <c r="A1627"/>
      <c r="B1627"/>
      <c r="C1627"/>
      <c r="D1627"/>
      <c r="E1627"/>
    </row>
    <row r="1628" spans="1:5" ht="15">
      <c r="A1628"/>
      <c r="B1628"/>
      <c r="C1628"/>
      <c r="D1628"/>
      <c r="E1628"/>
    </row>
    <row r="1629" spans="1:5" ht="15">
      <c r="A1629"/>
      <c r="B1629"/>
      <c r="C1629"/>
      <c r="D1629"/>
      <c r="E1629"/>
    </row>
    <row r="1630" spans="1:5" ht="15">
      <c r="A1630"/>
      <c r="B1630"/>
      <c r="C1630"/>
      <c r="D1630"/>
      <c r="E1630"/>
    </row>
    <row r="1631" spans="1:5" ht="15">
      <c r="A1631"/>
      <c r="B1631"/>
      <c r="C1631"/>
      <c r="D1631"/>
      <c r="E1631"/>
    </row>
    <row r="1632" spans="1:5" ht="15">
      <c r="A1632"/>
      <c r="B1632"/>
      <c r="C1632"/>
      <c r="D1632"/>
      <c r="E1632"/>
    </row>
    <row r="1633" spans="1:5" ht="15">
      <c r="A1633"/>
      <c r="B1633"/>
      <c r="C1633"/>
      <c r="D1633"/>
      <c r="E1633"/>
    </row>
    <row r="1634" spans="1:5" ht="15">
      <c r="A1634"/>
      <c r="B1634"/>
      <c r="C1634"/>
      <c r="D1634"/>
      <c r="E1634"/>
    </row>
    <row r="1635" spans="1:5" ht="15">
      <c r="A1635"/>
      <c r="B1635"/>
      <c r="C1635"/>
      <c r="D1635"/>
      <c r="E1635"/>
    </row>
    <row r="1636" spans="1:5" ht="15">
      <c r="A1636"/>
      <c r="B1636"/>
      <c r="C1636"/>
      <c r="D1636"/>
      <c r="E1636"/>
    </row>
    <row r="1637" spans="1:5" ht="15">
      <c r="A1637"/>
      <c r="B1637"/>
      <c r="C1637"/>
      <c r="D1637"/>
      <c r="E1637"/>
    </row>
    <row r="1638" spans="1:5" ht="15">
      <c r="A1638"/>
      <c r="B1638"/>
      <c r="C1638"/>
      <c r="D1638"/>
      <c r="E1638"/>
    </row>
    <row r="1639" spans="1:5" ht="15">
      <c r="A1639"/>
      <c r="B1639"/>
      <c r="C1639"/>
      <c r="D1639"/>
      <c r="E1639"/>
    </row>
    <row r="1640" spans="1:5" ht="15">
      <c r="A1640"/>
      <c r="B1640"/>
      <c r="C1640"/>
      <c r="D1640"/>
      <c r="E1640"/>
    </row>
    <row r="1641" spans="1:5" ht="15">
      <c r="A1641"/>
      <c r="B1641"/>
      <c r="C1641"/>
      <c r="D1641"/>
      <c r="E1641"/>
    </row>
    <row r="1642" spans="1:5" ht="15">
      <c r="A1642"/>
      <c r="B1642"/>
      <c r="C1642"/>
      <c r="D1642"/>
      <c r="E1642"/>
    </row>
    <row r="1643" spans="1:5" ht="15">
      <c r="A1643"/>
      <c r="B1643"/>
      <c r="C1643"/>
      <c r="D1643"/>
      <c r="E1643"/>
    </row>
    <row r="1644" spans="1:5" ht="15">
      <c r="A1644"/>
      <c r="B1644"/>
      <c r="C1644"/>
      <c r="D1644"/>
      <c r="E1644"/>
    </row>
    <row r="1645" spans="1:5" ht="15">
      <c r="A1645"/>
      <c r="B1645"/>
      <c r="C1645"/>
      <c r="D1645"/>
      <c r="E1645"/>
    </row>
    <row r="1646" spans="1:5" ht="15">
      <c r="A1646"/>
      <c r="B1646"/>
      <c r="C1646"/>
      <c r="D1646"/>
      <c r="E1646"/>
    </row>
    <row r="1647" spans="1:5" ht="15">
      <c r="A1647"/>
      <c r="B1647"/>
      <c r="C1647"/>
      <c r="D1647"/>
      <c r="E1647"/>
    </row>
    <row r="1648" spans="1:5" ht="15">
      <c r="A1648"/>
      <c r="B1648"/>
      <c r="C1648"/>
      <c r="D1648"/>
      <c r="E1648"/>
    </row>
    <row r="1649" spans="1:5" ht="15">
      <c r="A1649"/>
      <c r="B1649"/>
      <c r="C1649"/>
      <c r="D1649"/>
      <c r="E1649"/>
    </row>
    <row r="1650" spans="1:5" ht="15">
      <c r="A1650"/>
      <c r="B1650"/>
      <c r="C1650"/>
      <c r="D1650"/>
      <c r="E1650"/>
    </row>
    <row r="1651" spans="1:5" ht="15">
      <c r="A1651"/>
      <c r="B1651"/>
      <c r="C1651"/>
      <c r="D1651"/>
      <c r="E1651"/>
    </row>
    <row r="1652" spans="1:5" ht="15">
      <c r="A1652"/>
      <c r="B1652"/>
      <c r="C1652"/>
      <c r="D1652"/>
      <c r="E1652"/>
    </row>
    <row r="1653" spans="1:5" ht="15">
      <c r="A1653"/>
      <c r="B1653"/>
      <c r="C1653"/>
      <c r="D1653"/>
      <c r="E1653"/>
    </row>
    <row r="1654" spans="1:5" ht="15">
      <c r="A1654"/>
      <c r="B1654"/>
      <c r="C1654"/>
      <c r="D1654"/>
      <c r="E1654"/>
    </row>
    <row r="1655" spans="1:5" ht="15">
      <c r="A1655"/>
      <c r="B1655"/>
      <c r="C1655"/>
      <c r="D1655"/>
      <c r="E1655"/>
    </row>
    <row r="1656" spans="1:5" ht="15">
      <c r="A1656"/>
      <c r="B1656"/>
      <c r="C1656"/>
      <c r="D1656"/>
      <c r="E1656"/>
    </row>
    <row r="1657" spans="1:5" ht="15">
      <c r="A1657"/>
      <c r="B1657"/>
      <c r="C1657"/>
      <c r="D1657"/>
      <c r="E1657"/>
    </row>
    <row r="1658" spans="1:5" ht="15">
      <c r="A1658"/>
      <c r="B1658"/>
      <c r="C1658"/>
      <c r="D1658"/>
      <c r="E1658"/>
    </row>
    <row r="1659" spans="1:5" ht="15">
      <c r="A1659"/>
      <c r="B1659"/>
      <c r="C1659"/>
      <c r="D1659"/>
      <c r="E1659"/>
    </row>
    <row r="1660" spans="1:5" ht="15">
      <c r="A1660"/>
      <c r="B1660"/>
      <c r="C1660"/>
      <c r="D1660"/>
      <c r="E1660"/>
    </row>
    <row r="1661" spans="1:5" ht="15">
      <c r="A1661"/>
      <c r="B1661"/>
      <c r="C1661"/>
      <c r="D1661"/>
      <c r="E1661"/>
    </row>
    <row r="1662" spans="1:5" ht="15">
      <c r="A1662"/>
      <c r="B1662"/>
      <c r="C1662"/>
      <c r="D1662"/>
      <c r="E1662"/>
    </row>
    <row r="1663" spans="1:5" ht="15">
      <c r="A1663"/>
      <c r="B1663"/>
      <c r="C1663"/>
      <c r="D1663"/>
      <c r="E1663"/>
    </row>
    <row r="1664" spans="1:5" ht="15">
      <c r="A1664"/>
      <c r="B1664"/>
      <c r="C1664"/>
      <c r="D1664"/>
      <c r="E1664"/>
    </row>
    <row r="1665" spans="1:5" ht="15">
      <c r="A1665"/>
      <c r="B1665"/>
      <c r="C1665"/>
      <c r="D1665"/>
      <c r="E1665"/>
    </row>
    <row r="1666" spans="1:5" ht="15">
      <c r="A1666"/>
      <c r="B1666"/>
      <c r="C1666"/>
      <c r="D1666"/>
      <c r="E1666"/>
    </row>
    <row r="1667" spans="1:5" ht="15">
      <c r="A1667"/>
      <c r="B1667"/>
      <c r="C1667"/>
      <c r="D1667"/>
      <c r="E1667"/>
    </row>
    <row r="1668" spans="1:5" ht="15">
      <c r="A1668"/>
      <c r="B1668"/>
      <c r="C1668"/>
      <c r="D1668"/>
      <c r="E1668"/>
    </row>
    <row r="1669" spans="1:5" ht="15">
      <c r="A1669"/>
      <c r="B1669"/>
      <c r="C1669"/>
      <c r="D1669"/>
      <c r="E1669"/>
    </row>
    <row r="1670" spans="1:5" ht="15">
      <c r="A1670"/>
      <c r="B1670"/>
      <c r="C1670"/>
      <c r="D1670"/>
      <c r="E1670"/>
    </row>
    <row r="1671" spans="1:5" ht="15">
      <c r="A1671"/>
      <c r="B1671"/>
      <c r="C1671"/>
      <c r="D1671"/>
      <c r="E1671"/>
    </row>
    <row r="1672" spans="1:5" ht="15">
      <c r="A1672"/>
      <c r="B1672"/>
      <c r="C1672"/>
      <c r="D1672"/>
      <c r="E1672"/>
    </row>
    <row r="1673" spans="1:5" ht="15">
      <c r="A1673"/>
      <c r="B1673"/>
      <c r="C1673"/>
      <c r="D1673"/>
      <c r="E1673"/>
    </row>
    <row r="1674" spans="1:5" ht="15">
      <c r="A1674"/>
      <c r="B1674"/>
      <c r="C1674"/>
      <c r="D1674"/>
      <c r="E1674"/>
    </row>
    <row r="1675" spans="1:5" ht="15">
      <c r="A1675"/>
      <c r="B1675"/>
      <c r="C1675"/>
      <c r="D1675"/>
      <c r="E1675"/>
    </row>
    <row r="1676" spans="1:5" ht="15">
      <c r="A1676"/>
      <c r="B1676"/>
      <c r="C1676"/>
      <c r="D1676"/>
      <c r="E1676"/>
    </row>
    <row r="1677" spans="1:5" ht="15">
      <c r="A1677"/>
      <c r="B1677"/>
      <c r="C1677"/>
      <c r="D1677"/>
      <c r="E1677"/>
    </row>
    <row r="1678" spans="1:5" ht="15">
      <c r="A1678"/>
      <c r="B1678"/>
      <c r="C1678"/>
      <c r="D1678"/>
      <c r="E1678"/>
    </row>
    <row r="1679" spans="1:5" ht="15">
      <c r="A1679"/>
      <c r="B1679"/>
      <c r="C1679"/>
      <c r="D1679"/>
      <c r="E1679"/>
    </row>
    <row r="1680" spans="1:5" ht="15">
      <c r="A1680"/>
      <c r="B1680"/>
      <c r="C1680"/>
      <c r="D1680"/>
      <c r="E1680"/>
    </row>
    <row r="1681" spans="1:5" ht="15">
      <c r="A1681"/>
      <c r="B1681"/>
      <c r="C1681"/>
      <c r="D1681"/>
      <c r="E1681"/>
    </row>
    <row r="1682" spans="1:5" ht="15">
      <c r="A1682"/>
      <c r="B1682"/>
      <c r="C1682"/>
      <c r="D1682"/>
      <c r="E1682"/>
    </row>
    <row r="1683" spans="1:5" ht="15">
      <c r="A1683"/>
      <c r="B1683"/>
      <c r="C1683"/>
      <c r="D1683"/>
      <c r="E1683"/>
    </row>
    <row r="1684" spans="1:5" ht="15">
      <c r="A1684"/>
      <c r="B1684"/>
      <c r="C1684"/>
      <c r="D1684"/>
      <c r="E1684"/>
    </row>
    <row r="1685" spans="1:5" ht="15">
      <c r="A1685"/>
      <c r="B1685"/>
      <c r="C1685"/>
      <c r="D1685"/>
      <c r="E1685"/>
    </row>
    <row r="1686" spans="1:5" ht="15">
      <c r="A1686"/>
      <c r="B1686"/>
      <c r="C1686"/>
      <c r="D1686"/>
      <c r="E1686"/>
    </row>
    <row r="1687" spans="1:5" ht="15">
      <c r="A1687"/>
      <c r="B1687"/>
      <c r="C1687"/>
      <c r="D1687"/>
      <c r="E1687"/>
    </row>
    <row r="1688" spans="1:5" ht="15">
      <c r="A1688"/>
      <c r="B1688"/>
      <c r="C1688"/>
      <c r="D1688"/>
      <c r="E1688"/>
    </row>
    <row r="1689" spans="1:5" ht="15">
      <c r="A1689"/>
      <c r="B1689"/>
      <c r="C1689"/>
      <c r="D1689"/>
      <c r="E1689"/>
    </row>
    <row r="1690" spans="1:5" ht="15">
      <c r="A1690"/>
      <c r="B1690"/>
      <c r="C1690"/>
      <c r="D1690"/>
      <c r="E1690"/>
    </row>
    <row r="1691" spans="1:5" ht="15">
      <c r="A1691"/>
      <c r="B1691"/>
      <c r="C1691"/>
      <c r="D1691"/>
      <c r="E1691"/>
    </row>
    <row r="1692" spans="1:5" ht="15">
      <c r="A1692"/>
      <c r="B1692"/>
      <c r="C1692"/>
      <c r="D1692"/>
      <c r="E1692"/>
    </row>
    <row r="1693" spans="1:5" ht="15">
      <c r="A1693"/>
      <c r="B1693"/>
      <c r="C1693"/>
      <c r="D1693"/>
      <c r="E1693"/>
    </row>
    <row r="1694" spans="1:5" ht="15">
      <c r="A1694"/>
      <c r="B1694"/>
      <c r="C1694"/>
      <c r="D1694"/>
      <c r="E1694"/>
    </row>
    <row r="1695" spans="1:5" ht="15">
      <c r="A1695"/>
      <c r="B1695"/>
      <c r="C1695"/>
      <c r="D1695"/>
      <c r="E1695"/>
    </row>
    <row r="1696" spans="1:5" ht="15">
      <c r="A1696"/>
      <c r="B1696"/>
      <c r="C1696"/>
      <c r="D1696"/>
      <c r="E1696"/>
    </row>
    <row r="1697" spans="1:5" ht="15">
      <c r="A1697"/>
      <c r="B1697"/>
      <c r="C1697"/>
      <c r="D1697"/>
      <c r="E1697"/>
    </row>
    <row r="1698" spans="1:5" ht="15">
      <c r="A1698"/>
      <c r="B1698"/>
      <c r="C1698"/>
      <c r="D1698"/>
      <c r="E1698"/>
    </row>
    <row r="1699" spans="1:5" ht="15">
      <c r="A1699"/>
      <c r="B1699"/>
      <c r="C1699"/>
      <c r="D1699"/>
      <c r="E1699"/>
    </row>
    <row r="1700" spans="1:5" ht="15">
      <c r="A1700"/>
      <c r="B1700"/>
      <c r="C1700"/>
      <c r="D1700"/>
      <c r="E1700"/>
    </row>
    <row r="1701" spans="1:5" ht="15">
      <c r="A1701"/>
      <c r="B1701"/>
      <c r="C1701"/>
      <c r="D1701"/>
      <c r="E1701"/>
    </row>
    <row r="1702" spans="1:5" ht="15">
      <c r="A1702"/>
      <c r="B1702"/>
      <c r="C1702"/>
      <c r="D1702"/>
      <c r="E1702"/>
    </row>
    <row r="1703" spans="1:5" ht="15">
      <c r="A1703"/>
      <c r="B1703"/>
      <c r="C1703"/>
      <c r="D1703"/>
      <c r="E1703"/>
    </row>
    <row r="1704" spans="1:5" ht="15">
      <c r="A1704"/>
      <c r="B1704"/>
      <c r="C1704"/>
      <c r="D1704"/>
      <c r="E1704"/>
    </row>
    <row r="1705" spans="1:5" ht="15">
      <c r="A1705"/>
      <c r="B1705"/>
      <c r="C1705"/>
      <c r="D1705"/>
      <c r="E1705"/>
    </row>
    <row r="1706" spans="1:5" ht="15">
      <c r="A1706"/>
      <c r="B1706"/>
      <c r="C1706"/>
      <c r="D1706"/>
      <c r="E1706"/>
    </row>
    <row r="1707" spans="1:5" ht="15">
      <c r="A1707"/>
      <c r="B1707"/>
      <c r="C1707"/>
      <c r="D1707"/>
      <c r="E1707"/>
    </row>
    <row r="1708" spans="1:5" ht="15">
      <c r="A1708"/>
      <c r="B1708"/>
      <c r="C1708"/>
      <c r="D1708"/>
      <c r="E1708"/>
    </row>
    <row r="1709" spans="1:5" ht="15">
      <c r="A1709"/>
      <c r="B1709"/>
      <c r="C1709"/>
      <c r="D1709"/>
      <c r="E1709"/>
    </row>
    <row r="1710" spans="1:5" ht="15">
      <c r="A1710"/>
      <c r="B1710"/>
      <c r="C1710"/>
      <c r="D1710"/>
      <c r="E1710"/>
    </row>
    <row r="1711" spans="1:5" ht="15">
      <c r="A1711"/>
      <c r="B1711"/>
      <c r="C1711"/>
      <c r="D1711"/>
      <c r="E1711"/>
    </row>
    <row r="1712" spans="1:5" ht="15">
      <c r="A1712"/>
      <c r="B1712"/>
      <c r="C1712"/>
      <c r="D1712"/>
      <c r="E1712"/>
    </row>
    <row r="1713" spans="1:5" ht="15">
      <c r="A1713"/>
      <c r="B1713"/>
      <c r="C1713"/>
      <c r="D1713"/>
      <c r="E1713"/>
    </row>
    <row r="1714" spans="1:5" ht="15">
      <c r="A1714"/>
      <c r="B1714"/>
      <c r="C1714"/>
      <c r="D1714"/>
      <c r="E1714"/>
    </row>
    <row r="1715" spans="1:5" ht="15">
      <c r="A1715"/>
      <c r="B1715"/>
      <c r="C1715"/>
      <c r="D1715"/>
      <c r="E1715"/>
    </row>
    <row r="1716" spans="1:5" ht="15">
      <c r="A1716"/>
      <c r="B1716"/>
      <c r="C1716"/>
      <c r="D1716"/>
      <c r="E1716"/>
    </row>
    <row r="1717" spans="1:5" ht="15">
      <c r="A1717"/>
      <c r="B1717"/>
      <c r="C1717"/>
      <c r="D1717"/>
      <c r="E1717"/>
    </row>
    <row r="1718" spans="1:5" ht="15">
      <c r="A1718"/>
      <c r="B1718"/>
      <c r="C1718"/>
      <c r="D1718"/>
      <c r="E1718"/>
    </row>
    <row r="1719" spans="1:5" ht="15">
      <c r="A1719"/>
      <c r="B1719"/>
      <c r="C1719"/>
      <c r="D1719"/>
      <c r="E1719"/>
    </row>
    <row r="1720" spans="1:5" ht="15">
      <c r="A1720"/>
      <c r="B1720"/>
      <c r="C1720"/>
      <c r="D1720"/>
      <c r="E1720"/>
    </row>
    <row r="1721" spans="1:5" ht="15">
      <c r="A1721"/>
      <c r="B1721"/>
      <c r="C1721"/>
      <c r="D1721"/>
      <c r="E1721"/>
    </row>
    <row r="1722" spans="1:5" ht="15">
      <c r="A1722"/>
      <c r="B1722"/>
      <c r="C1722"/>
      <c r="D1722"/>
      <c r="E1722"/>
    </row>
    <row r="1723" spans="1:5" ht="15">
      <c r="A1723"/>
      <c r="B1723"/>
      <c r="C1723"/>
      <c r="D1723"/>
      <c r="E1723"/>
    </row>
    <row r="1724" spans="1:5" ht="15">
      <c r="A1724"/>
      <c r="B1724"/>
      <c r="C1724"/>
      <c r="D1724"/>
      <c r="E1724"/>
    </row>
    <row r="1725" spans="1:5" ht="15">
      <c r="A1725"/>
      <c r="B1725"/>
      <c r="C1725"/>
      <c r="D1725"/>
      <c r="E1725"/>
    </row>
    <row r="1726" spans="1:5" ht="15">
      <c r="A1726"/>
      <c r="B1726"/>
      <c r="C1726"/>
      <c r="D1726"/>
      <c r="E1726"/>
    </row>
    <row r="1727" spans="1:5" ht="15">
      <c r="A1727"/>
      <c r="B1727"/>
      <c r="C1727"/>
      <c r="D1727"/>
      <c r="E1727"/>
    </row>
    <row r="1728" spans="1:5" ht="15">
      <c r="A1728"/>
      <c r="B1728"/>
      <c r="C1728"/>
      <c r="D1728"/>
      <c r="E1728"/>
    </row>
    <row r="1729" spans="1:5" ht="15">
      <c r="A1729"/>
      <c r="B1729"/>
      <c r="C1729"/>
      <c r="D1729"/>
      <c r="E1729"/>
    </row>
    <row r="1730" spans="1:5" ht="15">
      <c r="A1730"/>
      <c r="B1730"/>
      <c r="C1730"/>
      <c r="D1730"/>
      <c r="E1730"/>
    </row>
    <row r="1731" spans="1:5" ht="15">
      <c r="A1731"/>
      <c r="B1731"/>
      <c r="C1731"/>
      <c r="D1731"/>
      <c r="E1731"/>
    </row>
    <row r="1732" spans="1:5" ht="15">
      <c r="A1732"/>
      <c r="B1732"/>
      <c r="C1732"/>
      <c r="D1732"/>
      <c r="E1732"/>
    </row>
    <row r="1733" spans="1:5" ht="15">
      <c r="A1733"/>
      <c r="B1733"/>
      <c r="C1733"/>
      <c r="D1733"/>
      <c r="E1733"/>
    </row>
    <row r="1734" spans="1:5" ht="15">
      <c r="A1734"/>
      <c r="B1734"/>
      <c r="C1734"/>
      <c r="D1734"/>
      <c r="E1734"/>
    </row>
    <row r="1735" spans="1:5" ht="15">
      <c r="A1735"/>
      <c r="B1735"/>
      <c r="C1735"/>
      <c r="D1735"/>
      <c r="E1735"/>
    </row>
    <row r="1736" spans="1:5" ht="15">
      <c r="A1736"/>
      <c r="B1736"/>
      <c r="C1736"/>
      <c r="D1736"/>
      <c r="E1736"/>
    </row>
    <row r="1737" spans="1:5" ht="15">
      <c r="A1737"/>
      <c r="B1737"/>
      <c r="C1737"/>
      <c r="D1737"/>
      <c r="E1737"/>
    </row>
    <row r="1738" spans="1:5" ht="15">
      <c r="A1738"/>
      <c r="B1738"/>
      <c r="C1738"/>
      <c r="D1738"/>
      <c r="E1738"/>
    </row>
    <row r="1739" spans="1:5" ht="15">
      <c r="A1739"/>
      <c r="B1739"/>
      <c r="C1739"/>
      <c r="D1739"/>
      <c r="E1739"/>
    </row>
    <row r="1740" spans="1:5" ht="15">
      <c r="A1740"/>
      <c r="B1740"/>
      <c r="C1740"/>
      <c r="D1740"/>
      <c r="E1740"/>
    </row>
    <row r="1741" spans="1:5" ht="15">
      <c r="A1741"/>
      <c r="B1741"/>
      <c r="C1741"/>
      <c r="D1741"/>
      <c r="E1741"/>
    </row>
    <row r="1742" spans="1:5" ht="15">
      <c r="A1742"/>
      <c r="B1742"/>
      <c r="C1742"/>
      <c r="D1742"/>
      <c r="E1742"/>
    </row>
    <row r="1743" spans="1:5" ht="15">
      <c r="A1743"/>
      <c r="B1743"/>
      <c r="C1743"/>
      <c r="D1743"/>
      <c r="E1743"/>
    </row>
    <row r="1744" spans="1:5" ht="15">
      <c r="A1744"/>
      <c r="B1744"/>
      <c r="C1744"/>
      <c r="D1744"/>
      <c r="E1744"/>
    </row>
    <row r="1745" spans="1:5" ht="15">
      <c r="A1745"/>
      <c r="B1745"/>
      <c r="C1745"/>
      <c r="D1745"/>
      <c r="E1745"/>
    </row>
    <row r="1746" spans="1:5" ht="15">
      <c r="A1746"/>
      <c r="B1746"/>
      <c r="C1746"/>
      <c r="D1746"/>
      <c r="E1746"/>
    </row>
    <row r="1747" spans="1:5" ht="15">
      <c r="A1747"/>
      <c r="B1747"/>
      <c r="C1747"/>
      <c r="D1747"/>
      <c r="E1747"/>
    </row>
    <row r="1748" spans="1:5" ht="15">
      <c r="A1748"/>
      <c r="B1748"/>
      <c r="C1748"/>
      <c r="D1748"/>
      <c r="E1748"/>
    </row>
    <row r="1749" spans="1:5" ht="15">
      <c r="A1749"/>
      <c r="B1749"/>
      <c r="C1749"/>
      <c r="D1749"/>
      <c r="E1749"/>
    </row>
    <row r="1750" spans="1:5" ht="15">
      <c r="A1750"/>
      <c r="B1750"/>
      <c r="C1750"/>
      <c r="D1750"/>
      <c r="E1750"/>
    </row>
    <row r="1751" spans="1:5" ht="15">
      <c r="A1751"/>
      <c r="B1751"/>
      <c r="C1751"/>
      <c r="D1751"/>
      <c r="E1751"/>
    </row>
    <row r="1752" spans="1:5" ht="15">
      <c r="A1752"/>
      <c r="B1752"/>
      <c r="C1752"/>
      <c r="D1752"/>
      <c r="E1752"/>
    </row>
    <row r="1753" spans="1:5" ht="15">
      <c r="A1753"/>
      <c r="B1753"/>
      <c r="C1753"/>
      <c r="D1753"/>
      <c r="E1753"/>
    </row>
    <row r="1754" spans="1:5" ht="15">
      <c r="A1754"/>
      <c r="B1754"/>
      <c r="C1754"/>
      <c r="D1754"/>
      <c r="E1754"/>
    </row>
    <row r="1755" spans="1:5" ht="15">
      <c r="A1755"/>
      <c r="B1755"/>
      <c r="C1755"/>
      <c r="D1755"/>
      <c r="E1755"/>
    </row>
    <row r="1756" spans="1:5" ht="15">
      <c r="A1756"/>
      <c r="B1756"/>
      <c r="C1756"/>
      <c r="D1756"/>
      <c r="E1756"/>
    </row>
    <row r="1757" spans="1:5" ht="15">
      <c r="A1757"/>
      <c r="B1757"/>
      <c r="C1757"/>
      <c r="D1757"/>
      <c r="E1757"/>
    </row>
    <row r="1758" spans="1:5" ht="15">
      <c r="A1758"/>
      <c r="B1758"/>
      <c r="C1758"/>
      <c r="D1758"/>
      <c r="E1758"/>
    </row>
    <row r="1759" spans="1:5" ht="15">
      <c r="A1759"/>
      <c r="B1759"/>
      <c r="C1759"/>
      <c r="D1759"/>
      <c r="E1759"/>
    </row>
    <row r="1760" spans="1:5" ht="15">
      <c r="A1760"/>
      <c r="B1760"/>
      <c r="C1760"/>
      <c r="D1760"/>
      <c r="E1760"/>
    </row>
    <row r="1761" spans="1:5" ht="15">
      <c r="A1761"/>
      <c r="B1761"/>
      <c r="C1761"/>
      <c r="D1761"/>
      <c r="E1761"/>
    </row>
    <row r="1762" spans="1:5" ht="15">
      <c r="A1762"/>
      <c r="B1762"/>
      <c r="C1762"/>
      <c r="D1762"/>
      <c r="E1762"/>
    </row>
    <row r="1763" spans="1:5" ht="15">
      <c r="A1763"/>
      <c r="B1763"/>
      <c r="C1763"/>
      <c r="D1763"/>
      <c r="E1763"/>
    </row>
    <row r="1764" spans="1:5" ht="15">
      <c r="A1764"/>
      <c r="B1764"/>
      <c r="C1764"/>
      <c r="D1764"/>
      <c r="E1764"/>
    </row>
    <row r="1765" spans="1:5" ht="15">
      <c r="A1765"/>
      <c r="B1765"/>
      <c r="C1765"/>
      <c r="D1765"/>
      <c r="E1765"/>
    </row>
    <row r="1766" spans="1:5" ht="15">
      <c r="A1766"/>
      <c r="B1766"/>
      <c r="C1766"/>
      <c r="D1766"/>
      <c r="E1766"/>
    </row>
    <row r="1767" spans="1:5" ht="15">
      <c r="A1767"/>
      <c r="B1767"/>
      <c r="C1767"/>
      <c r="D1767"/>
      <c r="E1767"/>
    </row>
    <row r="1768" spans="1:5" ht="15">
      <c r="A1768"/>
      <c r="B1768"/>
      <c r="C1768"/>
      <c r="D1768"/>
      <c r="E1768"/>
    </row>
    <row r="1769" spans="1:5" ht="15">
      <c r="A1769"/>
      <c r="B1769"/>
      <c r="C1769"/>
      <c r="D1769"/>
      <c r="E1769"/>
    </row>
    <row r="1770" spans="1:5" ht="15">
      <c r="A1770"/>
      <c r="B1770"/>
      <c r="C1770"/>
      <c r="D1770"/>
      <c r="E1770"/>
    </row>
    <row r="1771" spans="1:5" ht="15">
      <c r="A1771"/>
      <c r="B1771"/>
      <c r="C1771"/>
      <c r="D1771"/>
      <c r="E1771"/>
    </row>
    <row r="1772" spans="1:5" ht="15">
      <c r="A1772"/>
      <c r="B1772"/>
      <c r="C1772"/>
      <c r="D1772"/>
      <c r="E1772"/>
    </row>
    <row r="1773" spans="1:5" ht="15">
      <c r="A1773"/>
      <c r="B1773"/>
      <c r="C1773"/>
      <c r="D1773"/>
      <c r="E1773"/>
    </row>
    <row r="1774" spans="1:5" ht="15">
      <c r="A1774"/>
      <c r="B1774"/>
      <c r="C1774"/>
      <c r="D1774"/>
      <c r="E1774"/>
    </row>
    <row r="1775" spans="1:5" ht="15">
      <c r="A1775"/>
      <c r="B1775"/>
      <c r="C1775"/>
      <c r="D1775"/>
      <c r="E1775"/>
    </row>
    <row r="1776" spans="1:5" ht="15">
      <c r="A1776"/>
      <c r="B1776"/>
      <c r="C1776"/>
      <c r="D1776"/>
      <c r="E1776"/>
    </row>
    <row r="1777" spans="1:5" ht="15">
      <c r="A1777"/>
      <c r="B1777"/>
      <c r="C1777"/>
      <c r="D1777"/>
      <c r="E1777"/>
    </row>
    <row r="1778" spans="1:5" ht="15">
      <c r="A1778"/>
      <c r="B1778"/>
      <c r="C1778"/>
      <c r="D1778"/>
      <c r="E1778"/>
    </row>
    <row r="1779" spans="1:5" ht="15">
      <c r="A1779"/>
      <c r="B1779"/>
      <c r="C1779"/>
      <c r="D1779"/>
      <c r="E1779"/>
    </row>
    <row r="1780" spans="1:5" ht="15">
      <c r="A1780"/>
      <c r="B1780"/>
      <c r="C1780"/>
      <c r="D1780"/>
      <c r="E1780"/>
    </row>
    <row r="1781" spans="1:5" ht="15">
      <c r="A1781"/>
      <c r="B1781"/>
      <c r="C1781"/>
      <c r="D1781"/>
      <c r="E1781"/>
    </row>
    <row r="1782" spans="1:5" ht="15">
      <c r="A1782"/>
      <c r="B1782"/>
      <c r="C1782"/>
      <c r="D1782"/>
      <c r="E1782"/>
    </row>
    <row r="1783" spans="1:5" ht="15">
      <c r="A1783"/>
      <c r="B1783"/>
      <c r="C1783"/>
      <c r="D1783"/>
      <c r="E1783"/>
    </row>
    <row r="1784" spans="1:5" ht="15">
      <c r="A1784"/>
      <c r="B1784"/>
      <c r="C1784"/>
      <c r="D1784"/>
      <c r="E1784"/>
    </row>
    <row r="1785" spans="1:5" ht="15">
      <c r="A1785"/>
      <c r="B1785"/>
      <c r="C1785"/>
      <c r="D1785"/>
      <c r="E1785"/>
    </row>
    <row r="1786" spans="1:5" ht="15">
      <c r="A1786"/>
      <c r="B1786"/>
      <c r="C1786"/>
      <c r="D1786"/>
      <c r="E1786"/>
    </row>
    <row r="1787" spans="1:5" ht="15">
      <c r="A1787"/>
      <c r="B1787"/>
      <c r="C1787"/>
      <c r="D1787"/>
      <c r="E1787"/>
    </row>
    <row r="1788" spans="1:5" ht="15">
      <c r="A1788"/>
      <c r="B1788"/>
      <c r="C1788"/>
      <c r="D1788"/>
      <c r="E1788"/>
    </row>
    <row r="1789" spans="1:5" ht="15">
      <c r="A1789"/>
      <c r="B1789"/>
      <c r="C1789"/>
      <c r="D1789"/>
      <c r="E1789"/>
    </row>
    <row r="1790" spans="1:5" ht="15">
      <c r="A1790"/>
      <c r="B1790"/>
      <c r="C1790"/>
      <c r="D1790"/>
      <c r="E1790"/>
    </row>
    <row r="1791" spans="1:5" ht="15">
      <c r="A1791"/>
      <c r="B1791"/>
      <c r="C1791"/>
      <c r="D1791"/>
      <c r="E1791"/>
    </row>
    <row r="1792" spans="1:5" ht="15">
      <c r="A1792"/>
      <c r="B1792"/>
      <c r="C1792"/>
      <c r="D1792"/>
      <c r="E1792"/>
    </row>
    <row r="1793" spans="1:5" ht="15">
      <c r="A1793"/>
      <c r="B1793"/>
      <c r="C1793"/>
      <c r="D1793"/>
      <c r="E1793"/>
    </row>
    <row r="1794" spans="1:5" ht="15">
      <c r="A1794"/>
      <c r="B1794"/>
      <c r="C1794"/>
      <c r="D1794"/>
      <c r="E1794"/>
    </row>
    <row r="1795" spans="1:5" ht="15">
      <c r="A1795"/>
      <c r="B1795"/>
      <c r="C1795"/>
      <c r="D1795"/>
      <c r="E1795"/>
    </row>
    <row r="1796" spans="1:5" ht="15">
      <c r="A1796"/>
      <c r="B1796"/>
      <c r="C1796"/>
      <c r="D1796"/>
      <c r="E1796"/>
    </row>
    <row r="1797" spans="1:5" ht="15">
      <c r="A1797"/>
      <c r="B1797"/>
      <c r="C1797"/>
      <c r="D1797"/>
      <c r="E1797"/>
    </row>
    <row r="1798" spans="1:5" ht="15">
      <c r="A1798"/>
      <c r="B1798"/>
      <c r="C1798"/>
      <c r="D1798"/>
      <c r="E1798"/>
    </row>
    <row r="1799" spans="1:5" ht="15">
      <c r="A1799"/>
      <c r="B1799"/>
      <c r="C1799"/>
      <c r="D1799"/>
      <c r="E1799"/>
    </row>
    <row r="1800" spans="1:5" ht="15">
      <c r="A1800"/>
      <c r="B1800"/>
      <c r="C1800"/>
      <c r="D1800"/>
      <c r="E1800"/>
    </row>
    <row r="1801" spans="1:5" ht="15">
      <c r="A1801"/>
      <c r="B1801"/>
      <c r="C1801"/>
      <c r="D1801"/>
      <c r="E1801"/>
    </row>
    <row r="1802" spans="1:5" ht="15">
      <c r="A1802"/>
      <c r="B1802"/>
      <c r="C1802"/>
      <c r="D1802"/>
      <c r="E1802"/>
    </row>
    <row r="1803" spans="1:5" ht="15">
      <c r="A1803"/>
      <c r="B1803"/>
      <c r="C1803"/>
      <c r="D1803"/>
      <c r="E1803"/>
    </row>
    <row r="1804" spans="1:5" ht="15">
      <c r="A1804"/>
      <c r="B1804"/>
      <c r="C1804"/>
      <c r="D1804"/>
      <c r="E1804"/>
    </row>
    <row r="1805" spans="1:5" ht="15">
      <c r="A1805"/>
      <c r="B1805"/>
      <c r="C1805"/>
      <c r="D1805"/>
      <c r="E1805"/>
    </row>
    <row r="1806" spans="1:5" ht="15">
      <c r="A1806"/>
      <c r="B1806"/>
      <c r="C1806"/>
      <c r="D1806"/>
      <c r="E1806"/>
    </row>
    <row r="1807" spans="1:5" ht="15">
      <c r="A1807"/>
      <c r="B1807"/>
      <c r="C1807"/>
      <c r="D1807"/>
      <c r="E1807"/>
    </row>
    <row r="1808" spans="1:5" ht="15">
      <c r="A1808"/>
      <c r="B1808"/>
      <c r="C1808"/>
      <c r="D1808"/>
      <c r="E1808"/>
    </row>
    <row r="1809" spans="1:5" ht="15">
      <c r="A1809"/>
      <c r="B1809"/>
      <c r="C1809"/>
      <c r="D1809"/>
      <c r="E1809"/>
    </row>
    <row r="1810" spans="1:5" ht="15">
      <c r="A1810"/>
      <c r="B1810"/>
      <c r="C1810"/>
      <c r="D1810"/>
      <c r="E1810"/>
    </row>
    <row r="1811" spans="1:5" ht="15">
      <c r="A1811"/>
      <c r="B1811"/>
      <c r="C1811"/>
      <c r="D1811"/>
      <c r="E1811"/>
    </row>
    <row r="1812" spans="1:5" ht="15">
      <c r="A1812"/>
      <c r="B1812"/>
      <c r="C1812"/>
      <c r="D1812"/>
      <c r="E1812"/>
    </row>
    <row r="1813" spans="1:5" ht="15">
      <c r="A1813"/>
      <c r="B1813"/>
      <c r="C1813"/>
      <c r="D1813"/>
      <c r="E1813"/>
    </row>
    <row r="1814" spans="1:5" ht="15">
      <c r="A1814"/>
      <c r="B1814"/>
      <c r="C1814"/>
      <c r="D1814"/>
      <c r="E1814"/>
    </row>
    <row r="1815" spans="1:5" ht="15">
      <c r="A1815"/>
      <c r="B1815"/>
      <c r="C1815"/>
      <c r="D1815"/>
      <c r="E1815"/>
    </row>
    <row r="1816" spans="1:5" ht="15">
      <c r="A1816"/>
      <c r="B1816"/>
      <c r="C1816"/>
      <c r="D1816"/>
      <c r="E1816"/>
    </row>
    <row r="1817" spans="1:5" ht="15">
      <c r="A1817"/>
      <c r="B1817"/>
      <c r="C1817"/>
      <c r="D1817"/>
      <c r="E1817"/>
    </row>
    <row r="1818" spans="1:5" ht="15">
      <c r="A1818"/>
      <c r="B1818"/>
      <c r="C1818"/>
      <c r="D1818"/>
      <c r="E1818"/>
    </row>
    <row r="1819" spans="1:5" ht="15">
      <c r="A1819"/>
      <c r="B1819"/>
      <c r="C1819"/>
      <c r="D1819"/>
      <c r="E1819"/>
    </row>
    <row r="1820" spans="1:5" ht="15">
      <c r="A1820"/>
      <c r="B1820"/>
      <c r="C1820"/>
      <c r="D1820"/>
      <c r="E1820"/>
    </row>
    <row r="1821" spans="1:5" ht="15">
      <c r="A1821"/>
      <c r="B1821"/>
      <c r="C1821"/>
      <c r="D1821"/>
      <c r="E1821"/>
    </row>
    <row r="1822" spans="1:5" ht="15">
      <c r="A1822"/>
      <c r="B1822"/>
      <c r="C1822"/>
      <c r="D1822"/>
      <c r="E1822"/>
    </row>
    <row r="1823" spans="1:5" ht="15">
      <c r="A1823"/>
      <c r="B1823"/>
      <c r="C1823"/>
      <c r="D1823"/>
      <c r="E1823"/>
    </row>
    <row r="1824" spans="1:5" ht="15">
      <c r="A1824"/>
      <c r="B1824"/>
      <c r="C1824"/>
      <c r="D1824"/>
      <c r="E1824"/>
    </row>
    <row r="1825" spans="1:5" ht="15">
      <c r="A1825"/>
      <c r="B1825"/>
      <c r="C1825"/>
      <c r="D1825"/>
      <c r="E1825"/>
    </row>
    <row r="1826" spans="1:5" ht="15">
      <c r="A1826"/>
      <c r="B1826"/>
      <c r="C1826"/>
      <c r="D1826"/>
      <c r="E1826"/>
    </row>
    <row r="1827" spans="1:5" ht="15">
      <c r="A1827"/>
      <c r="B1827"/>
      <c r="C1827"/>
      <c r="D1827"/>
      <c r="E1827"/>
    </row>
    <row r="1828" spans="1:5" ht="15">
      <c r="A1828"/>
      <c r="B1828"/>
      <c r="C1828"/>
      <c r="D1828"/>
      <c r="E1828"/>
    </row>
    <row r="1829" spans="1:5" ht="15">
      <c r="A1829"/>
      <c r="B1829"/>
      <c r="C1829"/>
      <c r="D1829"/>
      <c r="E1829"/>
    </row>
    <row r="1830" spans="1:5" ht="15">
      <c r="A1830"/>
      <c r="B1830"/>
      <c r="C1830"/>
      <c r="D1830"/>
      <c r="E1830"/>
    </row>
    <row r="1831" spans="1:5" ht="15">
      <c r="A1831"/>
      <c r="B1831"/>
      <c r="C1831"/>
      <c r="D1831"/>
      <c r="E1831"/>
    </row>
    <row r="1832" spans="1:5" ht="15">
      <c r="A1832"/>
      <c r="B1832"/>
      <c r="C1832"/>
      <c r="D1832"/>
      <c r="E1832"/>
    </row>
    <row r="1833" spans="1:5" ht="15">
      <c r="A1833"/>
      <c r="B1833"/>
      <c r="C1833"/>
      <c r="D1833"/>
      <c r="E1833"/>
    </row>
    <row r="1834" spans="1:5" ht="15">
      <c r="A1834"/>
      <c r="B1834"/>
      <c r="C1834"/>
      <c r="D1834"/>
      <c r="E1834"/>
    </row>
    <row r="1835" spans="1:5" ht="15">
      <c r="A1835"/>
      <c r="B1835"/>
      <c r="C1835"/>
      <c r="D1835"/>
      <c r="E1835"/>
    </row>
    <row r="1836" spans="1:5" ht="15">
      <c r="A1836"/>
      <c r="B1836"/>
      <c r="C1836"/>
      <c r="D1836"/>
      <c r="E1836"/>
    </row>
    <row r="1837" spans="1:5" ht="15">
      <c r="A1837"/>
      <c r="B1837"/>
      <c r="C1837"/>
      <c r="D1837"/>
      <c r="E1837"/>
    </row>
    <row r="1838" spans="1:5" ht="15">
      <c r="A1838"/>
      <c r="B1838"/>
      <c r="C1838"/>
      <c r="D1838"/>
      <c r="E1838"/>
    </row>
    <row r="1839" spans="1:5" ht="15">
      <c r="A1839"/>
      <c r="B1839"/>
      <c r="C1839"/>
      <c r="D1839"/>
      <c r="E1839"/>
    </row>
    <row r="1840" spans="1:5" ht="15">
      <c r="A1840"/>
      <c r="B1840"/>
      <c r="C1840"/>
      <c r="D1840"/>
      <c r="E1840"/>
    </row>
    <row r="1841" spans="1:5" ht="15">
      <c r="A1841"/>
      <c r="B1841"/>
      <c r="C1841"/>
      <c r="D1841"/>
      <c r="E1841"/>
    </row>
    <row r="1842" spans="1:5" ht="15">
      <c r="A1842"/>
      <c r="B1842"/>
      <c r="C1842"/>
      <c r="D1842"/>
      <c r="E1842"/>
    </row>
    <row r="1843" spans="1:5" ht="15">
      <c r="A1843"/>
      <c r="B1843"/>
      <c r="C1843"/>
      <c r="D1843"/>
      <c r="E1843"/>
    </row>
    <row r="1844" spans="1:5" ht="15">
      <c r="A1844"/>
      <c r="B1844"/>
      <c r="C1844"/>
      <c r="D1844"/>
      <c r="E1844"/>
    </row>
    <row r="1845" spans="1:5" ht="15">
      <c r="A1845"/>
      <c r="B1845"/>
      <c r="C1845"/>
      <c r="D1845"/>
      <c r="E1845"/>
    </row>
    <row r="1846" spans="1:5" ht="15">
      <c r="A1846"/>
      <c r="B1846"/>
      <c r="C1846"/>
      <c r="D1846"/>
      <c r="E1846"/>
    </row>
    <row r="1847" spans="1:5" ht="15">
      <c r="A1847"/>
      <c r="B1847"/>
      <c r="C1847"/>
      <c r="D1847"/>
      <c r="E1847"/>
    </row>
    <row r="1848" spans="1:5" ht="15">
      <c r="A1848"/>
      <c r="B1848"/>
      <c r="C1848"/>
      <c r="D1848"/>
      <c r="E1848"/>
    </row>
    <row r="1849" spans="1:5" ht="15">
      <c r="A1849"/>
      <c r="B1849"/>
      <c r="C1849"/>
      <c r="D1849"/>
      <c r="E1849"/>
    </row>
    <row r="1850" spans="1:5" ht="15">
      <c r="A1850"/>
      <c r="B1850"/>
      <c r="C1850"/>
      <c r="D1850"/>
      <c r="E1850"/>
    </row>
    <row r="1851" spans="1:5" ht="15">
      <c r="A1851"/>
      <c r="B1851"/>
      <c r="C1851"/>
      <c r="D1851"/>
      <c r="E1851"/>
    </row>
    <row r="1852" spans="1:5" ht="15">
      <c r="A1852"/>
      <c r="B1852"/>
      <c r="C1852"/>
      <c r="D1852"/>
      <c r="E1852"/>
    </row>
    <row r="1853" spans="1:5" ht="15">
      <c r="A1853"/>
      <c r="B1853"/>
      <c r="C1853"/>
      <c r="D1853"/>
      <c r="E1853"/>
    </row>
    <row r="1854" spans="1:5" ht="15">
      <c r="A1854"/>
      <c r="B1854"/>
      <c r="C1854"/>
      <c r="D1854"/>
      <c r="E1854"/>
    </row>
    <row r="1855" spans="1:5" ht="15">
      <c r="A1855"/>
      <c r="B1855"/>
      <c r="C1855"/>
      <c r="D1855"/>
      <c r="E1855"/>
    </row>
    <row r="1856" spans="1:5" ht="15">
      <c r="A1856"/>
      <c r="B1856"/>
      <c r="C1856"/>
      <c r="D1856"/>
      <c r="E1856"/>
    </row>
    <row r="1857" spans="1:5" ht="15">
      <c r="A1857"/>
      <c r="B1857"/>
      <c r="C1857"/>
      <c r="D1857"/>
      <c r="E1857"/>
    </row>
    <row r="1858" spans="1:5" ht="15">
      <c r="A1858"/>
      <c r="B1858"/>
      <c r="C1858"/>
      <c r="D1858"/>
      <c r="E1858"/>
    </row>
    <row r="1859" spans="1:5" ht="15">
      <c r="A1859"/>
      <c r="B1859"/>
      <c r="C1859"/>
      <c r="D1859"/>
      <c r="E1859"/>
    </row>
    <row r="1860" spans="1:5" ht="15">
      <c r="A1860"/>
      <c r="B1860"/>
      <c r="C1860"/>
      <c r="D1860"/>
      <c r="E1860"/>
    </row>
    <row r="1861" spans="1:5" ht="15">
      <c r="A1861"/>
      <c r="B1861"/>
      <c r="C1861"/>
      <c r="D1861"/>
      <c r="E1861"/>
    </row>
    <row r="1862" spans="1:5" ht="15">
      <c r="A1862"/>
      <c r="B1862"/>
      <c r="C1862"/>
      <c r="D1862"/>
      <c r="E1862"/>
    </row>
    <row r="1863" spans="1:5" ht="15">
      <c r="A1863"/>
      <c r="B1863"/>
      <c r="C1863"/>
      <c r="D1863"/>
      <c r="E1863"/>
    </row>
    <row r="1864" spans="1:5" ht="15">
      <c r="A1864"/>
      <c r="B1864"/>
      <c r="C1864"/>
      <c r="D1864"/>
      <c r="E1864"/>
    </row>
    <row r="1865" spans="1:5" ht="15">
      <c r="A1865"/>
      <c r="B1865"/>
      <c r="C1865"/>
      <c r="D1865"/>
      <c r="E1865"/>
    </row>
    <row r="1866" spans="1:5" ht="15">
      <c r="A1866"/>
      <c r="B1866"/>
      <c r="C1866"/>
      <c r="D1866"/>
      <c r="E1866"/>
    </row>
    <row r="1867" spans="1:5" ht="15">
      <c r="A1867"/>
      <c r="B1867"/>
      <c r="C1867"/>
      <c r="D1867"/>
      <c r="E1867"/>
    </row>
    <row r="1868" spans="1:5" ht="15">
      <c r="A1868"/>
      <c r="B1868"/>
      <c r="C1868"/>
      <c r="D1868"/>
      <c r="E1868"/>
    </row>
    <row r="1869" spans="1:5" ht="15">
      <c r="A1869"/>
      <c r="B1869"/>
      <c r="C1869"/>
      <c r="D1869"/>
      <c r="E1869"/>
    </row>
    <row r="1870" spans="1:5" ht="15">
      <c r="A1870"/>
      <c r="B1870"/>
      <c r="C1870"/>
      <c r="D1870"/>
      <c r="E1870"/>
    </row>
    <row r="1871" spans="1:5" ht="15">
      <c r="A1871"/>
      <c r="B1871"/>
      <c r="C1871"/>
      <c r="D1871"/>
      <c r="E1871"/>
    </row>
    <row r="1872" spans="1:5" ht="15">
      <c r="A1872"/>
      <c r="B1872"/>
      <c r="C1872"/>
      <c r="D1872"/>
      <c r="E1872"/>
    </row>
    <row r="1873" spans="1:5" ht="15">
      <c r="A1873"/>
      <c r="B1873"/>
      <c r="C1873"/>
      <c r="D1873"/>
      <c r="E1873"/>
    </row>
    <row r="1874" spans="1:5" ht="15">
      <c r="A1874"/>
      <c r="B1874"/>
      <c r="C1874"/>
      <c r="D1874"/>
      <c r="E1874"/>
    </row>
    <row r="1875" spans="1:5" ht="15">
      <c r="A1875"/>
      <c r="B1875"/>
      <c r="C1875"/>
      <c r="D1875"/>
      <c r="E1875"/>
    </row>
    <row r="1876" spans="1:5" ht="15">
      <c r="A1876"/>
      <c r="B1876"/>
      <c r="C1876"/>
      <c r="D1876"/>
      <c r="E1876"/>
    </row>
    <row r="1877" spans="1:5" ht="15">
      <c r="A1877"/>
      <c r="B1877"/>
      <c r="C1877"/>
      <c r="D1877"/>
      <c r="E1877"/>
    </row>
    <row r="1878" spans="1:5" ht="15">
      <c r="A1878"/>
      <c r="B1878"/>
      <c r="C1878"/>
      <c r="D1878"/>
      <c r="E1878"/>
    </row>
    <row r="1879" spans="1:5" ht="15">
      <c r="A1879"/>
      <c r="B1879"/>
      <c r="C1879"/>
      <c r="D1879"/>
      <c r="E1879"/>
    </row>
    <row r="1880" spans="1:5" ht="15">
      <c r="A1880"/>
      <c r="B1880"/>
      <c r="C1880"/>
      <c r="D1880"/>
      <c r="E1880"/>
    </row>
    <row r="1881" spans="1:5" ht="15">
      <c r="A1881"/>
      <c r="B1881"/>
      <c r="C1881"/>
      <c r="D1881"/>
      <c r="E1881"/>
    </row>
    <row r="1882" spans="1:5" ht="15">
      <c r="A1882"/>
      <c r="B1882"/>
      <c r="C1882"/>
      <c r="D1882"/>
      <c r="E1882"/>
    </row>
    <row r="1883" spans="1:5" ht="15">
      <c r="A1883"/>
      <c r="B1883"/>
      <c r="C1883"/>
      <c r="D1883"/>
      <c r="E1883"/>
    </row>
    <row r="1884" spans="1:5" ht="15">
      <c r="A1884"/>
      <c r="B1884"/>
      <c r="C1884"/>
      <c r="D1884"/>
      <c r="E1884"/>
    </row>
    <row r="1885" spans="1:5" ht="15">
      <c r="A1885"/>
      <c r="B1885"/>
      <c r="C1885"/>
      <c r="D1885"/>
      <c r="E1885"/>
    </row>
    <row r="1886" spans="1:5" ht="15">
      <c r="A1886"/>
      <c r="B1886"/>
      <c r="C1886"/>
      <c r="D1886"/>
      <c r="E1886"/>
    </row>
    <row r="1887" spans="1:5" ht="15">
      <c r="A1887"/>
      <c r="B1887"/>
      <c r="C1887"/>
      <c r="D1887"/>
      <c r="E1887"/>
    </row>
    <row r="1888" spans="1:5" ht="15">
      <c r="A1888"/>
      <c r="B1888"/>
      <c r="C1888"/>
      <c r="D1888"/>
      <c r="E1888"/>
    </row>
    <row r="1889" spans="1:57" ht="15">
      <c r="A1889"/>
      <c r="B1889"/>
      <c r="C1889"/>
      <c r="D1889"/>
      <c r="E1889"/>
    </row>
    <row r="1890" spans="1:57" ht="15">
      <c r="A1890"/>
      <c r="B1890"/>
      <c r="C1890"/>
      <c r="D1890"/>
      <c r="E1890"/>
    </row>
    <row r="1891" spans="1:57" ht="15">
      <c r="A1891"/>
      <c r="B1891"/>
      <c r="C1891"/>
      <c r="D1891"/>
      <c r="E1891"/>
    </row>
    <row r="1892" spans="1:57" ht="15">
      <c r="A1892"/>
      <c r="B1892"/>
      <c r="C1892"/>
      <c r="D1892"/>
      <c r="E1892"/>
      <c r="F1892" s="122"/>
      <c r="G1892" s="92"/>
      <c r="H1892" s="92"/>
      <c r="I1892" s="92"/>
      <c r="J1892" s="92"/>
      <c r="K1892" s="92"/>
      <c r="L1892" s="92"/>
      <c r="M1892" s="92"/>
      <c r="N1892" s="92"/>
      <c r="O1892" s="92"/>
      <c r="P1892" s="92"/>
      <c r="Q1892" s="92"/>
      <c r="R1892" s="92"/>
      <c r="S1892" s="92"/>
      <c r="T1892" s="92"/>
      <c r="U1892" s="92"/>
      <c r="V1892" s="92"/>
      <c r="W1892" s="92"/>
      <c r="X1892" s="92"/>
      <c r="Y1892" s="92"/>
      <c r="Z1892" s="92"/>
      <c r="AA1892" s="92"/>
      <c r="AB1892" s="92"/>
      <c r="AC1892" s="92"/>
      <c r="AD1892" s="92"/>
      <c r="AE1892" s="92"/>
      <c r="AF1892" s="92"/>
      <c r="AG1892" s="92"/>
      <c r="AH1892" s="92"/>
      <c r="AI1892" s="92"/>
      <c r="AJ1892" s="92"/>
      <c r="AK1892" s="92"/>
      <c r="AL1892" s="92"/>
      <c r="AM1892" s="92"/>
      <c r="AN1892" s="92"/>
      <c r="AO1892" s="92"/>
      <c r="AP1892" s="92"/>
      <c r="AQ1892" s="92"/>
      <c r="AR1892" s="92"/>
      <c r="AS1892" s="92"/>
      <c r="AT1892" s="92"/>
      <c r="AU1892" s="92"/>
      <c r="AV1892" s="92"/>
      <c r="AW1892" s="92"/>
      <c r="AX1892" s="92"/>
      <c r="AY1892" s="92"/>
      <c r="AZ1892" s="92"/>
      <c r="BA1892" s="92"/>
      <c r="BB1892" s="92"/>
      <c r="BC1892" s="92"/>
      <c r="BD1892" s="92"/>
      <c r="BE1892" s="92"/>
    </row>
    <row r="1893" spans="1:57" ht="15">
      <c r="A1893"/>
      <c r="B1893"/>
      <c r="C1893"/>
      <c r="D1893"/>
      <c r="E1893"/>
      <c r="F1893" s="122"/>
      <c r="G1893" s="92"/>
      <c r="H1893" s="92"/>
      <c r="I1893" s="92"/>
      <c r="J1893" s="92"/>
      <c r="K1893" s="92"/>
      <c r="L1893" s="92"/>
      <c r="M1893" s="92"/>
      <c r="N1893" s="92"/>
      <c r="O1893" s="92"/>
      <c r="P1893" s="92"/>
      <c r="Q1893" s="92"/>
      <c r="R1893" s="92"/>
      <c r="S1893" s="92"/>
      <c r="T1893" s="92"/>
      <c r="U1893" s="92"/>
      <c r="V1893" s="92"/>
      <c r="W1893" s="92"/>
      <c r="X1893" s="92"/>
      <c r="Y1893" s="92"/>
      <c r="Z1893" s="92"/>
      <c r="AA1893" s="92"/>
      <c r="AB1893" s="92"/>
      <c r="AC1893" s="92"/>
      <c r="AD1893" s="92"/>
      <c r="AE1893" s="92"/>
      <c r="AF1893" s="92"/>
      <c r="AG1893" s="92"/>
      <c r="AH1893" s="92"/>
      <c r="AI1893" s="92"/>
      <c r="AJ1893" s="92"/>
      <c r="AK1893" s="92"/>
      <c r="AL1893" s="92"/>
      <c r="AM1893" s="92"/>
      <c r="AN1893" s="92"/>
      <c r="AO1893" s="92"/>
      <c r="AP1893" s="92"/>
      <c r="AQ1893" s="92"/>
      <c r="AR1893" s="92"/>
      <c r="AS1893" s="92"/>
      <c r="AT1893" s="92"/>
      <c r="AU1893" s="92"/>
      <c r="AV1893" s="92"/>
      <c r="AW1893" s="92"/>
      <c r="AX1893" s="92"/>
      <c r="AY1893" s="92"/>
      <c r="AZ1893" s="92"/>
      <c r="BA1893" s="92"/>
      <c r="BB1893" s="92"/>
      <c r="BC1893" s="92"/>
      <c r="BD1893" s="92"/>
      <c r="BE1893" s="92"/>
    </row>
    <row r="1894" spans="1:57" ht="15">
      <c r="A1894"/>
      <c r="B1894"/>
      <c r="C1894"/>
      <c r="D1894"/>
      <c r="E1894"/>
      <c r="F1894" s="122"/>
      <c r="G1894" s="92"/>
      <c r="H1894" s="92"/>
      <c r="I1894" s="92"/>
      <c r="J1894" s="92"/>
      <c r="K1894" s="92"/>
      <c r="L1894" s="92"/>
      <c r="M1894" s="92"/>
      <c r="N1894" s="92"/>
      <c r="O1894" s="92"/>
      <c r="P1894" s="92"/>
      <c r="Q1894" s="92"/>
      <c r="R1894" s="92"/>
      <c r="S1894" s="92"/>
      <c r="T1894" s="92"/>
      <c r="U1894" s="92"/>
      <c r="V1894" s="92"/>
      <c r="W1894" s="92"/>
      <c r="X1894" s="92"/>
      <c r="Y1894" s="92"/>
      <c r="Z1894" s="92"/>
      <c r="AA1894" s="92"/>
      <c r="AB1894" s="92"/>
      <c r="AC1894" s="92"/>
      <c r="AD1894" s="92"/>
      <c r="AE1894" s="92"/>
      <c r="AF1894" s="92"/>
      <c r="AG1894" s="92"/>
      <c r="AH1894" s="92"/>
      <c r="AI1894" s="92"/>
      <c r="AJ1894" s="92"/>
      <c r="AK1894" s="92"/>
      <c r="AL1894" s="92"/>
      <c r="AM1894" s="92"/>
      <c r="AN1894" s="92"/>
      <c r="AO1894" s="92"/>
      <c r="AP1894" s="92"/>
      <c r="AQ1894" s="92"/>
      <c r="AR1894" s="92"/>
      <c r="AS1894" s="92"/>
      <c r="AT1894" s="92"/>
      <c r="AU1894" s="92"/>
      <c r="AV1894" s="92"/>
      <c r="AW1894" s="92"/>
      <c r="AX1894" s="92"/>
      <c r="AY1894" s="92"/>
      <c r="AZ1894" s="92"/>
      <c r="BA1894" s="92"/>
      <c r="BB1894" s="92"/>
      <c r="BC1894" s="92"/>
      <c r="BD1894" s="92"/>
      <c r="BE1894" s="92"/>
    </row>
    <row r="1895" spans="1:57" ht="15">
      <c r="A1895"/>
      <c r="B1895"/>
      <c r="C1895"/>
      <c r="D1895"/>
      <c r="E1895"/>
      <c r="F1895" s="122"/>
      <c r="G1895" s="92"/>
      <c r="H1895" s="92"/>
      <c r="I1895" s="92"/>
      <c r="J1895" s="92"/>
      <c r="K1895" s="92"/>
      <c r="L1895" s="92"/>
      <c r="M1895" s="92"/>
      <c r="N1895" s="92"/>
      <c r="O1895" s="92"/>
      <c r="P1895" s="92"/>
      <c r="Q1895" s="92"/>
      <c r="R1895" s="92"/>
      <c r="S1895" s="92"/>
      <c r="T1895" s="92"/>
      <c r="U1895" s="92"/>
      <c r="V1895" s="92"/>
      <c r="W1895" s="92"/>
      <c r="X1895" s="92"/>
      <c r="Y1895" s="92"/>
      <c r="Z1895" s="92"/>
      <c r="AA1895" s="92"/>
      <c r="AB1895" s="92"/>
      <c r="AC1895" s="92"/>
      <c r="AD1895" s="92"/>
      <c r="AE1895" s="92"/>
      <c r="AF1895" s="92"/>
      <c r="AG1895" s="92"/>
      <c r="AH1895" s="92"/>
      <c r="AI1895" s="92"/>
      <c r="AJ1895" s="92"/>
      <c r="AK1895" s="92"/>
      <c r="AL1895" s="92"/>
      <c r="AM1895" s="92"/>
      <c r="AN1895" s="92"/>
      <c r="AO1895" s="92"/>
      <c r="AP1895" s="92"/>
      <c r="AQ1895" s="92"/>
      <c r="AR1895" s="92"/>
      <c r="AS1895" s="92"/>
      <c r="AT1895" s="92"/>
      <c r="AU1895" s="92"/>
      <c r="AV1895" s="92"/>
      <c r="AW1895" s="92"/>
      <c r="AX1895" s="92"/>
      <c r="AY1895" s="92"/>
      <c r="AZ1895" s="92"/>
      <c r="BA1895" s="92"/>
      <c r="BB1895" s="92"/>
      <c r="BC1895" s="92"/>
      <c r="BD1895" s="92"/>
      <c r="BE1895" s="92"/>
    </row>
    <row r="1896" spans="1:57" ht="15">
      <c r="A1896"/>
      <c r="B1896"/>
      <c r="C1896"/>
      <c r="D1896"/>
      <c r="E1896"/>
      <c r="F1896" s="122"/>
      <c r="G1896" s="92"/>
      <c r="H1896" s="92"/>
      <c r="I1896" s="92"/>
      <c r="J1896" s="92"/>
      <c r="K1896" s="92"/>
      <c r="L1896" s="92"/>
      <c r="M1896" s="92"/>
      <c r="N1896" s="92"/>
      <c r="O1896" s="92"/>
      <c r="P1896" s="92"/>
      <c r="Q1896" s="92"/>
      <c r="R1896" s="92"/>
      <c r="S1896" s="92"/>
      <c r="T1896" s="92"/>
      <c r="U1896" s="92"/>
      <c r="V1896" s="92"/>
      <c r="W1896" s="92"/>
      <c r="X1896" s="92"/>
      <c r="Y1896" s="92"/>
      <c r="Z1896" s="92"/>
      <c r="AA1896" s="92"/>
      <c r="AB1896" s="92"/>
      <c r="AC1896" s="92"/>
      <c r="AD1896" s="92"/>
      <c r="AE1896" s="92"/>
      <c r="AF1896" s="92"/>
      <c r="AG1896" s="92"/>
      <c r="AH1896" s="92"/>
      <c r="AI1896" s="92"/>
      <c r="AJ1896" s="92"/>
      <c r="AK1896" s="92"/>
      <c r="AL1896" s="92"/>
      <c r="AM1896" s="92"/>
      <c r="AN1896" s="92"/>
      <c r="AO1896" s="92"/>
      <c r="AP1896" s="92"/>
      <c r="AQ1896" s="92"/>
      <c r="AR1896" s="92"/>
      <c r="AS1896" s="92"/>
      <c r="AT1896" s="92"/>
      <c r="AU1896" s="92"/>
      <c r="AV1896" s="92"/>
      <c r="AW1896" s="92"/>
      <c r="AX1896" s="92"/>
      <c r="AY1896" s="92"/>
      <c r="AZ1896" s="92"/>
      <c r="BA1896" s="92"/>
      <c r="BB1896" s="92"/>
      <c r="BC1896" s="92"/>
      <c r="BD1896" s="92"/>
      <c r="BE1896" s="92"/>
    </row>
    <row r="1897" spans="1:57" ht="15">
      <c r="A1897"/>
      <c r="B1897"/>
      <c r="C1897"/>
      <c r="D1897"/>
      <c r="E1897"/>
      <c r="F1897" s="122"/>
      <c r="G1897" s="92"/>
      <c r="H1897" s="92"/>
      <c r="I1897" s="92"/>
      <c r="J1897" s="92"/>
      <c r="K1897" s="92"/>
      <c r="L1897" s="92"/>
      <c r="M1897" s="92"/>
      <c r="N1897" s="92"/>
      <c r="O1897" s="92"/>
      <c r="P1897" s="92"/>
      <c r="Q1897" s="92"/>
      <c r="R1897" s="92"/>
      <c r="S1897" s="92"/>
      <c r="T1897" s="92"/>
      <c r="U1897" s="92"/>
      <c r="V1897" s="92"/>
      <c r="W1897" s="92"/>
      <c r="X1897" s="92"/>
      <c r="Y1897" s="92"/>
      <c r="Z1897" s="92"/>
      <c r="AA1897" s="92"/>
      <c r="AB1897" s="92"/>
      <c r="AC1897" s="92"/>
      <c r="AD1897" s="92"/>
      <c r="AE1897" s="92"/>
      <c r="AF1897" s="92"/>
      <c r="AG1897" s="92"/>
      <c r="AH1897" s="92"/>
      <c r="AI1897" s="92"/>
      <c r="AJ1897" s="92"/>
      <c r="AK1897" s="92"/>
      <c r="AL1897" s="92"/>
      <c r="AM1897" s="92"/>
      <c r="AN1897" s="92"/>
      <c r="AO1897" s="92"/>
      <c r="AP1897" s="92"/>
      <c r="AQ1897" s="92"/>
      <c r="AR1897" s="92"/>
      <c r="AS1897" s="92"/>
      <c r="AT1897" s="92"/>
      <c r="AU1897" s="92"/>
      <c r="AV1897" s="92"/>
      <c r="AW1897" s="92"/>
      <c r="AX1897" s="92"/>
      <c r="AY1897" s="92"/>
      <c r="AZ1897" s="92"/>
      <c r="BA1897" s="92"/>
      <c r="BB1897" s="92"/>
      <c r="BC1897" s="92"/>
      <c r="BD1897" s="92"/>
      <c r="BE1897" s="92"/>
    </row>
    <row r="1898" spans="1:57" ht="15">
      <c r="A1898"/>
      <c r="B1898"/>
      <c r="C1898"/>
      <c r="D1898"/>
      <c r="E1898"/>
      <c r="F1898" s="122"/>
      <c r="G1898" s="92"/>
      <c r="H1898" s="92"/>
      <c r="I1898" s="92"/>
      <c r="J1898" s="92"/>
      <c r="K1898" s="92"/>
      <c r="L1898" s="92"/>
      <c r="M1898" s="92"/>
      <c r="N1898" s="92"/>
      <c r="O1898" s="92"/>
      <c r="P1898" s="92"/>
      <c r="Q1898" s="92"/>
      <c r="R1898" s="92"/>
      <c r="S1898" s="92"/>
      <c r="T1898" s="92"/>
      <c r="U1898" s="92"/>
      <c r="V1898" s="92"/>
      <c r="W1898" s="92"/>
      <c r="X1898" s="92"/>
      <c r="Y1898" s="92"/>
      <c r="Z1898" s="92"/>
      <c r="AA1898" s="92"/>
      <c r="AB1898" s="92"/>
      <c r="AC1898" s="92"/>
      <c r="AD1898" s="92"/>
      <c r="AE1898" s="92"/>
      <c r="AF1898" s="92"/>
      <c r="AG1898" s="92"/>
      <c r="AH1898" s="92"/>
      <c r="AI1898" s="92"/>
      <c r="AJ1898" s="92"/>
      <c r="AK1898" s="92"/>
      <c r="AL1898" s="92"/>
      <c r="AM1898" s="92"/>
      <c r="AN1898" s="92"/>
      <c r="AO1898" s="92"/>
      <c r="AP1898" s="92"/>
      <c r="AQ1898" s="92"/>
      <c r="AR1898" s="92"/>
      <c r="AS1898" s="92"/>
      <c r="AT1898" s="92"/>
      <c r="AU1898" s="92"/>
      <c r="AV1898" s="92"/>
      <c r="AW1898" s="92"/>
      <c r="AX1898" s="92"/>
      <c r="AY1898" s="92"/>
      <c r="AZ1898" s="92"/>
      <c r="BA1898" s="92"/>
      <c r="BB1898" s="92"/>
      <c r="BC1898" s="92"/>
      <c r="BD1898" s="92"/>
      <c r="BE1898" s="92"/>
    </row>
    <row r="1899" spans="1:57" ht="15">
      <c r="A1899"/>
      <c r="B1899"/>
      <c r="C1899"/>
      <c r="D1899"/>
      <c r="E1899"/>
      <c r="F1899" s="122"/>
      <c r="G1899" s="92"/>
      <c r="H1899" s="92"/>
      <c r="I1899" s="92"/>
      <c r="J1899" s="92"/>
      <c r="K1899" s="92"/>
      <c r="L1899" s="92"/>
      <c r="M1899" s="92"/>
      <c r="N1899" s="92"/>
      <c r="O1899" s="92"/>
      <c r="P1899" s="92"/>
      <c r="Q1899" s="92"/>
      <c r="R1899" s="92"/>
      <c r="S1899" s="92"/>
      <c r="T1899" s="92"/>
      <c r="U1899" s="92"/>
      <c r="V1899" s="92"/>
      <c r="W1899" s="92"/>
      <c r="X1899" s="92"/>
      <c r="Y1899" s="92"/>
      <c r="Z1899" s="92"/>
      <c r="AA1899" s="92"/>
      <c r="AB1899" s="92"/>
      <c r="AC1899" s="92"/>
      <c r="AD1899" s="92"/>
      <c r="AE1899" s="92"/>
      <c r="AF1899" s="92"/>
      <c r="AG1899" s="92"/>
      <c r="AH1899" s="92"/>
      <c r="AI1899" s="92"/>
      <c r="AJ1899" s="92"/>
      <c r="AK1899" s="92"/>
      <c r="AL1899" s="92"/>
      <c r="AM1899" s="92"/>
      <c r="AN1899" s="92"/>
      <c r="AO1899" s="92"/>
      <c r="AP1899" s="92"/>
      <c r="AQ1899" s="92"/>
      <c r="AR1899" s="92"/>
      <c r="AS1899" s="92"/>
      <c r="AT1899" s="92"/>
      <c r="AU1899" s="92"/>
      <c r="AV1899" s="92"/>
      <c r="AW1899" s="92"/>
      <c r="AX1899" s="92"/>
      <c r="AY1899" s="92"/>
      <c r="AZ1899" s="92"/>
      <c r="BA1899" s="92"/>
      <c r="BB1899" s="92"/>
      <c r="BC1899" s="92"/>
      <c r="BD1899" s="92"/>
      <c r="BE1899" s="92"/>
    </row>
    <row r="1900" spans="1:57" ht="15">
      <c r="A1900"/>
      <c r="B1900"/>
      <c r="C1900"/>
      <c r="D1900"/>
      <c r="E1900"/>
      <c r="F1900" s="122"/>
      <c r="G1900" s="92"/>
      <c r="H1900" s="92"/>
      <c r="I1900" s="92"/>
      <c r="J1900" s="92"/>
      <c r="K1900" s="92"/>
      <c r="L1900" s="92"/>
      <c r="M1900" s="92"/>
      <c r="N1900" s="92"/>
      <c r="O1900" s="92"/>
      <c r="P1900" s="92"/>
      <c r="Q1900" s="92"/>
      <c r="R1900" s="92"/>
      <c r="S1900" s="92"/>
      <c r="T1900" s="92"/>
      <c r="U1900" s="92"/>
      <c r="V1900" s="92"/>
      <c r="W1900" s="92"/>
      <c r="X1900" s="92"/>
      <c r="Y1900" s="92"/>
      <c r="Z1900" s="92"/>
      <c r="AA1900" s="92"/>
      <c r="AB1900" s="92"/>
      <c r="AC1900" s="92"/>
      <c r="AD1900" s="92"/>
      <c r="AE1900" s="92"/>
      <c r="AF1900" s="92"/>
      <c r="AG1900" s="92"/>
      <c r="AH1900" s="92"/>
      <c r="AI1900" s="92"/>
      <c r="AJ1900" s="92"/>
      <c r="AK1900" s="92"/>
      <c r="AL1900" s="92"/>
      <c r="AM1900" s="92"/>
      <c r="AN1900" s="92"/>
      <c r="AO1900" s="92"/>
      <c r="AP1900" s="92"/>
      <c r="AQ1900" s="92"/>
      <c r="AR1900" s="92"/>
      <c r="AS1900" s="92"/>
      <c r="AT1900" s="92"/>
      <c r="AU1900" s="92"/>
      <c r="AV1900" s="92"/>
      <c r="AW1900" s="92"/>
      <c r="AX1900" s="92"/>
      <c r="AY1900" s="92"/>
      <c r="AZ1900" s="92"/>
      <c r="BA1900" s="92"/>
      <c r="BB1900" s="92"/>
      <c r="BC1900" s="92"/>
      <c r="BD1900" s="92"/>
      <c r="BE1900" s="92"/>
    </row>
    <row r="1901" spans="1:57" ht="15">
      <c r="A1901"/>
      <c r="B1901"/>
      <c r="C1901"/>
      <c r="D1901"/>
      <c r="E1901"/>
      <c r="F1901" s="122"/>
      <c r="G1901" s="92"/>
      <c r="H1901" s="92"/>
      <c r="I1901" s="92"/>
      <c r="J1901" s="92"/>
      <c r="K1901" s="92"/>
      <c r="L1901" s="92"/>
      <c r="M1901" s="92"/>
      <c r="N1901" s="92"/>
      <c r="O1901" s="92"/>
      <c r="P1901" s="92"/>
      <c r="Q1901" s="92"/>
      <c r="R1901" s="92"/>
      <c r="S1901" s="92"/>
      <c r="T1901" s="92"/>
      <c r="U1901" s="92"/>
      <c r="V1901" s="92"/>
      <c r="W1901" s="92"/>
      <c r="X1901" s="92"/>
      <c r="Y1901" s="92"/>
      <c r="Z1901" s="92"/>
      <c r="AA1901" s="92"/>
      <c r="AB1901" s="92"/>
      <c r="AC1901" s="92"/>
      <c r="AD1901" s="92"/>
      <c r="AE1901" s="92"/>
      <c r="AF1901" s="92"/>
      <c r="AG1901" s="92"/>
      <c r="AH1901" s="92"/>
      <c r="AI1901" s="92"/>
      <c r="AJ1901" s="92"/>
      <c r="AK1901" s="92"/>
      <c r="AL1901" s="92"/>
      <c r="AM1901" s="92"/>
      <c r="AN1901" s="92"/>
      <c r="AO1901" s="92"/>
      <c r="AP1901" s="92"/>
      <c r="AQ1901" s="92"/>
      <c r="AR1901" s="92"/>
      <c r="AS1901" s="92"/>
      <c r="AT1901" s="92"/>
      <c r="AU1901" s="92"/>
      <c r="AV1901" s="92"/>
      <c r="AW1901" s="92"/>
      <c r="AX1901" s="92"/>
      <c r="AY1901" s="92"/>
      <c r="AZ1901" s="92"/>
      <c r="BA1901" s="92"/>
      <c r="BB1901" s="92"/>
      <c r="BC1901" s="92"/>
      <c r="BD1901" s="92"/>
      <c r="BE1901" s="92"/>
    </row>
    <row r="1902" spans="1:57" ht="15">
      <c r="A1902"/>
      <c r="B1902"/>
      <c r="C1902"/>
      <c r="D1902"/>
      <c r="E1902"/>
      <c r="F1902" s="122"/>
      <c r="G1902" s="92"/>
      <c r="H1902" s="92"/>
      <c r="I1902" s="92"/>
      <c r="J1902" s="92"/>
      <c r="K1902" s="92"/>
      <c r="L1902" s="92"/>
      <c r="M1902" s="92"/>
      <c r="N1902" s="92"/>
      <c r="O1902" s="92"/>
      <c r="P1902" s="92"/>
      <c r="Q1902" s="92"/>
      <c r="R1902" s="92"/>
      <c r="S1902" s="92"/>
      <c r="T1902" s="92"/>
      <c r="U1902" s="92"/>
      <c r="V1902" s="92"/>
      <c r="W1902" s="92"/>
      <c r="X1902" s="92"/>
      <c r="Y1902" s="92"/>
      <c r="Z1902" s="92"/>
      <c r="AA1902" s="92"/>
      <c r="AB1902" s="92"/>
      <c r="AC1902" s="92"/>
      <c r="AD1902" s="92"/>
      <c r="AE1902" s="92"/>
      <c r="AF1902" s="92"/>
      <c r="AG1902" s="92"/>
      <c r="AH1902" s="92"/>
      <c r="AI1902" s="92"/>
      <c r="AJ1902" s="92"/>
      <c r="AK1902" s="92"/>
      <c r="AL1902" s="92"/>
      <c r="AM1902" s="92"/>
      <c r="AN1902" s="92"/>
      <c r="AO1902" s="92"/>
      <c r="AP1902" s="92"/>
      <c r="AQ1902" s="92"/>
      <c r="AR1902" s="92"/>
      <c r="AS1902" s="92"/>
      <c r="AT1902" s="92"/>
      <c r="AU1902" s="92"/>
      <c r="AV1902" s="92"/>
      <c r="AW1902" s="92"/>
      <c r="AX1902" s="92"/>
      <c r="AY1902" s="92"/>
      <c r="AZ1902" s="92"/>
      <c r="BA1902" s="92"/>
      <c r="BB1902" s="92"/>
      <c r="BC1902" s="92"/>
      <c r="BD1902" s="92"/>
      <c r="BE1902" s="92"/>
    </row>
    <row r="1903" spans="1:57" ht="15">
      <c r="A1903"/>
      <c r="B1903"/>
      <c r="C1903"/>
      <c r="D1903"/>
      <c r="E1903"/>
      <c r="F1903" s="122"/>
      <c r="G1903" s="92"/>
      <c r="H1903" s="92"/>
      <c r="I1903" s="92"/>
      <c r="J1903" s="92"/>
      <c r="K1903" s="92"/>
      <c r="L1903" s="92"/>
      <c r="M1903" s="92"/>
      <c r="N1903" s="92"/>
      <c r="O1903" s="92"/>
      <c r="P1903" s="92"/>
      <c r="Q1903" s="92"/>
      <c r="R1903" s="92"/>
      <c r="S1903" s="92"/>
      <c r="T1903" s="92"/>
      <c r="U1903" s="92"/>
      <c r="V1903" s="92"/>
      <c r="W1903" s="92"/>
      <c r="X1903" s="92"/>
      <c r="Y1903" s="92"/>
      <c r="Z1903" s="92"/>
      <c r="AA1903" s="92"/>
      <c r="AB1903" s="92"/>
      <c r="AC1903" s="92"/>
      <c r="AD1903" s="92"/>
      <c r="AE1903" s="92"/>
      <c r="AF1903" s="92"/>
      <c r="AG1903" s="92"/>
      <c r="AH1903" s="92"/>
      <c r="AI1903" s="92"/>
      <c r="AJ1903" s="92"/>
      <c r="AK1903" s="92"/>
      <c r="AL1903" s="92"/>
      <c r="AM1903" s="92"/>
      <c r="AN1903" s="92"/>
      <c r="AO1903" s="92"/>
      <c r="AP1903" s="92"/>
      <c r="AQ1903" s="92"/>
      <c r="AR1903" s="92"/>
      <c r="AS1903" s="92"/>
      <c r="AT1903" s="92"/>
      <c r="AU1903" s="92"/>
      <c r="AV1903" s="92"/>
      <c r="AW1903" s="92"/>
      <c r="AX1903" s="92"/>
      <c r="AY1903" s="92"/>
      <c r="AZ1903" s="92"/>
      <c r="BA1903" s="92"/>
      <c r="BB1903" s="92"/>
      <c r="BC1903" s="92"/>
      <c r="BD1903" s="92"/>
      <c r="BE1903" s="92"/>
    </row>
    <row r="1904" spans="1:57" ht="15">
      <c r="A1904"/>
      <c r="B1904"/>
      <c r="C1904"/>
      <c r="D1904"/>
      <c r="E1904"/>
      <c r="F1904" s="122"/>
      <c r="G1904" s="92"/>
      <c r="H1904" s="92"/>
      <c r="I1904" s="92"/>
      <c r="J1904" s="92"/>
      <c r="K1904" s="92"/>
      <c r="L1904" s="92"/>
      <c r="M1904" s="92"/>
      <c r="N1904" s="92"/>
      <c r="O1904" s="92"/>
      <c r="P1904" s="92"/>
      <c r="Q1904" s="92"/>
      <c r="R1904" s="92"/>
      <c r="S1904" s="92"/>
      <c r="T1904" s="92"/>
      <c r="U1904" s="92"/>
      <c r="V1904" s="92"/>
      <c r="W1904" s="92"/>
      <c r="X1904" s="92"/>
      <c r="Y1904" s="92"/>
      <c r="Z1904" s="92"/>
      <c r="AA1904" s="92"/>
      <c r="AB1904" s="92"/>
      <c r="AC1904" s="92"/>
      <c r="AD1904" s="92"/>
      <c r="AE1904" s="92"/>
      <c r="AF1904" s="92"/>
      <c r="AG1904" s="92"/>
      <c r="AH1904" s="92"/>
      <c r="AI1904" s="92"/>
      <c r="AJ1904" s="92"/>
      <c r="AK1904" s="92"/>
      <c r="AL1904" s="92"/>
      <c r="AM1904" s="92"/>
      <c r="AN1904" s="92"/>
      <c r="AO1904" s="92"/>
      <c r="AP1904" s="92"/>
      <c r="AQ1904" s="92"/>
      <c r="AR1904" s="92"/>
      <c r="AS1904" s="92"/>
      <c r="AT1904" s="92"/>
      <c r="AU1904" s="92"/>
      <c r="AV1904" s="92"/>
      <c r="AW1904" s="92"/>
      <c r="AX1904" s="92"/>
      <c r="AY1904" s="92"/>
      <c r="AZ1904" s="92"/>
      <c r="BA1904" s="92"/>
      <c r="BB1904" s="92"/>
      <c r="BC1904" s="92"/>
      <c r="BD1904" s="92"/>
      <c r="BE1904" s="92"/>
    </row>
    <row r="1905" spans="1:57" ht="15">
      <c r="A1905"/>
      <c r="B1905"/>
      <c r="C1905"/>
      <c r="D1905"/>
      <c r="E1905"/>
      <c r="F1905" s="122"/>
      <c r="G1905" s="92"/>
      <c r="H1905" s="92"/>
      <c r="I1905" s="92"/>
      <c r="J1905" s="92"/>
      <c r="K1905" s="92"/>
      <c r="L1905" s="92"/>
      <c r="M1905" s="92"/>
      <c r="N1905" s="92"/>
      <c r="O1905" s="92"/>
      <c r="P1905" s="92"/>
      <c r="Q1905" s="92"/>
      <c r="R1905" s="92"/>
      <c r="S1905" s="92"/>
      <c r="T1905" s="92"/>
      <c r="U1905" s="92"/>
      <c r="V1905" s="92"/>
      <c r="W1905" s="92"/>
      <c r="X1905" s="92"/>
      <c r="Y1905" s="92"/>
      <c r="Z1905" s="92"/>
      <c r="AA1905" s="92"/>
      <c r="AB1905" s="92"/>
      <c r="AC1905" s="92"/>
      <c r="AD1905" s="92"/>
      <c r="AE1905" s="92"/>
      <c r="AF1905" s="92"/>
      <c r="AG1905" s="92"/>
      <c r="AH1905" s="92"/>
      <c r="AI1905" s="92"/>
      <c r="AJ1905" s="92"/>
      <c r="AK1905" s="92"/>
      <c r="AL1905" s="92"/>
      <c r="AM1905" s="92"/>
      <c r="AN1905" s="92"/>
      <c r="AO1905" s="92"/>
      <c r="AP1905" s="92"/>
      <c r="AQ1905" s="92"/>
      <c r="AR1905" s="92"/>
      <c r="AS1905" s="92"/>
      <c r="AT1905" s="92"/>
      <c r="AU1905" s="92"/>
      <c r="AV1905" s="92"/>
      <c r="AW1905" s="92"/>
      <c r="AX1905" s="92"/>
      <c r="AY1905" s="92"/>
      <c r="AZ1905" s="92"/>
      <c r="BA1905" s="92"/>
      <c r="BB1905" s="92"/>
      <c r="BC1905" s="92"/>
      <c r="BD1905" s="92"/>
      <c r="BE1905" s="92"/>
    </row>
    <row r="1906" spans="1:57" ht="15">
      <c r="A1906"/>
      <c r="B1906"/>
      <c r="C1906"/>
      <c r="D1906"/>
      <c r="E1906"/>
      <c r="F1906" s="122"/>
      <c r="G1906" s="92"/>
      <c r="H1906" s="92"/>
      <c r="I1906" s="92"/>
      <c r="J1906" s="92"/>
      <c r="K1906" s="92"/>
      <c r="L1906" s="92"/>
      <c r="M1906" s="92"/>
      <c r="N1906" s="92"/>
      <c r="O1906" s="92"/>
      <c r="P1906" s="92"/>
      <c r="Q1906" s="92"/>
      <c r="R1906" s="92"/>
      <c r="S1906" s="92"/>
      <c r="T1906" s="92"/>
      <c r="U1906" s="92"/>
      <c r="V1906" s="92"/>
      <c r="W1906" s="92"/>
      <c r="X1906" s="92"/>
      <c r="Y1906" s="92"/>
      <c r="Z1906" s="92"/>
      <c r="AA1906" s="92"/>
      <c r="AB1906" s="92"/>
      <c r="AC1906" s="92"/>
      <c r="AD1906" s="92"/>
      <c r="AE1906" s="92"/>
      <c r="AF1906" s="92"/>
      <c r="AG1906" s="92"/>
      <c r="AH1906" s="92"/>
      <c r="AI1906" s="92"/>
      <c r="AJ1906" s="92"/>
      <c r="AK1906" s="92"/>
      <c r="AL1906" s="92"/>
      <c r="AM1906" s="92"/>
      <c r="AN1906" s="92"/>
      <c r="AO1906" s="92"/>
      <c r="AP1906" s="92"/>
      <c r="AQ1906" s="92"/>
      <c r="AR1906" s="92"/>
      <c r="AS1906" s="92"/>
      <c r="AT1906" s="92"/>
      <c r="AU1906" s="92"/>
      <c r="AV1906" s="92"/>
      <c r="AW1906" s="92"/>
      <c r="AX1906" s="92"/>
      <c r="AY1906" s="92"/>
      <c r="AZ1906" s="92"/>
      <c r="BA1906" s="92"/>
      <c r="BB1906" s="92"/>
      <c r="BC1906" s="92"/>
      <c r="BD1906" s="92"/>
      <c r="BE1906" s="92"/>
    </row>
    <row r="1907" spans="1:57" ht="15">
      <c r="A1907"/>
      <c r="B1907"/>
      <c r="C1907"/>
      <c r="D1907"/>
      <c r="E1907"/>
      <c r="F1907" s="122"/>
      <c r="G1907" s="92"/>
      <c r="H1907" s="92"/>
      <c r="I1907" s="92"/>
      <c r="J1907" s="92"/>
      <c r="K1907" s="92"/>
      <c r="L1907" s="92"/>
      <c r="M1907" s="92"/>
      <c r="N1907" s="92"/>
      <c r="O1907" s="92"/>
      <c r="P1907" s="92"/>
      <c r="Q1907" s="92"/>
      <c r="R1907" s="92"/>
      <c r="S1907" s="92"/>
      <c r="T1907" s="92"/>
      <c r="U1907" s="92"/>
      <c r="V1907" s="92"/>
      <c r="W1907" s="92"/>
      <c r="X1907" s="92"/>
      <c r="Y1907" s="92"/>
      <c r="Z1907" s="92"/>
      <c r="AA1907" s="92"/>
      <c r="AB1907" s="92"/>
      <c r="AC1907" s="92"/>
      <c r="AD1907" s="92"/>
      <c r="AE1907" s="92"/>
      <c r="AF1907" s="92"/>
      <c r="AG1907" s="92"/>
      <c r="AH1907" s="92"/>
      <c r="AI1907" s="92"/>
      <c r="AJ1907" s="92"/>
      <c r="AK1907" s="92"/>
      <c r="AL1907" s="92"/>
      <c r="AM1907" s="92"/>
      <c r="AN1907" s="92"/>
      <c r="AO1907" s="92"/>
      <c r="AP1907" s="92"/>
      <c r="AQ1907" s="92"/>
      <c r="AR1907" s="92"/>
      <c r="AS1907" s="92"/>
      <c r="AT1907" s="92"/>
      <c r="AU1907" s="92"/>
      <c r="AV1907" s="92"/>
      <c r="AW1907" s="92"/>
      <c r="AX1907" s="92"/>
      <c r="AY1907" s="92"/>
      <c r="AZ1907" s="92"/>
      <c r="BA1907" s="92"/>
      <c r="BB1907" s="92"/>
      <c r="BC1907" s="92"/>
      <c r="BD1907" s="92"/>
      <c r="BE1907" s="92"/>
    </row>
    <row r="1908" spans="1:57" ht="15">
      <c r="A1908"/>
      <c r="B1908"/>
      <c r="C1908"/>
      <c r="D1908"/>
      <c r="E1908"/>
      <c r="F1908" s="122"/>
      <c r="G1908" s="92"/>
      <c r="H1908" s="92"/>
      <c r="I1908" s="92"/>
      <c r="J1908" s="92"/>
      <c r="K1908" s="92"/>
      <c r="L1908" s="92"/>
      <c r="M1908" s="92"/>
      <c r="N1908" s="92"/>
      <c r="O1908" s="92"/>
      <c r="P1908" s="92"/>
      <c r="Q1908" s="92"/>
      <c r="R1908" s="92"/>
      <c r="S1908" s="92"/>
      <c r="T1908" s="92"/>
      <c r="U1908" s="92"/>
      <c r="V1908" s="92"/>
      <c r="W1908" s="92"/>
      <c r="X1908" s="92"/>
      <c r="Y1908" s="92"/>
      <c r="Z1908" s="92"/>
      <c r="AA1908" s="92"/>
      <c r="AB1908" s="92"/>
      <c r="AC1908" s="92"/>
      <c r="AD1908" s="92"/>
      <c r="AE1908" s="92"/>
      <c r="AF1908" s="92"/>
      <c r="AG1908" s="92"/>
      <c r="AH1908" s="92"/>
      <c r="AI1908" s="92"/>
      <c r="AJ1908" s="92"/>
      <c r="AK1908" s="92"/>
      <c r="AL1908" s="92"/>
      <c r="AM1908" s="92"/>
      <c r="AN1908" s="92"/>
      <c r="AO1908" s="92"/>
      <c r="AP1908" s="92"/>
      <c r="AQ1908" s="92"/>
      <c r="AR1908" s="92"/>
      <c r="AS1908" s="92"/>
      <c r="AT1908" s="92"/>
      <c r="AU1908" s="92"/>
      <c r="AV1908" s="92"/>
      <c r="AW1908" s="92"/>
      <c r="AX1908" s="92"/>
      <c r="AY1908" s="92"/>
      <c r="AZ1908" s="92"/>
      <c r="BA1908" s="92"/>
      <c r="BB1908" s="92"/>
      <c r="BC1908" s="92"/>
      <c r="BD1908" s="92"/>
      <c r="BE1908" s="92"/>
    </row>
    <row r="1909" spans="1:57" ht="15">
      <c r="A1909"/>
      <c r="B1909"/>
      <c r="C1909"/>
      <c r="D1909"/>
      <c r="E1909"/>
      <c r="F1909" s="122"/>
      <c r="G1909" s="92"/>
      <c r="H1909" s="92"/>
      <c r="I1909" s="92"/>
      <c r="J1909" s="92"/>
      <c r="K1909" s="92"/>
      <c r="L1909" s="92"/>
      <c r="M1909" s="92"/>
      <c r="N1909" s="92"/>
      <c r="O1909" s="92"/>
      <c r="P1909" s="92"/>
      <c r="Q1909" s="92"/>
      <c r="R1909" s="92"/>
      <c r="S1909" s="92"/>
      <c r="T1909" s="92"/>
      <c r="U1909" s="92"/>
      <c r="V1909" s="92"/>
      <c r="W1909" s="92"/>
      <c r="X1909" s="92"/>
      <c r="Y1909" s="92"/>
      <c r="Z1909" s="92"/>
      <c r="AA1909" s="92"/>
      <c r="AB1909" s="92"/>
      <c r="AC1909" s="92"/>
      <c r="AD1909" s="92"/>
      <c r="AE1909" s="92"/>
      <c r="AF1909" s="92"/>
      <c r="AG1909" s="92"/>
      <c r="AH1909" s="92"/>
      <c r="AI1909" s="92"/>
      <c r="AJ1909" s="92"/>
      <c r="AK1909" s="92"/>
      <c r="AL1909" s="92"/>
      <c r="AM1909" s="92"/>
      <c r="AN1909" s="92"/>
      <c r="AO1909" s="92"/>
      <c r="AP1909" s="92"/>
      <c r="AQ1909" s="92"/>
      <c r="AR1909" s="92"/>
      <c r="AS1909" s="92"/>
      <c r="AT1909" s="92"/>
      <c r="AU1909" s="92"/>
      <c r="AV1909" s="92"/>
      <c r="AW1909" s="92"/>
      <c r="AX1909" s="92"/>
      <c r="AY1909" s="92"/>
      <c r="AZ1909" s="92"/>
      <c r="BA1909" s="92"/>
      <c r="BB1909" s="92"/>
      <c r="BC1909" s="92"/>
      <c r="BD1909" s="92"/>
      <c r="BE1909" s="92"/>
    </row>
    <row r="1910" spans="1:57" ht="15">
      <c r="A1910"/>
      <c r="B1910"/>
      <c r="C1910"/>
      <c r="D1910"/>
      <c r="E1910"/>
      <c r="F1910" s="122"/>
      <c r="G1910" s="92"/>
      <c r="H1910" s="92"/>
      <c r="I1910" s="92"/>
      <c r="J1910" s="92"/>
      <c r="K1910" s="92"/>
      <c r="L1910" s="92"/>
      <c r="M1910" s="92"/>
      <c r="N1910" s="92"/>
      <c r="O1910" s="92"/>
      <c r="P1910" s="92"/>
      <c r="Q1910" s="92"/>
      <c r="R1910" s="92"/>
      <c r="S1910" s="92"/>
      <c r="T1910" s="92"/>
      <c r="U1910" s="92"/>
      <c r="V1910" s="92"/>
      <c r="W1910" s="92"/>
      <c r="X1910" s="92"/>
      <c r="Y1910" s="92"/>
      <c r="Z1910" s="92"/>
      <c r="AA1910" s="92"/>
      <c r="AB1910" s="92"/>
      <c r="AC1910" s="92"/>
      <c r="AD1910" s="92"/>
      <c r="AE1910" s="92"/>
      <c r="AF1910" s="92"/>
      <c r="AG1910" s="92"/>
      <c r="AH1910" s="92"/>
      <c r="AI1910" s="92"/>
      <c r="AJ1910" s="92"/>
      <c r="AK1910" s="92"/>
      <c r="AL1910" s="92"/>
      <c r="AM1910" s="92"/>
      <c r="AN1910" s="92"/>
      <c r="AO1910" s="92"/>
      <c r="AP1910" s="92"/>
      <c r="AQ1910" s="92"/>
      <c r="AR1910" s="92"/>
      <c r="AS1910" s="92"/>
      <c r="AT1910" s="92"/>
      <c r="AU1910" s="92"/>
      <c r="AV1910" s="92"/>
      <c r="AW1910" s="92"/>
      <c r="AX1910" s="92"/>
      <c r="AY1910" s="92"/>
      <c r="AZ1910" s="92"/>
      <c r="BA1910" s="92"/>
      <c r="BB1910" s="92"/>
      <c r="BC1910" s="92"/>
      <c r="BD1910" s="92"/>
      <c r="BE1910" s="92"/>
    </row>
    <row r="1911" spans="1:57" ht="15">
      <c r="A1911"/>
      <c r="B1911"/>
      <c r="C1911"/>
      <c r="D1911"/>
      <c r="E1911"/>
      <c r="F1911" s="122"/>
      <c r="G1911" s="92"/>
      <c r="H1911" s="92"/>
      <c r="I1911" s="92"/>
      <c r="J1911" s="92"/>
      <c r="K1911" s="92"/>
      <c r="L1911" s="92"/>
      <c r="M1911" s="92"/>
      <c r="N1911" s="92"/>
      <c r="O1911" s="92"/>
      <c r="P1911" s="92"/>
      <c r="Q1911" s="92"/>
      <c r="R1911" s="92"/>
      <c r="S1911" s="92"/>
      <c r="T1911" s="92"/>
      <c r="U1911" s="92"/>
      <c r="V1911" s="92"/>
      <c r="W1911" s="92"/>
      <c r="X1911" s="92"/>
      <c r="Y1911" s="92"/>
      <c r="Z1911" s="92"/>
      <c r="AA1911" s="92"/>
      <c r="AB1911" s="92"/>
      <c r="AC1911" s="92"/>
      <c r="AD1911" s="92"/>
      <c r="AE1911" s="92"/>
      <c r="AF1911" s="92"/>
      <c r="AG1911" s="92"/>
      <c r="AH1911" s="92"/>
      <c r="AI1911" s="92"/>
      <c r="AJ1911" s="92"/>
      <c r="AK1911" s="92"/>
      <c r="AL1911" s="92"/>
      <c r="AM1911" s="92"/>
      <c r="AN1911" s="92"/>
      <c r="AO1911" s="92"/>
      <c r="AP1911" s="92"/>
      <c r="AQ1911" s="92"/>
      <c r="AR1911" s="92"/>
      <c r="AS1911" s="92"/>
      <c r="AT1911" s="92"/>
      <c r="AU1911" s="92"/>
      <c r="AV1911" s="92"/>
      <c r="AW1911" s="92"/>
      <c r="AX1911" s="92"/>
      <c r="AY1911" s="92"/>
      <c r="AZ1911" s="92"/>
      <c r="BA1911" s="92"/>
      <c r="BB1911" s="92"/>
      <c r="BC1911" s="92"/>
      <c r="BD1911" s="92"/>
      <c r="BE1911" s="92"/>
    </row>
    <row r="1912" spans="1:57" ht="15">
      <c r="A1912"/>
      <c r="B1912"/>
      <c r="C1912"/>
      <c r="D1912"/>
      <c r="E1912"/>
      <c r="F1912" s="122"/>
      <c r="G1912" s="92"/>
      <c r="H1912" s="92"/>
      <c r="I1912" s="92"/>
      <c r="J1912" s="92"/>
      <c r="K1912" s="92"/>
      <c r="L1912" s="92"/>
      <c r="M1912" s="92"/>
      <c r="N1912" s="92"/>
      <c r="O1912" s="92"/>
      <c r="P1912" s="92"/>
      <c r="Q1912" s="92"/>
      <c r="R1912" s="92"/>
      <c r="S1912" s="92"/>
      <c r="T1912" s="92"/>
      <c r="U1912" s="92"/>
      <c r="V1912" s="92"/>
      <c r="W1912" s="92"/>
      <c r="X1912" s="92"/>
      <c r="Y1912" s="92"/>
      <c r="Z1912" s="92"/>
      <c r="AA1912" s="92"/>
      <c r="AB1912" s="92"/>
      <c r="AC1912" s="92"/>
      <c r="AD1912" s="92"/>
      <c r="AE1912" s="92"/>
      <c r="AF1912" s="92"/>
      <c r="AG1912" s="92"/>
      <c r="AH1912" s="92"/>
      <c r="AI1912" s="92"/>
      <c r="AJ1912" s="92"/>
      <c r="AK1912" s="92"/>
      <c r="AL1912" s="92"/>
      <c r="AM1912" s="92"/>
      <c r="AN1912" s="92"/>
      <c r="AO1912" s="92"/>
      <c r="AP1912" s="92"/>
      <c r="AQ1912" s="92"/>
      <c r="AR1912" s="92"/>
      <c r="AS1912" s="92"/>
      <c r="AT1912" s="92"/>
      <c r="AU1912" s="92"/>
      <c r="AV1912" s="92"/>
      <c r="AW1912" s="92"/>
      <c r="AX1912" s="92"/>
      <c r="AY1912" s="92"/>
      <c r="AZ1912" s="92"/>
      <c r="BA1912" s="92"/>
      <c r="BB1912" s="92"/>
      <c r="BC1912" s="92"/>
      <c r="BD1912" s="92"/>
      <c r="BE1912" s="92"/>
    </row>
    <row r="1913" spans="1:57" ht="15">
      <c r="A1913"/>
      <c r="B1913"/>
      <c r="C1913"/>
      <c r="D1913"/>
      <c r="E1913"/>
      <c r="F1913" s="122"/>
      <c r="G1913" s="92"/>
      <c r="H1913" s="92"/>
      <c r="I1913" s="92"/>
      <c r="J1913" s="92"/>
      <c r="K1913" s="92"/>
      <c r="L1913" s="92"/>
      <c r="M1913" s="92"/>
      <c r="N1913" s="92"/>
      <c r="O1913" s="92"/>
      <c r="P1913" s="92"/>
      <c r="Q1913" s="92"/>
      <c r="R1913" s="92"/>
      <c r="S1913" s="92"/>
      <c r="T1913" s="92"/>
      <c r="U1913" s="92"/>
      <c r="V1913" s="92"/>
      <c r="W1913" s="92"/>
      <c r="X1913" s="92"/>
      <c r="Y1913" s="92"/>
      <c r="Z1913" s="92"/>
      <c r="AA1913" s="92"/>
      <c r="AB1913" s="92"/>
      <c r="AC1913" s="92"/>
      <c r="AD1913" s="92"/>
      <c r="AE1913" s="92"/>
      <c r="AF1913" s="92"/>
      <c r="AG1913" s="92"/>
      <c r="AH1913" s="92"/>
      <c r="AI1913" s="92"/>
      <c r="AJ1913" s="92"/>
      <c r="AK1913" s="92"/>
      <c r="AL1913" s="92"/>
      <c r="AM1913" s="92"/>
      <c r="AN1913" s="92"/>
      <c r="AO1913" s="92"/>
      <c r="AP1913" s="92"/>
      <c r="AQ1913" s="92"/>
      <c r="AR1913" s="92"/>
      <c r="AS1913" s="92"/>
      <c r="AT1913" s="92"/>
      <c r="AU1913" s="92"/>
      <c r="AV1913" s="92"/>
      <c r="AW1913" s="92"/>
      <c r="AX1913" s="92"/>
      <c r="AY1913" s="92"/>
      <c r="AZ1913" s="92"/>
      <c r="BA1913" s="92"/>
      <c r="BB1913" s="92"/>
      <c r="BC1913" s="92"/>
      <c r="BD1913" s="92"/>
      <c r="BE1913" s="92"/>
    </row>
    <row r="1914" spans="1:57" ht="15">
      <c r="A1914"/>
      <c r="B1914"/>
      <c r="C1914"/>
      <c r="D1914"/>
      <c r="E1914"/>
      <c r="F1914" s="122"/>
      <c r="G1914" s="92"/>
      <c r="H1914" s="92"/>
      <c r="I1914" s="92"/>
      <c r="J1914" s="92"/>
      <c r="K1914" s="92"/>
      <c r="L1914" s="92"/>
      <c r="M1914" s="92"/>
      <c r="N1914" s="92"/>
      <c r="O1914" s="92"/>
      <c r="P1914" s="92"/>
      <c r="Q1914" s="92"/>
      <c r="R1914" s="92"/>
      <c r="S1914" s="92"/>
      <c r="T1914" s="92"/>
      <c r="U1914" s="92"/>
      <c r="V1914" s="92"/>
      <c r="W1914" s="92"/>
      <c r="X1914" s="92"/>
      <c r="Y1914" s="92"/>
      <c r="Z1914" s="92"/>
      <c r="AA1914" s="92"/>
      <c r="AB1914" s="92"/>
      <c r="AC1914" s="92"/>
      <c r="AD1914" s="92"/>
      <c r="AE1914" s="92"/>
      <c r="AF1914" s="92"/>
      <c r="AG1914" s="92"/>
      <c r="AH1914" s="92"/>
      <c r="AI1914" s="92"/>
      <c r="AJ1914" s="92"/>
      <c r="AK1914" s="92"/>
      <c r="AL1914" s="92"/>
      <c r="AM1914" s="92"/>
      <c r="AN1914" s="92"/>
      <c r="AO1914" s="92"/>
      <c r="AP1914" s="92"/>
      <c r="AQ1914" s="92"/>
      <c r="AR1914" s="92"/>
      <c r="AS1914" s="92"/>
      <c r="AT1914" s="92"/>
      <c r="AU1914" s="92"/>
      <c r="AV1914" s="92"/>
      <c r="AW1914" s="92"/>
      <c r="AX1914" s="92"/>
      <c r="AY1914" s="92"/>
      <c r="AZ1914" s="92"/>
      <c r="BA1914" s="92"/>
      <c r="BB1914" s="92"/>
      <c r="BC1914" s="92"/>
      <c r="BD1914" s="92"/>
      <c r="BE1914" s="92"/>
    </row>
    <row r="1915" spans="1:57" ht="15">
      <c r="A1915"/>
      <c r="B1915"/>
      <c r="C1915"/>
      <c r="D1915"/>
      <c r="E1915"/>
      <c r="F1915" s="122"/>
      <c r="G1915" s="92"/>
      <c r="H1915" s="92"/>
      <c r="I1915" s="92"/>
      <c r="J1915" s="92"/>
      <c r="K1915" s="92"/>
      <c r="L1915" s="92"/>
      <c r="M1915" s="92"/>
      <c r="N1915" s="92"/>
      <c r="O1915" s="92"/>
      <c r="P1915" s="92"/>
      <c r="Q1915" s="92"/>
      <c r="R1915" s="92"/>
      <c r="S1915" s="92"/>
      <c r="T1915" s="92"/>
      <c r="U1915" s="92"/>
      <c r="V1915" s="92"/>
      <c r="W1915" s="92"/>
      <c r="X1915" s="92"/>
      <c r="Y1915" s="92"/>
      <c r="Z1915" s="92"/>
      <c r="AA1915" s="92"/>
      <c r="AB1915" s="92"/>
      <c r="AC1915" s="92"/>
      <c r="AD1915" s="92"/>
      <c r="AE1915" s="92"/>
      <c r="AF1915" s="92"/>
      <c r="AG1915" s="92"/>
      <c r="AH1915" s="92"/>
      <c r="AI1915" s="92"/>
      <c r="AJ1915" s="92"/>
      <c r="AK1915" s="92"/>
      <c r="AL1915" s="92"/>
      <c r="AM1915" s="92"/>
      <c r="AN1915" s="92"/>
      <c r="AO1915" s="92"/>
      <c r="AP1915" s="92"/>
      <c r="AQ1915" s="92"/>
      <c r="AR1915" s="92"/>
      <c r="AS1915" s="92"/>
      <c r="AT1915" s="92"/>
      <c r="AU1915" s="92"/>
      <c r="AV1915" s="92"/>
      <c r="AW1915" s="92"/>
      <c r="AX1915" s="92"/>
      <c r="AY1915" s="92"/>
      <c r="AZ1915" s="92"/>
      <c r="BA1915" s="92"/>
      <c r="BB1915" s="92"/>
      <c r="BC1915" s="92"/>
      <c r="BD1915" s="92"/>
      <c r="BE1915" s="92"/>
    </row>
    <row r="1916" spans="1:57" ht="15">
      <c r="A1916"/>
      <c r="B1916"/>
      <c r="C1916"/>
      <c r="D1916"/>
      <c r="E1916"/>
      <c r="F1916" s="122"/>
      <c r="G1916" s="92"/>
      <c r="H1916" s="92"/>
      <c r="I1916" s="92"/>
      <c r="J1916" s="92"/>
      <c r="K1916" s="92"/>
      <c r="L1916" s="92"/>
      <c r="M1916" s="92"/>
      <c r="N1916" s="92"/>
      <c r="O1916" s="92"/>
      <c r="P1916" s="92"/>
      <c r="Q1916" s="92"/>
      <c r="R1916" s="92"/>
      <c r="S1916" s="92"/>
      <c r="T1916" s="92"/>
      <c r="U1916" s="92"/>
      <c r="V1916" s="92"/>
      <c r="W1916" s="92"/>
      <c r="X1916" s="92"/>
      <c r="Y1916" s="92"/>
      <c r="Z1916" s="92"/>
      <c r="AA1916" s="92"/>
      <c r="AB1916" s="92"/>
      <c r="AC1916" s="92"/>
      <c r="AD1916" s="92"/>
      <c r="AE1916" s="92"/>
      <c r="AF1916" s="92"/>
      <c r="AG1916" s="92"/>
      <c r="AH1916" s="92"/>
      <c r="AI1916" s="92"/>
      <c r="AJ1916" s="92"/>
      <c r="AK1916" s="92"/>
      <c r="AL1916" s="92"/>
      <c r="AM1916" s="92"/>
      <c r="AN1916" s="92"/>
      <c r="AO1916" s="92"/>
      <c r="AP1916" s="92"/>
      <c r="AQ1916" s="92"/>
      <c r="AR1916" s="92"/>
      <c r="AS1916" s="92"/>
      <c r="AT1916" s="92"/>
      <c r="AU1916" s="92"/>
      <c r="AV1916" s="92"/>
      <c r="AW1916" s="92"/>
      <c r="AX1916" s="92"/>
      <c r="AY1916" s="92"/>
      <c r="AZ1916" s="92"/>
      <c r="BA1916" s="92"/>
      <c r="BB1916" s="92"/>
      <c r="BC1916" s="92"/>
      <c r="BD1916" s="92"/>
      <c r="BE1916" s="92"/>
    </row>
    <row r="1917" spans="1:57" ht="15">
      <c r="A1917"/>
      <c r="B1917"/>
      <c r="C1917"/>
      <c r="D1917"/>
      <c r="E1917"/>
      <c r="F1917" s="122"/>
      <c r="G1917" s="92"/>
      <c r="H1917" s="92"/>
      <c r="I1917" s="92"/>
      <c r="J1917" s="92"/>
      <c r="K1917" s="92"/>
      <c r="L1917" s="92"/>
      <c r="M1917" s="92"/>
      <c r="N1917" s="92"/>
      <c r="O1917" s="92"/>
      <c r="P1917" s="92"/>
      <c r="Q1917" s="92"/>
      <c r="R1917" s="92"/>
      <c r="S1917" s="92"/>
      <c r="T1917" s="92"/>
      <c r="U1917" s="92"/>
      <c r="V1917" s="92"/>
      <c r="W1917" s="92"/>
      <c r="X1917" s="92"/>
      <c r="Y1917" s="92"/>
      <c r="Z1917" s="92"/>
      <c r="AA1917" s="92"/>
      <c r="AB1917" s="92"/>
      <c r="AC1917" s="92"/>
      <c r="AD1917" s="92"/>
      <c r="AE1917" s="92"/>
      <c r="AF1917" s="92"/>
      <c r="AG1917" s="92"/>
      <c r="AH1917" s="92"/>
      <c r="AI1917" s="92"/>
      <c r="AJ1917" s="92"/>
      <c r="AK1917" s="92"/>
      <c r="AL1917" s="92"/>
      <c r="AM1917" s="92"/>
      <c r="AN1917" s="92"/>
      <c r="AO1917" s="92"/>
      <c r="AP1917" s="92"/>
      <c r="AQ1917" s="92"/>
      <c r="AR1917" s="92"/>
      <c r="AS1917" s="92"/>
      <c r="AT1917" s="92"/>
      <c r="AU1917" s="92"/>
      <c r="AV1917" s="92"/>
      <c r="AW1917" s="92"/>
      <c r="AX1917" s="92"/>
      <c r="AY1917" s="92"/>
      <c r="AZ1917" s="92"/>
      <c r="BA1917" s="92"/>
      <c r="BB1917" s="92"/>
      <c r="BC1917" s="92"/>
      <c r="BD1917" s="92"/>
      <c r="BE1917" s="92"/>
    </row>
    <row r="1918" spans="1:57" ht="15">
      <c r="A1918"/>
      <c r="B1918"/>
      <c r="C1918"/>
      <c r="D1918"/>
      <c r="E1918"/>
      <c r="F1918" s="122"/>
      <c r="G1918" s="92"/>
      <c r="H1918" s="92"/>
      <c r="I1918" s="92"/>
      <c r="J1918" s="92"/>
      <c r="K1918" s="92"/>
      <c r="L1918" s="92"/>
      <c r="M1918" s="92"/>
      <c r="N1918" s="92"/>
      <c r="O1918" s="92"/>
      <c r="P1918" s="92"/>
      <c r="Q1918" s="92"/>
      <c r="R1918" s="92"/>
      <c r="S1918" s="92"/>
      <c r="T1918" s="92"/>
      <c r="U1918" s="92"/>
      <c r="V1918" s="92"/>
      <c r="W1918" s="92"/>
      <c r="X1918" s="92"/>
      <c r="Y1918" s="92"/>
      <c r="Z1918" s="92"/>
      <c r="AA1918" s="92"/>
      <c r="AB1918" s="92"/>
      <c r="AC1918" s="92"/>
      <c r="AD1918" s="92"/>
      <c r="AE1918" s="92"/>
      <c r="AF1918" s="92"/>
      <c r="AG1918" s="92"/>
      <c r="AH1918" s="92"/>
      <c r="AI1918" s="92"/>
      <c r="AJ1918" s="92"/>
      <c r="AK1918" s="92"/>
      <c r="AL1918" s="92"/>
      <c r="AM1918" s="92"/>
      <c r="AN1918" s="92"/>
      <c r="AO1918" s="92"/>
      <c r="AP1918" s="92"/>
      <c r="AQ1918" s="92"/>
      <c r="AR1918" s="92"/>
      <c r="AS1918" s="92"/>
      <c r="AT1918" s="92"/>
      <c r="AU1918" s="92"/>
      <c r="AV1918" s="92"/>
      <c r="AW1918" s="92"/>
      <c r="AX1918" s="92"/>
      <c r="AY1918" s="92"/>
      <c r="AZ1918" s="92"/>
      <c r="BA1918" s="92"/>
      <c r="BB1918" s="92"/>
      <c r="BC1918" s="92"/>
      <c r="BD1918" s="92"/>
      <c r="BE1918" s="92"/>
    </row>
    <row r="1919" spans="1:57" ht="15">
      <c r="A1919"/>
      <c r="B1919"/>
      <c r="C1919"/>
      <c r="D1919"/>
      <c r="E1919"/>
      <c r="F1919" s="122"/>
      <c r="G1919" s="92"/>
      <c r="H1919" s="92"/>
      <c r="I1919" s="92"/>
      <c r="J1919" s="92"/>
      <c r="K1919" s="92"/>
      <c r="L1919" s="92"/>
      <c r="M1919" s="92"/>
      <c r="N1919" s="92"/>
      <c r="O1919" s="92"/>
      <c r="P1919" s="92"/>
      <c r="Q1919" s="92"/>
      <c r="R1919" s="92"/>
      <c r="S1919" s="92"/>
      <c r="T1919" s="92"/>
      <c r="U1919" s="92"/>
      <c r="V1919" s="92"/>
      <c r="W1919" s="92"/>
      <c r="X1919" s="92"/>
      <c r="Y1919" s="92"/>
      <c r="Z1919" s="92"/>
      <c r="AA1919" s="92"/>
      <c r="AB1919" s="92"/>
      <c r="AC1919" s="92"/>
      <c r="AD1919" s="92"/>
      <c r="AE1919" s="92"/>
      <c r="AF1919" s="92"/>
      <c r="AG1919" s="92"/>
      <c r="AH1919" s="92"/>
      <c r="AI1919" s="92"/>
      <c r="AJ1919" s="92"/>
      <c r="AK1919" s="92"/>
      <c r="AL1919" s="92"/>
      <c r="AM1919" s="92"/>
      <c r="AN1919" s="92"/>
      <c r="AO1919" s="92"/>
      <c r="AP1919" s="92"/>
      <c r="AQ1919" s="92"/>
      <c r="AR1919" s="92"/>
      <c r="AS1919" s="92"/>
      <c r="AT1919" s="92"/>
      <c r="AU1919" s="92"/>
      <c r="AV1919" s="92"/>
      <c r="AW1919" s="92"/>
      <c r="AX1919" s="92"/>
      <c r="AY1919" s="92"/>
      <c r="AZ1919" s="92"/>
      <c r="BA1919" s="92"/>
      <c r="BB1919" s="92"/>
      <c r="BC1919" s="92"/>
      <c r="BD1919" s="92"/>
      <c r="BE1919" s="92"/>
    </row>
    <row r="1920" spans="1:57" ht="15">
      <c r="A1920"/>
      <c r="B1920"/>
      <c r="C1920"/>
      <c r="D1920"/>
      <c r="E1920"/>
      <c r="F1920" s="122"/>
      <c r="G1920" s="92"/>
      <c r="H1920" s="92"/>
      <c r="I1920" s="92"/>
      <c r="J1920" s="92"/>
      <c r="K1920" s="92"/>
      <c r="L1920" s="92"/>
      <c r="M1920" s="92"/>
      <c r="N1920" s="92"/>
      <c r="O1920" s="92"/>
      <c r="P1920" s="92"/>
      <c r="Q1920" s="92"/>
      <c r="R1920" s="92"/>
      <c r="S1920" s="92"/>
      <c r="T1920" s="92"/>
      <c r="U1920" s="92"/>
      <c r="V1920" s="92"/>
      <c r="W1920" s="92"/>
      <c r="X1920" s="92"/>
      <c r="Y1920" s="92"/>
      <c r="Z1920" s="92"/>
      <c r="AA1920" s="92"/>
      <c r="AB1920" s="92"/>
      <c r="AC1920" s="92"/>
      <c r="AD1920" s="92"/>
      <c r="AE1920" s="92"/>
      <c r="AF1920" s="92"/>
      <c r="AG1920" s="92"/>
      <c r="AH1920" s="92"/>
      <c r="AI1920" s="92"/>
      <c r="AJ1920" s="92"/>
      <c r="AK1920" s="92"/>
      <c r="AL1920" s="92"/>
      <c r="AM1920" s="92"/>
      <c r="AN1920" s="92"/>
      <c r="AO1920" s="92"/>
      <c r="AP1920" s="92"/>
      <c r="AQ1920" s="92"/>
      <c r="AR1920" s="92"/>
      <c r="AS1920" s="92"/>
      <c r="AT1920" s="92"/>
      <c r="AU1920" s="92"/>
      <c r="AV1920" s="92"/>
      <c r="AW1920" s="92"/>
      <c r="AX1920" s="92"/>
      <c r="AY1920" s="92"/>
      <c r="AZ1920" s="92"/>
      <c r="BA1920" s="92"/>
      <c r="BB1920" s="92"/>
      <c r="BC1920" s="92"/>
      <c r="BD1920" s="92"/>
      <c r="BE1920" s="92"/>
    </row>
    <row r="1921" spans="1:57" ht="15">
      <c r="A1921"/>
      <c r="B1921"/>
      <c r="C1921"/>
      <c r="D1921"/>
      <c r="E1921"/>
      <c r="F1921" s="122"/>
      <c r="G1921" s="92"/>
      <c r="H1921" s="92"/>
      <c r="I1921" s="92"/>
      <c r="J1921" s="92"/>
      <c r="K1921" s="92"/>
      <c r="L1921" s="92"/>
      <c r="M1921" s="92"/>
      <c r="N1921" s="92"/>
      <c r="O1921" s="92"/>
      <c r="P1921" s="92"/>
      <c r="Q1921" s="92"/>
      <c r="R1921" s="92"/>
      <c r="S1921" s="92"/>
      <c r="T1921" s="92"/>
      <c r="U1921" s="92"/>
      <c r="V1921" s="92"/>
      <c r="W1921" s="92"/>
      <c r="X1921" s="92"/>
      <c r="Y1921" s="92"/>
      <c r="Z1921" s="92"/>
      <c r="AA1921" s="92"/>
      <c r="AB1921" s="92"/>
      <c r="AC1921" s="92"/>
      <c r="AD1921" s="92"/>
      <c r="AE1921" s="92"/>
      <c r="AF1921" s="92"/>
      <c r="AG1921" s="92"/>
      <c r="AH1921" s="92"/>
      <c r="AI1921" s="92"/>
      <c r="AJ1921" s="92"/>
      <c r="AK1921" s="92"/>
      <c r="AL1921" s="92"/>
      <c r="AM1921" s="92"/>
      <c r="AN1921" s="92"/>
      <c r="AO1921" s="92"/>
      <c r="AP1921" s="92"/>
      <c r="AQ1921" s="92"/>
      <c r="AR1921" s="92"/>
      <c r="AS1921" s="92"/>
      <c r="AT1921" s="92"/>
      <c r="AU1921" s="92"/>
      <c r="AV1921" s="92"/>
      <c r="AW1921" s="92"/>
      <c r="AX1921" s="92"/>
      <c r="AY1921" s="92"/>
      <c r="AZ1921" s="92"/>
      <c r="BA1921" s="92"/>
      <c r="BB1921" s="92"/>
      <c r="BC1921" s="92"/>
      <c r="BD1921" s="92"/>
      <c r="BE1921" s="92"/>
    </row>
    <row r="1922" spans="1:57" ht="15">
      <c r="A1922"/>
      <c r="B1922"/>
      <c r="C1922"/>
      <c r="D1922"/>
      <c r="E1922"/>
      <c r="F1922" s="122"/>
      <c r="G1922" s="92"/>
      <c r="H1922" s="92"/>
      <c r="I1922" s="92"/>
      <c r="J1922" s="92"/>
      <c r="K1922" s="92"/>
      <c r="L1922" s="92"/>
      <c r="M1922" s="92"/>
      <c r="N1922" s="92"/>
      <c r="O1922" s="92"/>
      <c r="P1922" s="92"/>
      <c r="Q1922" s="92"/>
      <c r="R1922" s="92"/>
      <c r="S1922" s="92"/>
      <c r="T1922" s="92"/>
      <c r="U1922" s="92"/>
      <c r="V1922" s="92"/>
      <c r="W1922" s="92"/>
      <c r="X1922" s="92"/>
      <c r="Y1922" s="92"/>
      <c r="Z1922" s="92"/>
      <c r="AA1922" s="92"/>
      <c r="AB1922" s="92"/>
      <c r="AC1922" s="92"/>
      <c r="AD1922" s="92"/>
      <c r="AE1922" s="92"/>
      <c r="AF1922" s="92"/>
      <c r="AG1922" s="92"/>
      <c r="AH1922" s="92"/>
      <c r="AI1922" s="92"/>
      <c r="AJ1922" s="92"/>
      <c r="AK1922" s="92"/>
      <c r="AL1922" s="92"/>
      <c r="AM1922" s="92"/>
      <c r="AN1922" s="92"/>
      <c r="AO1922" s="92"/>
      <c r="AP1922" s="92"/>
      <c r="AQ1922" s="92"/>
      <c r="AR1922" s="92"/>
      <c r="AS1922" s="92"/>
      <c r="AT1922" s="92"/>
      <c r="AU1922" s="92"/>
      <c r="AV1922" s="92"/>
      <c r="AW1922" s="92"/>
      <c r="AX1922" s="92"/>
      <c r="AY1922" s="92"/>
      <c r="AZ1922" s="92"/>
      <c r="BA1922" s="92"/>
      <c r="BB1922" s="92"/>
      <c r="BC1922" s="92"/>
      <c r="BD1922" s="92"/>
      <c r="BE1922" s="92"/>
    </row>
    <row r="1923" spans="1:57" ht="15">
      <c r="A1923"/>
      <c r="B1923"/>
      <c r="C1923"/>
      <c r="D1923"/>
      <c r="E1923"/>
      <c r="F1923" s="122"/>
      <c r="G1923" s="92"/>
      <c r="H1923" s="92"/>
      <c r="I1923" s="92"/>
      <c r="J1923" s="92"/>
      <c r="K1923" s="92"/>
      <c r="L1923" s="92"/>
      <c r="M1923" s="92"/>
      <c r="N1923" s="92"/>
      <c r="O1923" s="92"/>
      <c r="P1923" s="92"/>
      <c r="Q1923" s="92"/>
      <c r="R1923" s="92"/>
      <c r="S1923" s="92"/>
      <c r="T1923" s="92"/>
      <c r="U1923" s="92"/>
      <c r="V1923" s="92"/>
      <c r="W1923" s="92"/>
      <c r="X1923" s="92"/>
      <c r="Y1923" s="92"/>
      <c r="Z1923" s="92"/>
      <c r="AA1923" s="92"/>
      <c r="AB1923" s="92"/>
      <c r="AC1923" s="92"/>
      <c r="AD1923" s="92"/>
      <c r="AE1923" s="92"/>
      <c r="AF1923" s="92"/>
      <c r="AG1923" s="92"/>
      <c r="AH1923" s="92"/>
      <c r="AI1923" s="92"/>
      <c r="AJ1923" s="92"/>
      <c r="AK1923" s="92"/>
      <c r="AL1923" s="92"/>
      <c r="AM1923" s="92"/>
      <c r="AN1923" s="92"/>
      <c r="AO1923" s="92"/>
      <c r="AP1923" s="92"/>
      <c r="AQ1923" s="92"/>
      <c r="AR1923" s="92"/>
      <c r="AS1923" s="92"/>
      <c r="AT1923" s="92"/>
      <c r="AU1923" s="92"/>
      <c r="AV1923" s="92"/>
      <c r="AW1923" s="92"/>
      <c r="AX1923" s="92"/>
      <c r="AY1923" s="92"/>
      <c r="AZ1923" s="92"/>
      <c r="BA1923" s="92"/>
      <c r="BB1923" s="92"/>
      <c r="BC1923" s="92"/>
      <c r="BD1923" s="92"/>
      <c r="BE1923" s="92"/>
    </row>
    <row r="1924" spans="1:57" ht="15">
      <c r="A1924"/>
      <c r="B1924"/>
      <c r="C1924"/>
      <c r="D1924"/>
      <c r="E1924"/>
      <c r="F1924" s="122"/>
      <c r="G1924" s="92"/>
      <c r="H1924" s="92"/>
      <c r="I1924" s="92"/>
      <c r="J1924" s="92"/>
      <c r="K1924" s="92"/>
      <c r="L1924" s="92"/>
      <c r="M1924" s="92"/>
      <c r="N1924" s="92"/>
      <c r="O1924" s="92"/>
      <c r="P1924" s="92"/>
      <c r="Q1924" s="92"/>
      <c r="R1924" s="92"/>
      <c r="S1924" s="92"/>
      <c r="T1924" s="92"/>
      <c r="U1924" s="92"/>
      <c r="V1924" s="92"/>
      <c r="W1924" s="92"/>
      <c r="X1924" s="92"/>
      <c r="Y1924" s="92"/>
      <c r="Z1924" s="92"/>
      <c r="AA1924" s="92"/>
      <c r="AB1924" s="92"/>
      <c r="AC1924" s="92"/>
      <c r="AD1924" s="92"/>
      <c r="AE1924" s="92"/>
      <c r="AF1924" s="92"/>
      <c r="AG1924" s="92"/>
      <c r="AH1924" s="92"/>
      <c r="AI1924" s="92"/>
      <c r="AJ1924" s="92"/>
      <c r="AK1924" s="92"/>
      <c r="AL1924" s="92"/>
      <c r="AM1924" s="92"/>
      <c r="AN1924" s="92"/>
      <c r="AO1924" s="92"/>
      <c r="AP1924" s="92"/>
      <c r="AQ1924" s="92"/>
      <c r="AR1924" s="92"/>
      <c r="AS1924" s="92"/>
      <c r="AT1924" s="92"/>
      <c r="AU1924" s="92"/>
      <c r="AV1924" s="92"/>
      <c r="AW1924" s="92"/>
      <c r="AX1924" s="92"/>
      <c r="AY1924" s="92"/>
      <c r="AZ1924" s="92"/>
      <c r="BA1924" s="92"/>
      <c r="BB1924" s="92"/>
      <c r="BC1924" s="92"/>
      <c r="BD1924" s="92"/>
      <c r="BE1924" s="92"/>
    </row>
    <row r="1925" spans="1:57" ht="15">
      <c r="A1925"/>
      <c r="B1925"/>
      <c r="C1925"/>
      <c r="D1925"/>
      <c r="E1925"/>
      <c r="F1925" s="122"/>
      <c r="G1925" s="92"/>
      <c r="H1925" s="92"/>
      <c r="I1925" s="92"/>
      <c r="J1925" s="92"/>
      <c r="K1925" s="92"/>
      <c r="L1925" s="92"/>
      <c r="M1925" s="92"/>
      <c r="N1925" s="92"/>
      <c r="O1925" s="92"/>
      <c r="P1925" s="92"/>
      <c r="Q1925" s="92"/>
      <c r="R1925" s="92"/>
      <c r="S1925" s="92"/>
      <c r="T1925" s="92"/>
      <c r="U1925" s="92"/>
      <c r="V1925" s="92"/>
      <c r="W1925" s="92"/>
      <c r="X1925" s="92"/>
      <c r="Y1925" s="92"/>
      <c r="Z1925" s="92"/>
      <c r="AA1925" s="92"/>
      <c r="AB1925" s="92"/>
      <c r="AC1925" s="92"/>
      <c r="AD1925" s="92"/>
      <c r="AE1925" s="92"/>
      <c r="AF1925" s="92"/>
      <c r="AG1925" s="92"/>
      <c r="AH1925" s="92"/>
      <c r="AI1925" s="92"/>
      <c r="AJ1925" s="92"/>
      <c r="AK1925" s="92"/>
      <c r="AL1925" s="92"/>
      <c r="AM1925" s="92"/>
      <c r="AN1925" s="92"/>
      <c r="AO1925" s="92"/>
      <c r="AP1925" s="92"/>
      <c r="AQ1925" s="92"/>
      <c r="AR1925" s="92"/>
      <c r="AS1925" s="92"/>
      <c r="AT1925" s="92"/>
      <c r="AU1925" s="92"/>
      <c r="AV1925" s="92"/>
      <c r="AW1925" s="92"/>
      <c r="AX1925" s="92"/>
      <c r="AY1925" s="92"/>
      <c r="AZ1925" s="92"/>
      <c r="BA1925" s="92"/>
      <c r="BB1925" s="92"/>
      <c r="BC1925" s="92"/>
      <c r="BD1925" s="92"/>
      <c r="BE1925" s="92"/>
    </row>
    <row r="1926" spans="1:57" ht="15">
      <c r="A1926"/>
      <c r="B1926"/>
      <c r="C1926"/>
      <c r="D1926"/>
      <c r="E1926"/>
      <c r="F1926" s="122"/>
      <c r="G1926" s="92"/>
      <c r="H1926" s="92"/>
      <c r="I1926" s="92"/>
      <c r="J1926" s="92"/>
      <c r="K1926" s="92"/>
      <c r="L1926" s="92"/>
      <c r="M1926" s="92"/>
      <c r="N1926" s="92"/>
      <c r="O1926" s="92"/>
      <c r="P1926" s="92"/>
      <c r="Q1926" s="92"/>
      <c r="R1926" s="92"/>
      <c r="S1926" s="92"/>
      <c r="T1926" s="92"/>
      <c r="U1926" s="92"/>
      <c r="V1926" s="92"/>
      <c r="W1926" s="92"/>
      <c r="X1926" s="92"/>
      <c r="Y1926" s="92"/>
      <c r="Z1926" s="92"/>
      <c r="AA1926" s="92"/>
      <c r="AB1926" s="92"/>
      <c r="AC1926" s="92"/>
      <c r="AD1926" s="92"/>
      <c r="AE1926" s="92"/>
      <c r="AF1926" s="92"/>
      <c r="AG1926" s="92"/>
      <c r="AH1926" s="92"/>
      <c r="AI1926" s="92"/>
      <c r="AJ1926" s="92"/>
      <c r="AK1926" s="92"/>
      <c r="AL1926" s="92"/>
      <c r="AM1926" s="92"/>
      <c r="AN1926" s="92"/>
      <c r="AO1926" s="92"/>
      <c r="AP1926" s="92"/>
      <c r="AQ1926" s="92"/>
      <c r="AR1926" s="92"/>
      <c r="AS1926" s="92"/>
      <c r="AT1926" s="92"/>
      <c r="AU1926" s="92"/>
      <c r="AV1926" s="92"/>
      <c r="AW1926" s="92"/>
      <c r="AX1926" s="92"/>
      <c r="AY1926" s="92"/>
      <c r="AZ1926" s="92"/>
      <c r="BA1926" s="92"/>
      <c r="BB1926" s="92"/>
      <c r="BC1926" s="92"/>
      <c r="BD1926" s="92"/>
      <c r="BE1926" s="92"/>
    </row>
    <row r="1927" spans="1:57" ht="15">
      <c r="A1927"/>
      <c r="B1927"/>
      <c r="C1927"/>
      <c r="D1927"/>
      <c r="E1927"/>
      <c r="F1927" s="122"/>
      <c r="G1927" s="92"/>
      <c r="H1927" s="92"/>
      <c r="I1927" s="92"/>
      <c r="J1927" s="92"/>
      <c r="K1927" s="92"/>
      <c r="L1927" s="92"/>
      <c r="M1927" s="92"/>
      <c r="N1927" s="92"/>
      <c r="O1927" s="92"/>
      <c r="P1927" s="92"/>
      <c r="Q1927" s="92"/>
      <c r="R1927" s="92"/>
      <c r="S1927" s="92"/>
      <c r="T1927" s="92"/>
      <c r="U1927" s="92"/>
      <c r="V1927" s="92"/>
      <c r="W1927" s="92"/>
      <c r="X1927" s="92"/>
      <c r="Y1927" s="92"/>
      <c r="Z1927" s="92"/>
      <c r="AA1927" s="92"/>
      <c r="AB1927" s="92"/>
      <c r="AC1927" s="92"/>
      <c r="AD1927" s="92"/>
      <c r="AE1927" s="92"/>
      <c r="AF1927" s="92"/>
      <c r="AG1927" s="92"/>
      <c r="AH1927" s="92"/>
      <c r="AI1927" s="92"/>
      <c r="AJ1927" s="92"/>
      <c r="AK1927" s="92"/>
      <c r="AL1927" s="92"/>
      <c r="AM1927" s="92"/>
      <c r="AN1927" s="92"/>
      <c r="AO1927" s="92"/>
      <c r="AP1927" s="92"/>
      <c r="AQ1927" s="92"/>
      <c r="AR1927" s="92"/>
      <c r="AS1927" s="92"/>
      <c r="AT1927" s="92"/>
      <c r="AU1927" s="92"/>
      <c r="AV1927" s="92"/>
      <c r="AW1927" s="92"/>
      <c r="AX1927" s="92"/>
      <c r="AY1927" s="92"/>
      <c r="AZ1927" s="92"/>
      <c r="BA1927" s="92"/>
      <c r="BB1927" s="92"/>
      <c r="BC1927" s="92"/>
      <c r="BD1927" s="92"/>
      <c r="BE1927" s="92"/>
    </row>
    <row r="1928" spans="1:57" ht="15">
      <c r="A1928"/>
      <c r="B1928"/>
      <c r="C1928"/>
      <c r="D1928"/>
      <c r="E1928"/>
      <c r="F1928" s="122"/>
      <c r="G1928" s="92"/>
      <c r="H1928" s="92"/>
      <c r="I1928" s="92"/>
      <c r="J1928" s="92"/>
      <c r="K1928" s="92"/>
      <c r="L1928" s="92"/>
      <c r="M1928" s="92"/>
      <c r="N1928" s="92"/>
      <c r="O1928" s="92"/>
      <c r="P1928" s="92"/>
      <c r="Q1928" s="92"/>
      <c r="R1928" s="92"/>
      <c r="S1928" s="92"/>
      <c r="T1928" s="92"/>
      <c r="U1928" s="92"/>
      <c r="V1928" s="92"/>
      <c r="W1928" s="92"/>
      <c r="X1928" s="92"/>
      <c r="Y1928" s="92"/>
      <c r="Z1928" s="92"/>
      <c r="AA1928" s="92"/>
      <c r="AB1928" s="92"/>
      <c r="AC1928" s="92"/>
      <c r="AD1928" s="92"/>
      <c r="AE1928" s="92"/>
      <c r="AF1928" s="92"/>
      <c r="AG1928" s="92"/>
      <c r="AH1928" s="92"/>
      <c r="AI1928" s="92"/>
      <c r="AJ1928" s="92"/>
      <c r="AK1928" s="92"/>
      <c r="AL1928" s="92"/>
      <c r="AM1928" s="92"/>
      <c r="AN1928" s="92"/>
      <c r="AO1928" s="92"/>
      <c r="AP1928" s="92"/>
      <c r="AQ1928" s="92"/>
      <c r="AR1928" s="92"/>
      <c r="AS1928" s="92"/>
      <c r="AT1928" s="92"/>
      <c r="AU1928" s="92"/>
      <c r="AV1928" s="92"/>
      <c r="AW1928" s="92"/>
      <c r="AX1928" s="92"/>
      <c r="AY1928" s="92"/>
      <c r="AZ1928" s="92"/>
      <c r="BA1928" s="92"/>
      <c r="BB1928" s="92"/>
      <c r="BC1928" s="92"/>
      <c r="BD1928" s="92"/>
      <c r="BE1928" s="92"/>
    </row>
    <row r="1929" spans="1:57" ht="15">
      <c r="A1929"/>
      <c r="B1929"/>
      <c r="C1929"/>
      <c r="D1929"/>
      <c r="E1929"/>
      <c r="F1929" s="122"/>
      <c r="G1929" s="92"/>
      <c r="H1929" s="92"/>
      <c r="I1929" s="92"/>
      <c r="J1929" s="92"/>
      <c r="K1929" s="92"/>
      <c r="L1929" s="92"/>
      <c r="M1929" s="92"/>
      <c r="N1929" s="92"/>
      <c r="O1929" s="92"/>
      <c r="P1929" s="92"/>
      <c r="Q1929" s="92"/>
      <c r="R1929" s="92"/>
      <c r="S1929" s="92"/>
      <c r="T1929" s="92"/>
      <c r="U1929" s="92"/>
      <c r="V1929" s="92"/>
      <c r="W1929" s="92"/>
      <c r="X1929" s="92"/>
      <c r="Y1929" s="92"/>
      <c r="Z1929" s="92"/>
      <c r="AA1929" s="92"/>
      <c r="AB1929" s="92"/>
      <c r="AC1929" s="92"/>
      <c r="AD1929" s="92"/>
      <c r="AE1929" s="92"/>
      <c r="AF1929" s="92"/>
      <c r="AG1929" s="92"/>
      <c r="AH1929" s="92"/>
      <c r="AI1929" s="92"/>
      <c r="AJ1929" s="92"/>
      <c r="AK1929" s="92"/>
      <c r="AL1929" s="92"/>
      <c r="AM1929" s="92"/>
      <c r="AN1929" s="92"/>
      <c r="AO1929" s="92"/>
      <c r="AP1929" s="92"/>
      <c r="AQ1929" s="92"/>
      <c r="AR1929" s="92"/>
      <c r="AS1929" s="92"/>
      <c r="AT1929" s="92"/>
      <c r="AU1929" s="92"/>
      <c r="AV1929" s="92"/>
      <c r="AW1929" s="92"/>
      <c r="AX1929" s="92"/>
      <c r="AY1929" s="92"/>
      <c r="AZ1929" s="92"/>
      <c r="BA1929" s="92"/>
      <c r="BB1929" s="92"/>
      <c r="BC1929" s="92"/>
      <c r="BD1929" s="92"/>
      <c r="BE1929" s="92"/>
    </row>
    <row r="1930" spans="1:57" ht="15">
      <c r="A1930"/>
      <c r="B1930"/>
      <c r="C1930"/>
      <c r="D1930"/>
      <c r="E1930"/>
      <c r="F1930" s="122"/>
      <c r="G1930" s="92"/>
      <c r="H1930" s="92"/>
      <c r="I1930" s="92"/>
      <c r="J1930" s="92"/>
      <c r="K1930" s="92"/>
      <c r="L1930" s="92"/>
      <c r="M1930" s="92"/>
      <c r="N1930" s="92"/>
      <c r="O1930" s="92"/>
      <c r="P1930" s="92"/>
      <c r="Q1930" s="92"/>
      <c r="R1930" s="92"/>
      <c r="S1930" s="92"/>
      <c r="T1930" s="92"/>
      <c r="U1930" s="92"/>
      <c r="V1930" s="92"/>
      <c r="W1930" s="92"/>
      <c r="X1930" s="92"/>
      <c r="Y1930" s="92"/>
      <c r="Z1930" s="92"/>
      <c r="AA1930" s="92"/>
      <c r="AB1930" s="92"/>
      <c r="AC1930" s="92"/>
      <c r="AD1930" s="92"/>
      <c r="AE1930" s="92"/>
      <c r="AF1930" s="92"/>
      <c r="AG1930" s="92"/>
      <c r="AH1930" s="92"/>
      <c r="AI1930" s="92"/>
      <c r="AJ1930" s="92"/>
      <c r="AK1930" s="92"/>
      <c r="AL1930" s="92"/>
      <c r="AM1930" s="92"/>
      <c r="AN1930" s="92"/>
      <c r="AO1930" s="92"/>
      <c r="AP1930" s="92"/>
      <c r="AQ1930" s="92"/>
      <c r="AR1930" s="92"/>
      <c r="AS1930" s="92"/>
      <c r="AT1930" s="92"/>
      <c r="AU1930" s="92"/>
      <c r="AV1930" s="92"/>
      <c r="AW1930" s="92"/>
      <c r="AX1930" s="92"/>
      <c r="AY1930" s="92"/>
      <c r="AZ1930" s="92"/>
      <c r="BA1930" s="92"/>
      <c r="BB1930" s="92"/>
      <c r="BC1930" s="92"/>
      <c r="BD1930" s="92"/>
      <c r="BE1930" s="92"/>
    </row>
    <row r="1931" spans="1:57" ht="15">
      <c r="A1931"/>
      <c r="B1931"/>
      <c r="C1931"/>
      <c r="D1931"/>
      <c r="E1931"/>
      <c r="F1931" s="122"/>
      <c r="G1931" s="92"/>
      <c r="H1931" s="92"/>
      <c r="I1931" s="92"/>
      <c r="J1931" s="92"/>
      <c r="K1931" s="92"/>
      <c r="L1931" s="92"/>
      <c r="M1931" s="92"/>
      <c r="N1931" s="92"/>
      <c r="O1931" s="92"/>
      <c r="P1931" s="92"/>
      <c r="Q1931" s="92"/>
      <c r="R1931" s="92"/>
      <c r="S1931" s="92"/>
      <c r="T1931" s="92"/>
      <c r="U1931" s="92"/>
      <c r="V1931" s="92"/>
      <c r="W1931" s="92"/>
      <c r="X1931" s="92"/>
      <c r="Y1931" s="92"/>
      <c r="Z1931" s="92"/>
      <c r="AA1931" s="92"/>
      <c r="AB1931" s="92"/>
      <c r="AC1931" s="92"/>
      <c r="AD1931" s="92"/>
      <c r="AE1931" s="92"/>
      <c r="AF1931" s="92"/>
      <c r="AG1931" s="92"/>
      <c r="AH1931" s="92"/>
      <c r="AI1931" s="92"/>
      <c r="AJ1931" s="92"/>
      <c r="AK1931" s="92"/>
      <c r="AL1931" s="92"/>
      <c r="AM1931" s="92"/>
      <c r="AN1931" s="92"/>
      <c r="AO1931" s="92"/>
      <c r="AP1931" s="92"/>
      <c r="AQ1931" s="92"/>
      <c r="AR1931" s="92"/>
      <c r="AS1931" s="92"/>
      <c r="AT1931" s="92"/>
      <c r="AU1931" s="92"/>
      <c r="AV1931" s="92"/>
      <c r="AW1931" s="92"/>
      <c r="AX1931" s="92"/>
      <c r="AY1931" s="92"/>
      <c r="AZ1931" s="92"/>
      <c r="BA1931" s="92"/>
      <c r="BB1931" s="92"/>
      <c r="BC1931" s="92"/>
      <c r="BD1931" s="92"/>
      <c r="BE1931" s="92"/>
    </row>
    <row r="1932" spans="1:57" ht="15">
      <c r="A1932"/>
      <c r="B1932"/>
      <c r="C1932"/>
      <c r="D1932"/>
      <c r="E1932"/>
      <c r="F1932" s="122"/>
      <c r="G1932" s="92"/>
      <c r="H1932" s="92"/>
      <c r="I1932" s="92"/>
      <c r="J1932" s="92"/>
      <c r="K1932" s="92"/>
      <c r="L1932" s="92"/>
      <c r="M1932" s="92"/>
      <c r="N1932" s="92"/>
      <c r="O1932" s="92"/>
      <c r="P1932" s="92"/>
      <c r="Q1932" s="92"/>
      <c r="R1932" s="92"/>
      <c r="S1932" s="92"/>
      <c r="T1932" s="92"/>
      <c r="U1932" s="92"/>
      <c r="V1932" s="92"/>
      <c r="W1932" s="92"/>
      <c r="X1932" s="92"/>
      <c r="Y1932" s="92"/>
      <c r="Z1932" s="92"/>
      <c r="AA1932" s="92"/>
      <c r="AB1932" s="92"/>
      <c r="AC1932" s="92"/>
      <c r="AD1932" s="92"/>
      <c r="AE1932" s="92"/>
      <c r="AF1932" s="92"/>
      <c r="AG1932" s="92"/>
      <c r="AH1932" s="92"/>
      <c r="AI1932" s="92"/>
      <c r="AJ1932" s="92"/>
      <c r="AK1932" s="92"/>
      <c r="AL1932" s="92"/>
      <c r="AM1932" s="92"/>
      <c r="AN1932" s="92"/>
      <c r="AO1932" s="92"/>
      <c r="AP1932" s="92"/>
      <c r="AQ1932" s="92"/>
      <c r="AR1932" s="92"/>
      <c r="AS1932" s="92"/>
      <c r="AT1932" s="92"/>
      <c r="AU1932" s="92"/>
      <c r="AV1932" s="92"/>
      <c r="AW1932" s="92"/>
      <c r="AX1932" s="92"/>
      <c r="AY1932" s="92"/>
      <c r="AZ1932" s="92"/>
      <c r="BA1932" s="92"/>
      <c r="BB1932" s="92"/>
      <c r="BC1932" s="92"/>
      <c r="BD1932" s="92"/>
      <c r="BE1932" s="92"/>
    </row>
    <row r="1933" spans="1:57" ht="15">
      <c r="A1933"/>
      <c r="B1933"/>
      <c r="C1933"/>
      <c r="D1933"/>
      <c r="E1933"/>
      <c r="F1933" s="122"/>
      <c r="G1933" s="92"/>
      <c r="H1933" s="92"/>
      <c r="I1933" s="92"/>
      <c r="J1933" s="92"/>
      <c r="K1933" s="92"/>
      <c r="L1933" s="92"/>
      <c r="M1933" s="92"/>
      <c r="N1933" s="92"/>
      <c r="O1933" s="92"/>
      <c r="P1933" s="92"/>
      <c r="Q1933" s="92"/>
      <c r="R1933" s="92"/>
      <c r="S1933" s="92"/>
      <c r="T1933" s="92"/>
      <c r="U1933" s="92"/>
      <c r="V1933" s="92"/>
      <c r="W1933" s="92"/>
      <c r="X1933" s="92"/>
      <c r="Y1933" s="92"/>
      <c r="Z1933" s="92"/>
      <c r="AA1933" s="92"/>
      <c r="AB1933" s="92"/>
      <c r="AC1933" s="92"/>
      <c r="AD1933" s="92"/>
      <c r="AE1933" s="92"/>
      <c r="AF1933" s="92"/>
      <c r="AG1933" s="92"/>
      <c r="AH1933" s="92"/>
      <c r="AI1933" s="92"/>
      <c r="AJ1933" s="92"/>
      <c r="AK1933" s="92"/>
      <c r="AL1933" s="92"/>
      <c r="AM1933" s="92"/>
      <c r="AN1933" s="92"/>
      <c r="AO1933" s="92"/>
      <c r="AP1933" s="92"/>
      <c r="AQ1933" s="92"/>
      <c r="AR1933" s="92"/>
      <c r="AS1933" s="92"/>
      <c r="AT1933" s="92"/>
      <c r="AU1933" s="92"/>
      <c r="AV1933" s="92"/>
      <c r="AW1933" s="92"/>
      <c r="AX1933" s="92"/>
      <c r="AY1933" s="92"/>
      <c r="AZ1933" s="92"/>
      <c r="BA1933" s="92"/>
      <c r="BB1933" s="92"/>
      <c r="BC1933" s="92"/>
      <c r="BD1933" s="92"/>
      <c r="BE1933" s="92"/>
    </row>
    <row r="1934" spans="1:57" ht="15">
      <c r="A1934"/>
      <c r="B1934"/>
      <c r="C1934"/>
      <c r="D1934"/>
      <c r="E1934"/>
      <c r="F1934" s="122"/>
      <c r="G1934" s="92"/>
      <c r="H1934" s="92"/>
      <c r="I1934" s="92"/>
      <c r="J1934" s="92"/>
      <c r="K1934" s="92"/>
      <c r="L1934" s="92"/>
      <c r="M1934" s="92"/>
      <c r="N1934" s="92"/>
      <c r="O1934" s="92"/>
      <c r="P1934" s="92"/>
      <c r="Q1934" s="92"/>
      <c r="R1934" s="92"/>
      <c r="S1934" s="92"/>
      <c r="T1934" s="92"/>
      <c r="U1934" s="92"/>
      <c r="V1934" s="92"/>
      <c r="W1934" s="92"/>
      <c r="X1934" s="92"/>
      <c r="Y1934" s="92"/>
      <c r="Z1934" s="92"/>
      <c r="AA1934" s="92"/>
      <c r="AB1934" s="92"/>
      <c r="AC1934" s="92"/>
      <c r="AD1934" s="92"/>
      <c r="AE1934" s="92"/>
      <c r="AF1934" s="92"/>
      <c r="AG1934" s="92"/>
      <c r="AH1934" s="92"/>
      <c r="AI1934" s="92"/>
      <c r="AJ1934" s="92"/>
      <c r="AK1934" s="92"/>
      <c r="AL1934" s="92"/>
      <c r="AM1934" s="92"/>
      <c r="AN1934" s="92"/>
      <c r="AO1934" s="92"/>
      <c r="AP1934" s="92"/>
      <c r="AQ1934" s="92"/>
      <c r="AR1934" s="92"/>
      <c r="AS1934" s="92"/>
      <c r="AT1934" s="92"/>
      <c r="AU1934" s="92"/>
      <c r="AV1934" s="92"/>
      <c r="AW1934" s="92"/>
      <c r="AX1934" s="92"/>
      <c r="AY1934" s="92"/>
      <c r="AZ1934" s="92"/>
      <c r="BA1934" s="92"/>
      <c r="BB1934" s="92"/>
      <c r="BC1934" s="92"/>
      <c r="BD1934" s="92"/>
      <c r="BE1934" s="92"/>
    </row>
    <row r="1935" spans="1:57" ht="15">
      <c r="A1935"/>
      <c r="B1935"/>
      <c r="C1935"/>
      <c r="D1935"/>
      <c r="E1935"/>
      <c r="F1935" s="122"/>
      <c r="G1935" s="92"/>
      <c r="H1935" s="92"/>
      <c r="I1935" s="92"/>
      <c r="J1935" s="92"/>
      <c r="K1935" s="92"/>
      <c r="L1935" s="92"/>
      <c r="M1935" s="92"/>
      <c r="N1935" s="92"/>
      <c r="O1935" s="92"/>
      <c r="P1935" s="92"/>
      <c r="Q1935" s="92"/>
      <c r="R1935" s="92"/>
      <c r="S1935" s="92"/>
      <c r="T1935" s="92"/>
      <c r="U1935" s="92"/>
      <c r="V1935" s="92"/>
      <c r="W1935" s="92"/>
      <c r="X1935" s="92"/>
      <c r="Y1935" s="92"/>
      <c r="Z1935" s="92"/>
      <c r="AA1935" s="92"/>
      <c r="AB1935" s="92"/>
      <c r="AC1935" s="92"/>
      <c r="AD1935" s="92"/>
      <c r="AE1935" s="92"/>
      <c r="AF1935" s="92"/>
      <c r="AG1935" s="92"/>
      <c r="AH1935" s="92"/>
      <c r="AI1935" s="92"/>
      <c r="AJ1935" s="92"/>
      <c r="AK1935" s="92"/>
      <c r="AL1935" s="92"/>
      <c r="AM1935" s="92"/>
      <c r="AN1935" s="92"/>
      <c r="AO1935" s="92"/>
      <c r="AP1935" s="92"/>
      <c r="AQ1935" s="92"/>
      <c r="AR1935" s="92"/>
      <c r="AS1935" s="92"/>
      <c r="AT1935" s="92"/>
      <c r="AU1935" s="92"/>
      <c r="AV1935" s="92"/>
      <c r="AW1935" s="92"/>
      <c r="AX1935" s="92"/>
      <c r="AY1935" s="92"/>
      <c r="AZ1935" s="92"/>
      <c r="BA1935" s="92"/>
      <c r="BB1935" s="92"/>
      <c r="BC1935" s="92"/>
      <c r="BD1935" s="92"/>
      <c r="BE1935" s="92"/>
    </row>
    <row r="1936" spans="1:57" ht="15">
      <c r="A1936"/>
      <c r="B1936"/>
      <c r="C1936"/>
      <c r="D1936"/>
      <c r="E1936"/>
      <c r="F1936" s="122"/>
      <c r="G1936" s="92"/>
      <c r="H1936" s="92"/>
      <c r="I1936" s="92"/>
      <c r="J1936" s="92"/>
      <c r="K1936" s="92"/>
      <c r="L1936" s="92"/>
      <c r="M1936" s="92"/>
      <c r="N1936" s="92"/>
      <c r="O1936" s="92"/>
      <c r="P1936" s="92"/>
      <c r="Q1936" s="92"/>
      <c r="R1936" s="92"/>
      <c r="S1936" s="92"/>
      <c r="T1936" s="92"/>
      <c r="U1936" s="92"/>
      <c r="V1936" s="92"/>
      <c r="W1936" s="92"/>
      <c r="X1936" s="92"/>
      <c r="Y1936" s="92"/>
      <c r="Z1936" s="92"/>
      <c r="AA1936" s="92"/>
      <c r="AB1936" s="92"/>
      <c r="AC1936" s="92"/>
      <c r="AD1936" s="92"/>
      <c r="AE1936" s="92"/>
      <c r="AF1936" s="92"/>
      <c r="AG1936" s="92"/>
      <c r="AH1936" s="92"/>
      <c r="AI1936" s="92"/>
      <c r="AJ1936" s="92"/>
      <c r="AK1936" s="92"/>
      <c r="AL1936" s="92"/>
      <c r="AM1936" s="92"/>
      <c r="AN1936" s="92"/>
      <c r="AO1936" s="92"/>
      <c r="AP1936" s="92"/>
      <c r="AQ1936" s="92"/>
      <c r="AR1936" s="92"/>
      <c r="AS1936" s="92"/>
      <c r="AT1936" s="92"/>
      <c r="AU1936" s="92"/>
      <c r="AV1936" s="92"/>
      <c r="AW1936" s="92"/>
      <c r="AX1936" s="92"/>
      <c r="AY1936" s="92"/>
      <c r="AZ1936" s="92"/>
      <c r="BA1936" s="92"/>
      <c r="BB1936" s="92"/>
      <c r="BC1936" s="92"/>
      <c r="BD1936" s="92"/>
      <c r="BE1936" s="92"/>
    </row>
    <row r="1937" spans="1:57" ht="15">
      <c r="A1937"/>
      <c r="B1937"/>
      <c r="C1937"/>
      <c r="D1937"/>
      <c r="E1937"/>
      <c r="F1937" s="122"/>
      <c r="G1937" s="92"/>
      <c r="H1937" s="92"/>
      <c r="I1937" s="92"/>
      <c r="J1937" s="92"/>
      <c r="K1937" s="92"/>
      <c r="L1937" s="92"/>
      <c r="M1937" s="92"/>
      <c r="N1937" s="92"/>
      <c r="O1937" s="92"/>
      <c r="P1937" s="92"/>
      <c r="Q1937" s="92"/>
      <c r="R1937" s="92"/>
      <c r="S1937" s="92"/>
      <c r="T1937" s="92"/>
      <c r="U1937" s="92"/>
      <c r="V1937" s="92"/>
      <c r="W1937" s="92"/>
      <c r="X1937" s="92"/>
      <c r="Y1937" s="92"/>
      <c r="Z1937" s="92"/>
      <c r="AA1937" s="92"/>
      <c r="AB1937" s="92"/>
      <c r="AC1937" s="92"/>
      <c r="AD1937" s="92"/>
      <c r="AE1937" s="92"/>
      <c r="AF1937" s="92"/>
      <c r="AG1937" s="92"/>
      <c r="AH1937" s="92"/>
      <c r="AI1937" s="92"/>
      <c r="AJ1937" s="92"/>
      <c r="AK1937" s="92"/>
      <c r="AL1937" s="92"/>
      <c r="AM1937" s="92"/>
      <c r="AN1937" s="92"/>
      <c r="AO1937" s="92"/>
      <c r="AP1937" s="92"/>
      <c r="AQ1937" s="92"/>
      <c r="AR1937" s="92"/>
      <c r="AS1937" s="92"/>
      <c r="AT1937" s="92"/>
      <c r="AU1937" s="92"/>
      <c r="AV1937" s="92"/>
      <c r="AW1937" s="92"/>
      <c r="AX1937" s="92"/>
      <c r="AY1937" s="92"/>
      <c r="AZ1937" s="92"/>
      <c r="BA1937" s="92"/>
      <c r="BB1937" s="92"/>
      <c r="BC1937" s="92"/>
      <c r="BD1937" s="92"/>
      <c r="BE1937" s="92"/>
    </row>
    <row r="1938" spans="1:57" ht="15">
      <c r="A1938"/>
      <c r="B1938"/>
      <c r="C1938"/>
      <c r="D1938"/>
      <c r="E1938"/>
      <c r="F1938" s="122"/>
      <c r="G1938" s="92"/>
      <c r="H1938" s="92"/>
      <c r="I1938" s="92"/>
      <c r="J1938" s="92"/>
      <c r="K1938" s="92"/>
      <c r="L1938" s="92"/>
      <c r="M1938" s="92"/>
      <c r="N1938" s="92"/>
      <c r="O1938" s="92"/>
      <c r="P1938" s="92"/>
      <c r="Q1938" s="92"/>
      <c r="R1938" s="92"/>
      <c r="S1938" s="92"/>
      <c r="T1938" s="92"/>
      <c r="U1938" s="92"/>
      <c r="V1938" s="92"/>
      <c r="W1938" s="92"/>
      <c r="X1938" s="92"/>
      <c r="Y1938" s="92"/>
      <c r="Z1938" s="92"/>
      <c r="AA1938" s="92"/>
      <c r="AB1938" s="92"/>
      <c r="AC1938" s="92"/>
      <c r="AD1938" s="92"/>
      <c r="AE1938" s="92"/>
      <c r="AF1938" s="92"/>
      <c r="AG1938" s="92"/>
      <c r="AH1938" s="92"/>
      <c r="AI1938" s="92"/>
      <c r="AJ1938" s="92"/>
      <c r="AK1938" s="92"/>
      <c r="AL1938" s="92"/>
      <c r="AM1938" s="92"/>
      <c r="AN1938" s="92"/>
      <c r="AO1938" s="92"/>
      <c r="AP1938" s="92"/>
      <c r="AQ1938" s="92"/>
      <c r="AR1938" s="92"/>
      <c r="AS1938" s="92"/>
      <c r="AT1938" s="92"/>
      <c r="AU1938" s="92"/>
      <c r="AV1938" s="92"/>
      <c r="AW1938" s="92"/>
      <c r="AX1938" s="92"/>
      <c r="AY1938" s="92"/>
      <c r="AZ1938" s="92"/>
      <c r="BA1938" s="92"/>
      <c r="BB1938" s="92"/>
      <c r="BC1938" s="92"/>
      <c r="BD1938" s="92"/>
      <c r="BE1938" s="92"/>
    </row>
    <row r="1939" spans="1:57" ht="15">
      <c r="A1939"/>
      <c r="B1939"/>
      <c r="C1939"/>
      <c r="D1939"/>
      <c r="E1939"/>
      <c r="F1939" s="122"/>
      <c r="G1939" s="92"/>
      <c r="H1939" s="92"/>
      <c r="I1939" s="92"/>
      <c r="J1939" s="92"/>
      <c r="K1939" s="92"/>
      <c r="L1939" s="92"/>
      <c r="M1939" s="92"/>
      <c r="N1939" s="92"/>
      <c r="O1939" s="92"/>
      <c r="P1939" s="92"/>
      <c r="Q1939" s="92"/>
      <c r="R1939" s="92"/>
      <c r="S1939" s="92"/>
      <c r="T1939" s="92"/>
      <c r="U1939" s="92"/>
      <c r="V1939" s="92"/>
      <c r="W1939" s="92"/>
      <c r="X1939" s="92"/>
      <c r="Y1939" s="92"/>
      <c r="Z1939" s="92"/>
      <c r="AA1939" s="92"/>
      <c r="AB1939" s="92"/>
      <c r="AC1939" s="92"/>
      <c r="AD1939" s="92"/>
      <c r="AE1939" s="92"/>
      <c r="AF1939" s="92"/>
      <c r="AG1939" s="92"/>
      <c r="AH1939" s="92"/>
      <c r="AI1939" s="92"/>
      <c r="AJ1939" s="92"/>
      <c r="AK1939" s="92"/>
      <c r="AL1939" s="92"/>
      <c r="AM1939" s="92"/>
      <c r="AN1939" s="92"/>
      <c r="AO1939" s="92"/>
      <c r="AP1939" s="92"/>
      <c r="AQ1939" s="92"/>
      <c r="AR1939" s="92"/>
      <c r="AS1939" s="92"/>
      <c r="AT1939" s="92"/>
      <c r="AU1939" s="92"/>
      <c r="AV1939" s="92"/>
      <c r="AW1939" s="92"/>
      <c r="AX1939" s="92"/>
      <c r="AY1939" s="92"/>
      <c r="AZ1939" s="92"/>
      <c r="BA1939" s="92"/>
      <c r="BB1939" s="92"/>
      <c r="BC1939" s="92"/>
      <c r="BD1939" s="92"/>
      <c r="BE1939" s="92"/>
    </row>
    <row r="1940" spans="1:57" ht="15">
      <c r="A1940"/>
      <c r="B1940"/>
      <c r="C1940"/>
      <c r="D1940"/>
      <c r="E1940"/>
      <c r="F1940" s="122"/>
      <c r="G1940" s="92"/>
      <c r="H1940" s="92"/>
      <c r="I1940" s="92"/>
      <c r="J1940" s="92"/>
      <c r="K1940" s="92"/>
      <c r="L1940" s="92"/>
      <c r="M1940" s="92"/>
      <c r="N1940" s="92"/>
      <c r="O1940" s="92"/>
      <c r="P1940" s="92"/>
      <c r="Q1940" s="92"/>
      <c r="R1940" s="92"/>
      <c r="S1940" s="92"/>
      <c r="T1940" s="92"/>
      <c r="U1940" s="92"/>
      <c r="V1940" s="92"/>
      <c r="W1940" s="92"/>
      <c r="X1940" s="92"/>
      <c r="Y1940" s="92"/>
      <c r="Z1940" s="92"/>
      <c r="AA1940" s="92"/>
      <c r="AB1940" s="92"/>
      <c r="AC1940" s="92"/>
      <c r="AD1940" s="92"/>
      <c r="AE1940" s="92"/>
      <c r="AF1940" s="92"/>
      <c r="AG1940" s="92"/>
      <c r="AH1940" s="92"/>
      <c r="AI1940" s="92"/>
      <c r="AJ1940" s="92"/>
      <c r="AK1940" s="92"/>
      <c r="AL1940" s="92"/>
      <c r="AM1940" s="92"/>
      <c r="AN1940" s="92"/>
      <c r="AO1940" s="92"/>
      <c r="AP1940" s="92"/>
      <c r="AQ1940" s="92"/>
      <c r="AR1940" s="92"/>
      <c r="AS1940" s="92"/>
      <c r="AT1940" s="92"/>
      <c r="AU1940" s="92"/>
      <c r="AV1940" s="92"/>
      <c r="AW1940" s="92"/>
      <c r="AX1940" s="92"/>
      <c r="AY1940" s="92"/>
      <c r="AZ1940" s="92"/>
      <c r="BA1940" s="92"/>
      <c r="BB1940" s="92"/>
      <c r="BC1940" s="92"/>
      <c r="BD1940" s="92"/>
      <c r="BE1940" s="92"/>
    </row>
    <row r="1941" spans="1:57" ht="15">
      <c r="A1941"/>
      <c r="B1941"/>
      <c r="C1941"/>
      <c r="D1941"/>
      <c r="E1941"/>
      <c r="F1941" s="122"/>
      <c r="G1941" s="92"/>
      <c r="H1941" s="92"/>
      <c r="I1941" s="92"/>
      <c r="J1941" s="92"/>
      <c r="K1941" s="92"/>
      <c r="L1941" s="92"/>
      <c r="M1941" s="92"/>
      <c r="N1941" s="92"/>
      <c r="O1941" s="92"/>
      <c r="P1941" s="92"/>
      <c r="Q1941" s="92"/>
      <c r="R1941" s="92"/>
      <c r="S1941" s="92"/>
      <c r="T1941" s="92"/>
      <c r="U1941" s="92"/>
      <c r="V1941" s="92"/>
      <c r="W1941" s="92"/>
      <c r="X1941" s="92"/>
      <c r="Y1941" s="92"/>
      <c r="Z1941" s="92"/>
      <c r="AA1941" s="92"/>
      <c r="AB1941" s="92"/>
      <c r="AC1941" s="92"/>
      <c r="AD1941" s="92"/>
      <c r="AE1941" s="92"/>
      <c r="AF1941" s="92"/>
      <c r="AG1941" s="92"/>
      <c r="AH1941" s="92"/>
      <c r="AI1941" s="92"/>
      <c r="AJ1941" s="92"/>
      <c r="AK1941" s="92"/>
      <c r="AL1941" s="92"/>
      <c r="AM1941" s="92"/>
      <c r="AN1941" s="92"/>
      <c r="AO1941" s="92"/>
      <c r="AP1941" s="92"/>
      <c r="AQ1941" s="92"/>
      <c r="AR1941" s="92"/>
      <c r="AS1941" s="92"/>
      <c r="AT1941" s="92"/>
      <c r="AU1941" s="92"/>
      <c r="AV1941" s="92"/>
      <c r="AW1941" s="92"/>
      <c r="AX1941" s="92"/>
      <c r="AY1941" s="92"/>
      <c r="AZ1941" s="92"/>
      <c r="BA1941" s="92"/>
      <c r="BB1941" s="92"/>
      <c r="BC1941" s="92"/>
      <c r="BD1941" s="92"/>
      <c r="BE1941" s="92"/>
    </row>
    <row r="1942" spans="1:57" ht="15">
      <c r="A1942"/>
      <c r="B1942"/>
      <c r="C1942"/>
      <c r="D1942"/>
      <c r="E1942"/>
      <c r="F1942" s="122"/>
      <c r="G1942" s="92"/>
      <c r="H1942" s="92"/>
      <c r="I1942" s="92"/>
      <c r="J1942" s="92"/>
      <c r="K1942" s="92"/>
      <c r="L1942" s="92"/>
      <c r="M1942" s="92"/>
      <c r="N1942" s="92"/>
      <c r="O1942" s="92"/>
      <c r="P1942" s="92"/>
      <c r="Q1942" s="92"/>
      <c r="R1942" s="92"/>
      <c r="S1942" s="92"/>
      <c r="T1942" s="92"/>
      <c r="U1942" s="92"/>
      <c r="V1942" s="92"/>
      <c r="W1942" s="92"/>
      <c r="X1942" s="92"/>
      <c r="Y1942" s="92"/>
      <c r="Z1942" s="92"/>
      <c r="AA1942" s="92"/>
      <c r="AB1942" s="92"/>
      <c r="AC1942" s="92"/>
      <c r="AD1942" s="92"/>
      <c r="AE1942" s="92"/>
      <c r="AF1942" s="92"/>
      <c r="AG1942" s="92"/>
      <c r="AH1942" s="92"/>
      <c r="AI1942" s="92"/>
      <c r="AJ1942" s="92"/>
      <c r="AK1942" s="92"/>
      <c r="AL1942" s="92"/>
      <c r="AM1942" s="92"/>
      <c r="AN1942" s="92"/>
      <c r="AO1942" s="92"/>
      <c r="AP1942" s="92"/>
      <c r="AQ1942" s="92"/>
      <c r="AR1942" s="92"/>
      <c r="AS1942" s="92"/>
      <c r="AT1942" s="92"/>
      <c r="AU1942" s="92"/>
      <c r="AV1942" s="92"/>
      <c r="AW1942" s="92"/>
      <c r="AX1942" s="92"/>
      <c r="AY1942" s="92"/>
      <c r="AZ1942" s="92"/>
      <c r="BA1942" s="92"/>
      <c r="BB1942" s="92"/>
      <c r="BC1942" s="92"/>
      <c r="BD1942" s="92"/>
      <c r="BE1942" s="92"/>
    </row>
    <row r="1943" spans="1:57" ht="15">
      <c r="A1943"/>
      <c r="B1943"/>
      <c r="C1943"/>
      <c r="D1943"/>
      <c r="E1943"/>
      <c r="F1943" s="122"/>
      <c r="G1943" s="92"/>
      <c r="H1943" s="92"/>
      <c r="I1943" s="92"/>
      <c r="J1943" s="92"/>
      <c r="K1943" s="92"/>
      <c r="L1943" s="92"/>
      <c r="M1943" s="92"/>
      <c r="N1943" s="92"/>
      <c r="O1943" s="92"/>
      <c r="P1943" s="92"/>
      <c r="Q1943" s="92"/>
      <c r="R1943" s="92"/>
      <c r="S1943" s="92"/>
      <c r="T1943" s="92"/>
      <c r="U1943" s="92"/>
      <c r="V1943" s="92"/>
      <c r="W1943" s="92"/>
      <c r="X1943" s="92"/>
      <c r="Y1943" s="92"/>
      <c r="Z1943" s="92"/>
      <c r="AA1943" s="92"/>
      <c r="AB1943" s="92"/>
      <c r="AC1943" s="92"/>
      <c r="AD1943" s="92"/>
      <c r="AE1943" s="92"/>
      <c r="AF1943" s="92"/>
      <c r="AG1943" s="92"/>
      <c r="AH1943" s="92"/>
      <c r="AI1943" s="92"/>
      <c r="AJ1943" s="92"/>
      <c r="AK1943" s="92"/>
      <c r="AL1943" s="92"/>
      <c r="AM1943" s="92"/>
      <c r="AN1943" s="92"/>
      <c r="AO1943" s="92"/>
      <c r="AP1943" s="92"/>
      <c r="AQ1943" s="92"/>
      <c r="AR1943" s="92"/>
      <c r="AS1943" s="92"/>
      <c r="AT1943" s="92"/>
      <c r="AU1943" s="92"/>
      <c r="AV1943" s="92"/>
      <c r="AW1943" s="92"/>
      <c r="AX1943" s="92"/>
      <c r="AY1943" s="92"/>
      <c r="AZ1943" s="92"/>
      <c r="BA1943" s="92"/>
      <c r="BB1943" s="92"/>
      <c r="BC1943" s="92"/>
      <c r="BD1943" s="92"/>
      <c r="BE1943" s="92"/>
    </row>
    <row r="1944" spans="1:57" ht="15">
      <c r="A1944"/>
      <c r="B1944"/>
      <c r="C1944"/>
      <c r="D1944"/>
      <c r="E1944"/>
      <c r="F1944" s="122"/>
      <c r="G1944" s="92"/>
      <c r="H1944" s="92"/>
      <c r="I1944" s="92"/>
      <c r="J1944" s="92"/>
      <c r="K1944" s="92"/>
      <c r="L1944" s="92"/>
      <c r="M1944" s="92"/>
      <c r="N1944" s="92"/>
      <c r="O1944" s="92"/>
      <c r="P1944" s="92"/>
      <c r="Q1944" s="92"/>
      <c r="R1944" s="92"/>
      <c r="S1944" s="92"/>
      <c r="T1944" s="92"/>
      <c r="U1944" s="92"/>
      <c r="V1944" s="92"/>
      <c r="W1944" s="92"/>
      <c r="X1944" s="92"/>
      <c r="Y1944" s="92"/>
      <c r="Z1944" s="92"/>
      <c r="AA1944" s="92"/>
      <c r="AB1944" s="92"/>
      <c r="AC1944" s="92"/>
      <c r="AD1944" s="92"/>
      <c r="AE1944" s="92"/>
      <c r="AF1944" s="92"/>
      <c r="AG1944" s="92"/>
      <c r="AH1944" s="92"/>
      <c r="AI1944" s="92"/>
      <c r="AJ1944" s="92"/>
      <c r="AK1944" s="92"/>
      <c r="AL1944" s="92"/>
      <c r="AM1944" s="92"/>
      <c r="AN1944" s="92"/>
      <c r="AO1944" s="92"/>
      <c r="AP1944" s="92"/>
      <c r="AQ1944" s="92"/>
      <c r="AR1944" s="92"/>
      <c r="AS1944" s="92"/>
      <c r="AT1944" s="92"/>
      <c r="AU1944" s="92"/>
      <c r="AV1944" s="92"/>
      <c r="AW1944" s="92"/>
      <c r="AX1944" s="92"/>
      <c r="AY1944" s="92"/>
      <c r="AZ1944" s="92"/>
      <c r="BA1944" s="92"/>
      <c r="BB1944" s="92"/>
      <c r="BC1944" s="92"/>
      <c r="BD1944" s="92"/>
      <c r="BE1944" s="92"/>
    </row>
    <row r="1945" spans="1:57" ht="15">
      <c r="A1945"/>
      <c r="B1945"/>
      <c r="C1945"/>
      <c r="D1945"/>
      <c r="E1945"/>
      <c r="F1945" s="122"/>
      <c r="G1945" s="92"/>
      <c r="H1945" s="92"/>
      <c r="I1945" s="92"/>
      <c r="J1945" s="92"/>
      <c r="K1945" s="92"/>
      <c r="L1945" s="92"/>
      <c r="M1945" s="92"/>
      <c r="N1945" s="92"/>
      <c r="O1945" s="92"/>
      <c r="P1945" s="92"/>
      <c r="Q1945" s="92"/>
      <c r="R1945" s="92"/>
      <c r="S1945" s="92"/>
      <c r="T1945" s="92"/>
      <c r="U1945" s="92"/>
      <c r="V1945" s="92"/>
      <c r="W1945" s="92"/>
      <c r="X1945" s="92"/>
      <c r="Y1945" s="92"/>
      <c r="Z1945" s="92"/>
      <c r="AA1945" s="92"/>
      <c r="AB1945" s="92"/>
      <c r="AC1945" s="92"/>
      <c r="AD1945" s="92"/>
      <c r="AE1945" s="92"/>
      <c r="AF1945" s="92"/>
      <c r="AG1945" s="92"/>
      <c r="AH1945" s="92"/>
      <c r="AI1945" s="92"/>
      <c r="AJ1945" s="92"/>
      <c r="AK1945" s="92"/>
      <c r="AL1945" s="92"/>
      <c r="AM1945" s="92"/>
      <c r="AN1945" s="92"/>
      <c r="AO1945" s="92"/>
      <c r="AP1945" s="92"/>
      <c r="AQ1945" s="92"/>
      <c r="AR1945" s="92"/>
      <c r="AS1945" s="92"/>
      <c r="AT1945" s="92"/>
      <c r="AU1945" s="92"/>
      <c r="AV1945" s="92"/>
      <c r="AW1945" s="92"/>
      <c r="AX1945" s="92"/>
      <c r="AY1945" s="92"/>
      <c r="AZ1945" s="92"/>
      <c r="BA1945" s="92"/>
      <c r="BB1945" s="92"/>
      <c r="BC1945" s="92"/>
      <c r="BD1945" s="92"/>
      <c r="BE1945" s="92"/>
    </row>
    <row r="1946" spans="1:57" ht="15">
      <c r="A1946"/>
      <c r="B1946"/>
      <c r="C1946"/>
      <c r="D1946"/>
      <c r="E1946"/>
      <c r="F1946" s="122"/>
      <c r="G1946" s="92"/>
      <c r="H1946" s="92"/>
      <c r="I1946" s="92"/>
      <c r="J1946" s="92"/>
      <c r="K1946" s="92"/>
      <c r="L1946" s="92"/>
      <c r="M1946" s="92"/>
      <c r="N1946" s="92"/>
      <c r="O1946" s="92"/>
      <c r="P1946" s="92"/>
      <c r="Q1946" s="92"/>
      <c r="R1946" s="92"/>
      <c r="S1946" s="92"/>
      <c r="T1946" s="92"/>
      <c r="U1946" s="92"/>
      <c r="V1946" s="92"/>
      <c r="W1946" s="92"/>
      <c r="X1946" s="92"/>
      <c r="Y1946" s="92"/>
      <c r="Z1946" s="92"/>
      <c r="AA1946" s="92"/>
      <c r="AB1946" s="92"/>
      <c r="AC1946" s="92"/>
      <c r="AD1946" s="92"/>
      <c r="AE1946" s="92"/>
      <c r="AF1946" s="92"/>
      <c r="AG1946" s="92"/>
      <c r="AH1946" s="92"/>
      <c r="AI1946" s="92"/>
      <c r="AJ1946" s="92"/>
      <c r="AK1946" s="92"/>
      <c r="AL1946" s="92"/>
      <c r="AM1946" s="92"/>
      <c r="AN1946" s="92"/>
      <c r="AO1946" s="92"/>
      <c r="AP1946" s="92"/>
      <c r="AQ1946" s="92"/>
      <c r="AR1946" s="92"/>
      <c r="AS1946" s="92"/>
      <c r="AT1946" s="92"/>
      <c r="AU1946" s="92"/>
      <c r="AV1946" s="92"/>
      <c r="AW1946" s="92"/>
      <c r="AX1946" s="92"/>
      <c r="AY1946" s="92"/>
      <c r="AZ1946" s="92"/>
      <c r="BA1946" s="92"/>
      <c r="BB1946" s="92"/>
      <c r="BC1946" s="92"/>
      <c r="BD1946" s="92"/>
      <c r="BE1946" s="92"/>
    </row>
    <row r="1947" spans="1:57" ht="15">
      <c r="A1947"/>
      <c r="B1947"/>
      <c r="C1947"/>
      <c r="D1947"/>
      <c r="E1947"/>
      <c r="F1947" s="122"/>
      <c r="G1947" s="92"/>
      <c r="H1947" s="92"/>
      <c r="I1947" s="92"/>
      <c r="J1947" s="92"/>
      <c r="K1947" s="92"/>
      <c r="L1947" s="92"/>
      <c r="M1947" s="92"/>
      <c r="N1947" s="92"/>
      <c r="O1947" s="92"/>
      <c r="P1947" s="92"/>
      <c r="Q1947" s="92"/>
      <c r="R1947" s="92"/>
      <c r="S1947" s="92"/>
      <c r="T1947" s="92"/>
      <c r="U1947" s="92"/>
      <c r="V1947" s="92"/>
      <c r="W1947" s="92"/>
      <c r="X1947" s="92"/>
      <c r="Y1947" s="92"/>
      <c r="Z1947" s="92"/>
      <c r="AA1947" s="92"/>
      <c r="AB1947" s="92"/>
      <c r="AC1947" s="92"/>
      <c r="AD1947" s="92"/>
      <c r="AE1947" s="92"/>
      <c r="AF1947" s="92"/>
      <c r="AG1947" s="92"/>
      <c r="AH1947" s="92"/>
      <c r="AI1947" s="92"/>
      <c r="AJ1947" s="92"/>
      <c r="AK1947" s="92"/>
      <c r="AL1947" s="92"/>
      <c r="AM1947" s="92"/>
      <c r="AN1947" s="92"/>
      <c r="AO1947" s="92"/>
      <c r="AP1947" s="92"/>
      <c r="AQ1947" s="92"/>
      <c r="AR1947" s="92"/>
      <c r="AS1947" s="92"/>
      <c r="AT1947" s="92"/>
      <c r="AU1947" s="92"/>
      <c r="AV1947" s="92"/>
      <c r="AW1947" s="92"/>
      <c r="AX1947" s="92"/>
      <c r="AY1947" s="92"/>
      <c r="AZ1947" s="92"/>
      <c r="BA1947" s="92"/>
      <c r="BB1947" s="92"/>
      <c r="BC1947" s="92"/>
      <c r="BD1947" s="92"/>
      <c r="BE1947" s="92"/>
    </row>
    <row r="1948" spans="1:57" ht="15">
      <c r="A1948"/>
      <c r="B1948"/>
      <c r="C1948"/>
      <c r="D1948"/>
      <c r="E1948"/>
      <c r="F1948" s="122"/>
      <c r="G1948" s="92"/>
      <c r="H1948" s="92"/>
      <c r="I1948" s="92"/>
      <c r="J1948" s="92"/>
      <c r="K1948" s="92"/>
      <c r="L1948" s="92"/>
      <c r="M1948" s="92"/>
      <c r="N1948" s="92"/>
      <c r="O1948" s="92"/>
      <c r="P1948" s="92"/>
      <c r="Q1948" s="92"/>
      <c r="R1948" s="92"/>
      <c r="S1948" s="92"/>
      <c r="T1948" s="92"/>
      <c r="U1948" s="92"/>
      <c r="V1948" s="92"/>
      <c r="W1948" s="92"/>
      <c r="X1948" s="92"/>
      <c r="Y1948" s="92"/>
      <c r="Z1948" s="92"/>
      <c r="AA1948" s="92"/>
      <c r="AB1948" s="92"/>
      <c r="AC1948" s="92"/>
      <c r="AD1948" s="92"/>
      <c r="AE1948" s="92"/>
      <c r="AF1948" s="92"/>
      <c r="AG1948" s="92"/>
      <c r="AH1948" s="92"/>
      <c r="AI1948" s="92"/>
      <c r="AJ1948" s="92"/>
      <c r="AK1948" s="92"/>
      <c r="AL1948" s="92"/>
      <c r="AM1948" s="92"/>
      <c r="AN1948" s="92"/>
      <c r="AO1948" s="92"/>
      <c r="AP1948" s="92"/>
      <c r="AQ1948" s="92"/>
      <c r="AR1948" s="92"/>
      <c r="AS1948" s="92"/>
      <c r="AT1948" s="92"/>
      <c r="AU1948" s="92"/>
      <c r="AV1948" s="92"/>
      <c r="AW1948" s="92"/>
      <c r="AX1948" s="92"/>
      <c r="AY1948" s="92"/>
      <c r="AZ1948" s="92"/>
      <c r="BA1948" s="92"/>
      <c r="BB1948" s="92"/>
      <c r="BC1948" s="92"/>
      <c r="BD1948" s="92"/>
      <c r="BE1948" s="92"/>
    </row>
    <row r="1949" spans="1:57" ht="15">
      <c r="A1949"/>
      <c r="B1949"/>
      <c r="C1949"/>
      <c r="D1949"/>
      <c r="E1949"/>
      <c r="F1949" s="122"/>
      <c r="G1949" s="92"/>
      <c r="H1949" s="92"/>
      <c r="I1949" s="92"/>
      <c r="J1949" s="92"/>
      <c r="K1949" s="92"/>
      <c r="L1949" s="92"/>
      <c r="M1949" s="92"/>
      <c r="N1949" s="92"/>
      <c r="O1949" s="92"/>
      <c r="P1949" s="92"/>
      <c r="Q1949" s="92"/>
      <c r="R1949" s="92"/>
      <c r="S1949" s="92"/>
      <c r="T1949" s="92"/>
      <c r="U1949" s="92"/>
      <c r="V1949" s="92"/>
      <c r="W1949" s="92"/>
      <c r="X1949" s="92"/>
      <c r="Y1949" s="92"/>
      <c r="Z1949" s="92"/>
      <c r="AA1949" s="92"/>
      <c r="AB1949" s="92"/>
      <c r="AC1949" s="92"/>
      <c r="AD1949" s="92"/>
      <c r="AE1949" s="92"/>
      <c r="AF1949" s="92"/>
      <c r="AG1949" s="92"/>
      <c r="AH1949" s="92"/>
      <c r="AI1949" s="92"/>
      <c r="AJ1949" s="92"/>
      <c r="AK1949" s="92"/>
      <c r="AL1949" s="92"/>
      <c r="AM1949" s="92"/>
      <c r="AN1949" s="92"/>
      <c r="AO1949" s="92"/>
      <c r="AP1949" s="92"/>
      <c r="AQ1949" s="92"/>
      <c r="AR1949" s="92"/>
      <c r="AS1949" s="92"/>
      <c r="AT1949" s="92"/>
      <c r="AU1949" s="92"/>
      <c r="AV1949" s="92"/>
      <c r="AW1949" s="92"/>
      <c r="AX1949" s="92"/>
      <c r="AY1949" s="92"/>
      <c r="AZ1949" s="92"/>
      <c r="BA1949" s="92"/>
      <c r="BB1949" s="92"/>
      <c r="BC1949" s="92"/>
      <c r="BD1949" s="92"/>
      <c r="BE1949" s="92"/>
    </row>
    <row r="1950" spans="1:57" ht="15">
      <c r="A1950"/>
      <c r="B1950"/>
      <c r="C1950"/>
      <c r="D1950"/>
      <c r="E1950"/>
      <c r="F1950" s="122"/>
      <c r="G1950" s="92"/>
      <c r="H1950" s="92"/>
      <c r="I1950" s="92"/>
      <c r="J1950" s="92"/>
      <c r="K1950" s="92"/>
      <c r="L1950" s="92"/>
      <c r="M1950" s="92"/>
      <c r="N1950" s="92"/>
      <c r="O1950" s="92"/>
      <c r="P1950" s="92"/>
      <c r="Q1950" s="92"/>
      <c r="R1950" s="92"/>
      <c r="S1950" s="92"/>
      <c r="T1950" s="92"/>
      <c r="U1950" s="92"/>
      <c r="V1950" s="92"/>
      <c r="W1950" s="92"/>
      <c r="X1950" s="92"/>
      <c r="Y1950" s="92"/>
      <c r="Z1950" s="92"/>
      <c r="AA1950" s="92"/>
      <c r="AB1950" s="92"/>
      <c r="AC1950" s="92"/>
      <c r="AD1950" s="92"/>
      <c r="AE1950" s="92"/>
      <c r="AF1950" s="92"/>
      <c r="AG1950" s="92"/>
      <c r="AH1950" s="92"/>
      <c r="AI1950" s="92"/>
      <c r="AJ1950" s="92"/>
      <c r="AK1950" s="92"/>
      <c r="AL1950" s="92"/>
      <c r="AM1950" s="92"/>
      <c r="AN1950" s="92"/>
      <c r="AO1950" s="92"/>
      <c r="AP1950" s="92"/>
      <c r="AQ1950" s="92"/>
      <c r="AR1950" s="92"/>
      <c r="AS1950" s="92"/>
      <c r="AT1950" s="92"/>
      <c r="AU1950" s="92"/>
      <c r="AV1950" s="92"/>
      <c r="AW1950" s="92"/>
      <c r="AX1950" s="92"/>
      <c r="AY1950" s="92"/>
      <c r="AZ1950" s="92"/>
      <c r="BA1950" s="92"/>
      <c r="BB1950" s="92"/>
      <c r="BC1950" s="92"/>
      <c r="BD1950" s="92"/>
      <c r="BE1950" s="92"/>
    </row>
    <row r="1951" spans="1:57" ht="15">
      <c r="A1951"/>
      <c r="B1951"/>
      <c r="C1951"/>
      <c r="D1951"/>
      <c r="E1951"/>
      <c r="F1951" s="122"/>
      <c r="G1951" s="92"/>
      <c r="H1951" s="92"/>
      <c r="I1951" s="92"/>
      <c r="J1951" s="92"/>
      <c r="K1951" s="92"/>
      <c r="L1951" s="92"/>
      <c r="M1951" s="92"/>
      <c r="N1951" s="92"/>
      <c r="O1951" s="92"/>
      <c r="P1951" s="92"/>
      <c r="Q1951" s="92"/>
      <c r="R1951" s="92"/>
      <c r="S1951" s="92"/>
      <c r="T1951" s="92"/>
      <c r="U1951" s="92"/>
      <c r="V1951" s="92"/>
      <c r="W1951" s="92"/>
      <c r="X1951" s="92"/>
      <c r="Y1951" s="92"/>
      <c r="Z1951" s="92"/>
      <c r="AA1951" s="92"/>
      <c r="AB1951" s="92"/>
      <c r="AC1951" s="92"/>
      <c r="AD1951" s="92"/>
      <c r="AE1951" s="92"/>
      <c r="AF1951" s="92"/>
      <c r="AG1951" s="92"/>
      <c r="AH1951" s="92"/>
      <c r="AI1951" s="92"/>
      <c r="AJ1951" s="92"/>
      <c r="AK1951" s="92"/>
      <c r="AL1951" s="92"/>
      <c r="AM1951" s="92"/>
      <c r="AN1951" s="92"/>
      <c r="AO1951" s="92"/>
      <c r="AP1951" s="92"/>
      <c r="AQ1951" s="92"/>
      <c r="AR1951" s="92"/>
      <c r="AS1951" s="92"/>
      <c r="AT1951" s="92"/>
      <c r="AU1951" s="92"/>
      <c r="AV1951" s="92"/>
      <c r="AW1951" s="92"/>
      <c r="AX1951" s="92"/>
      <c r="AY1951" s="92"/>
      <c r="AZ1951" s="92"/>
      <c r="BA1951" s="92"/>
      <c r="BB1951" s="92"/>
      <c r="BC1951" s="92"/>
      <c r="BD1951" s="92"/>
      <c r="BE1951" s="92"/>
    </row>
    <row r="1952" spans="1:57" ht="15">
      <c r="A1952"/>
      <c r="B1952"/>
      <c r="C1952"/>
      <c r="D1952"/>
      <c r="E1952"/>
      <c r="F1952" s="122"/>
      <c r="G1952" s="92"/>
      <c r="H1952" s="92"/>
      <c r="I1952" s="92"/>
      <c r="J1952" s="92"/>
      <c r="K1952" s="92"/>
      <c r="L1952" s="92"/>
      <c r="M1952" s="92"/>
      <c r="N1952" s="92"/>
      <c r="O1952" s="92"/>
      <c r="P1952" s="92"/>
      <c r="Q1952" s="92"/>
      <c r="R1952" s="92"/>
      <c r="S1952" s="92"/>
      <c r="T1952" s="92"/>
      <c r="U1952" s="92"/>
      <c r="V1952" s="92"/>
      <c r="W1952" s="92"/>
      <c r="X1952" s="92"/>
      <c r="Y1952" s="92"/>
      <c r="Z1952" s="92"/>
      <c r="AA1952" s="92"/>
      <c r="AB1952" s="92"/>
      <c r="AC1952" s="92"/>
      <c r="AD1952" s="92"/>
      <c r="AE1952" s="92"/>
      <c r="AF1952" s="92"/>
      <c r="AG1952" s="92"/>
      <c r="AH1952" s="92"/>
      <c r="AI1952" s="92"/>
      <c r="AJ1952" s="92"/>
      <c r="AK1952" s="92"/>
      <c r="AL1952" s="92"/>
      <c r="AM1952" s="92"/>
      <c r="AN1952" s="92"/>
      <c r="AO1952" s="92"/>
      <c r="AP1952" s="92"/>
      <c r="AQ1952" s="92"/>
      <c r="AR1952" s="92"/>
      <c r="AS1952" s="92"/>
      <c r="AT1952" s="92"/>
      <c r="AU1952" s="92"/>
      <c r="AV1952" s="92"/>
      <c r="AW1952" s="92"/>
      <c r="AX1952" s="92"/>
      <c r="AY1952" s="92"/>
      <c r="AZ1952" s="92"/>
      <c r="BA1952" s="92"/>
      <c r="BB1952" s="92"/>
      <c r="BC1952" s="92"/>
      <c r="BD1952" s="92"/>
      <c r="BE1952" s="92"/>
    </row>
    <row r="1953" spans="1:57" ht="15">
      <c r="A1953"/>
      <c r="B1953"/>
      <c r="C1953"/>
      <c r="D1953"/>
      <c r="E1953"/>
      <c r="F1953" s="122"/>
      <c r="G1953" s="92"/>
      <c r="H1953" s="92"/>
      <c r="I1953" s="92"/>
      <c r="J1953" s="92"/>
      <c r="K1953" s="92"/>
      <c r="L1953" s="92"/>
      <c r="M1953" s="92"/>
      <c r="N1953" s="92"/>
      <c r="O1953" s="92"/>
      <c r="P1953" s="92"/>
      <c r="Q1953" s="92"/>
      <c r="R1953" s="92"/>
      <c r="S1953" s="92"/>
      <c r="T1953" s="92"/>
      <c r="U1953" s="92"/>
      <c r="V1953" s="92"/>
      <c r="W1953" s="92"/>
      <c r="X1953" s="92"/>
      <c r="Y1953" s="92"/>
      <c r="Z1953" s="92"/>
      <c r="AA1953" s="92"/>
      <c r="AB1953" s="92"/>
      <c r="AC1953" s="92"/>
      <c r="AD1953" s="92"/>
      <c r="AE1953" s="92"/>
      <c r="AF1953" s="92"/>
      <c r="AG1953" s="92"/>
      <c r="AH1953" s="92"/>
      <c r="AI1953" s="92"/>
      <c r="AJ1953" s="92"/>
      <c r="AK1953" s="92"/>
      <c r="AL1953" s="92"/>
      <c r="AM1953" s="92"/>
      <c r="AN1953" s="92"/>
      <c r="AO1953" s="92"/>
      <c r="AP1953" s="92"/>
      <c r="AQ1953" s="92"/>
      <c r="AR1953" s="92"/>
      <c r="AS1953" s="92"/>
      <c r="AT1953" s="92"/>
      <c r="AU1953" s="92"/>
      <c r="AV1953" s="92"/>
      <c r="AW1953" s="92"/>
      <c r="AX1953" s="92"/>
      <c r="AY1953" s="92"/>
      <c r="AZ1953" s="92"/>
      <c r="BA1953" s="92"/>
      <c r="BB1953" s="92"/>
      <c r="BC1953" s="92"/>
      <c r="BD1953" s="92"/>
      <c r="BE1953" s="92"/>
    </row>
    <row r="1954" spans="1:57" ht="15">
      <c r="A1954"/>
      <c r="B1954"/>
      <c r="C1954"/>
      <c r="D1954"/>
      <c r="E1954"/>
      <c r="F1954" s="122"/>
      <c r="G1954" s="92"/>
      <c r="H1954" s="92"/>
      <c r="I1954" s="92"/>
      <c r="J1954" s="92"/>
      <c r="K1954" s="92"/>
      <c r="L1954" s="92"/>
      <c r="M1954" s="92"/>
      <c r="N1954" s="92"/>
      <c r="O1954" s="92"/>
      <c r="P1954" s="92"/>
      <c r="Q1954" s="92"/>
      <c r="R1954" s="92"/>
      <c r="S1954" s="92"/>
      <c r="T1954" s="92"/>
      <c r="U1954" s="92"/>
      <c r="V1954" s="92"/>
      <c r="W1954" s="92"/>
      <c r="X1954" s="92"/>
      <c r="Y1954" s="92"/>
      <c r="Z1954" s="92"/>
      <c r="AA1954" s="92"/>
      <c r="AB1954" s="92"/>
      <c r="AC1954" s="92"/>
      <c r="AD1954" s="92"/>
      <c r="AE1954" s="92"/>
      <c r="AF1954" s="92"/>
      <c r="AG1954" s="92"/>
      <c r="AH1954" s="92"/>
      <c r="AI1954" s="92"/>
      <c r="AJ1954" s="92"/>
      <c r="AK1954" s="92"/>
      <c r="AL1954" s="92"/>
      <c r="AM1954" s="92"/>
      <c r="AN1954" s="92"/>
      <c r="AO1954" s="92"/>
      <c r="AP1954" s="92"/>
      <c r="AQ1954" s="92"/>
      <c r="AR1954" s="92"/>
      <c r="AS1954" s="92"/>
      <c r="AT1954" s="92"/>
      <c r="AU1954" s="92"/>
      <c r="AV1954" s="92"/>
      <c r="AW1954" s="92"/>
      <c r="AX1954" s="92"/>
      <c r="AY1954" s="92"/>
      <c r="AZ1954" s="92"/>
      <c r="BA1954" s="92"/>
      <c r="BB1954" s="92"/>
      <c r="BC1954" s="92"/>
      <c r="BD1954" s="92"/>
      <c r="BE1954" s="92"/>
    </row>
    <row r="1955" spans="1:57" ht="15">
      <c r="A1955"/>
      <c r="B1955"/>
      <c r="C1955"/>
      <c r="D1955"/>
      <c r="E1955"/>
      <c r="F1955" s="122"/>
      <c r="G1955" s="92"/>
      <c r="H1955" s="92"/>
      <c r="I1955" s="92"/>
      <c r="J1955" s="92"/>
      <c r="K1955" s="92"/>
      <c r="L1955" s="92"/>
      <c r="M1955" s="92"/>
      <c r="N1955" s="92"/>
      <c r="O1955" s="92"/>
      <c r="P1955" s="92"/>
      <c r="Q1955" s="92"/>
      <c r="R1955" s="92"/>
      <c r="S1955" s="92"/>
      <c r="T1955" s="92"/>
      <c r="U1955" s="92"/>
      <c r="V1955" s="92"/>
      <c r="W1955" s="92"/>
      <c r="X1955" s="92"/>
      <c r="Y1955" s="92"/>
      <c r="Z1955" s="92"/>
      <c r="AA1955" s="92"/>
      <c r="AB1955" s="92"/>
      <c r="AC1955" s="92"/>
      <c r="AD1955" s="92"/>
      <c r="AE1955" s="92"/>
      <c r="AF1955" s="92"/>
      <c r="AG1955" s="92"/>
      <c r="AH1955" s="92"/>
      <c r="AI1955" s="92"/>
      <c r="AJ1955" s="92"/>
      <c r="AK1955" s="92"/>
      <c r="AL1955" s="92"/>
      <c r="AM1955" s="92"/>
      <c r="AN1955" s="92"/>
      <c r="AO1955" s="92"/>
      <c r="AP1955" s="92"/>
      <c r="AQ1955" s="92"/>
      <c r="AR1955" s="92"/>
      <c r="AS1955" s="92"/>
      <c r="AT1955" s="92"/>
      <c r="AU1955" s="92"/>
      <c r="AV1955" s="92"/>
      <c r="AW1955" s="92"/>
      <c r="AX1955" s="92"/>
      <c r="AY1955" s="92"/>
      <c r="AZ1955" s="92"/>
      <c r="BA1955" s="92"/>
      <c r="BB1955" s="92"/>
      <c r="BC1955" s="92"/>
      <c r="BD1955" s="92"/>
      <c r="BE1955" s="92"/>
    </row>
    <row r="1956" spans="1:57" ht="15">
      <c r="A1956"/>
      <c r="B1956"/>
      <c r="C1956"/>
      <c r="D1956"/>
      <c r="E1956"/>
      <c r="F1956" s="122"/>
      <c r="G1956" s="92"/>
      <c r="H1956" s="92"/>
      <c r="I1956" s="92"/>
      <c r="J1956" s="92"/>
      <c r="K1956" s="92"/>
      <c r="L1956" s="92"/>
      <c r="M1956" s="92"/>
      <c r="N1956" s="92"/>
      <c r="O1956" s="92"/>
      <c r="P1956" s="92"/>
      <c r="Q1956" s="92"/>
      <c r="R1956" s="92"/>
      <c r="S1956" s="92"/>
      <c r="T1956" s="92"/>
      <c r="U1956" s="92"/>
      <c r="V1956" s="92"/>
      <c r="W1956" s="92"/>
      <c r="X1956" s="92"/>
      <c r="Y1956" s="92"/>
      <c r="Z1956" s="92"/>
      <c r="AA1956" s="92"/>
      <c r="AB1956" s="92"/>
      <c r="AC1956" s="92"/>
      <c r="AD1956" s="92"/>
      <c r="AE1956" s="92"/>
      <c r="AF1956" s="92"/>
      <c r="AG1956" s="92"/>
      <c r="AH1956" s="92"/>
      <c r="AI1956" s="92"/>
      <c r="AJ1956" s="92"/>
      <c r="AK1956" s="92"/>
      <c r="AL1956" s="92"/>
      <c r="AM1956" s="92"/>
      <c r="AN1956" s="92"/>
      <c r="AO1956" s="92"/>
      <c r="AP1956" s="92"/>
      <c r="AQ1956" s="92"/>
      <c r="AR1956" s="92"/>
      <c r="AS1956" s="92"/>
      <c r="AT1956" s="92"/>
      <c r="AU1956" s="92"/>
      <c r="AV1956" s="92"/>
      <c r="AW1956" s="92"/>
      <c r="AX1956" s="92"/>
      <c r="AY1956" s="92"/>
      <c r="AZ1956" s="92"/>
      <c r="BA1956" s="92"/>
      <c r="BB1956" s="92"/>
      <c r="BC1956" s="92"/>
      <c r="BD1956" s="92"/>
      <c r="BE1956" s="92"/>
    </row>
    <row r="1957" spans="1:57" ht="15">
      <c r="A1957"/>
      <c r="B1957"/>
      <c r="C1957"/>
      <c r="D1957"/>
      <c r="E1957"/>
      <c r="F1957" s="122"/>
      <c r="G1957" s="92"/>
      <c r="H1957" s="92"/>
      <c r="I1957" s="92"/>
      <c r="J1957" s="92"/>
      <c r="K1957" s="92"/>
      <c r="L1957" s="92"/>
      <c r="M1957" s="92"/>
      <c r="N1957" s="92"/>
      <c r="O1957" s="92"/>
      <c r="P1957" s="92"/>
      <c r="Q1957" s="92"/>
      <c r="R1957" s="92"/>
      <c r="S1957" s="92"/>
      <c r="T1957" s="92"/>
      <c r="U1957" s="92"/>
      <c r="V1957" s="92"/>
      <c r="W1957" s="92"/>
      <c r="X1957" s="92"/>
      <c r="Y1957" s="92"/>
      <c r="Z1957" s="92"/>
      <c r="AA1957" s="92"/>
      <c r="AB1957" s="92"/>
      <c r="AC1957" s="92"/>
      <c r="AD1957" s="92"/>
      <c r="AE1957" s="92"/>
      <c r="AF1957" s="92"/>
      <c r="AG1957" s="92"/>
      <c r="AH1957" s="92"/>
      <c r="AI1957" s="92"/>
      <c r="AJ1957" s="92"/>
      <c r="AK1957" s="92"/>
      <c r="AL1957" s="92"/>
      <c r="AM1957" s="92"/>
      <c r="AN1957" s="92"/>
      <c r="AO1957" s="92"/>
      <c r="AP1957" s="92"/>
      <c r="AQ1957" s="92"/>
      <c r="AR1957" s="92"/>
      <c r="AS1957" s="92"/>
      <c r="AT1957" s="92"/>
      <c r="AU1957" s="92"/>
      <c r="AV1957" s="92"/>
      <c r="AW1957" s="92"/>
      <c r="AX1957" s="92"/>
      <c r="AY1957" s="92"/>
      <c r="AZ1957" s="92"/>
      <c r="BA1957" s="92"/>
      <c r="BB1957" s="92"/>
      <c r="BC1957" s="92"/>
      <c r="BD1957" s="92"/>
      <c r="BE1957" s="92"/>
    </row>
    <row r="1958" spans="1:57" ht="15">
      <c r="A1958"/>
      <c r="B1958"/>
      <c r="C1958"/>
      <c r="D1958"/>
      <c r="E1958"/>
      <c r="F1958" s="122"/>
      <c r="G1958" s="92"/>
      <c r="H1958" s="92"/>
      <c r="I1958" s="92"/>
      <c r="J1958" s="92"/>
      <c r="K1958" s="92"/>
      <c r="L1958" s="92"/>
      <c r="M1958" s="92"/>
      <c r="N1958" s="92"/>
      <c r="O1958" s="92"/>
      <c r="P1958" s="92"/>
      <c r="Q1958" s="92"/>
      <c r="R1958" s="92"/>
      <c r="S1958" s="92"/>
      <c r="T1958" s="92"/>
      <c r="U1958" s="92"/>
      <c r="V1958" s="92"/>
      <c r="W1958" s="92"/>
      <c r="X1958" s="92"/>
      <c r="Y1958" s="92"/>
      <c r="Z1958" s="92"/>
      <c r="AA1958" s="92"/>
      <c r="AB1958" s="92"/>
      <c r="AC1958" s="92"/>
      <c r="AD1958" s="92"/>
      <c r="AE1958" s="92"/>
      <c r="AF1958" s="92"/>
      <c r="AG1958" s="92"/>
      <c r="AH1958" s="92"/>
      <c r="AI1958" s="92"/>
      <c r="AJ1958" s="92"/>
      <c r="AK1958" s="92"/>
      <c r="AL1958" s="92"/>
      <c r="AM1958" s="92"/>
      <c r="AN1958" s="92"/>
      <c r="AO1958" s="92"/>
      <c r="AP1958" s="92"/>
      <c r="AQ1958" s="92"/>
      <c r="AR1958" s="92"/>
      <c r="AS1958" s="92"/>
      <c r="AT1958" s="92"/>
      <c r="AU1958" s="92"/>
      <c r="AV1958" s="92"/>
      <c r="AW1958" s="92"/>
      <c r="AX1958" s="92"/>
      <c r="AY1958" s="92"/>
      <c r="AZ1958" s="92"/>
      <c r="BA1958" s="92"/>
      <c r="BB1958" s="92"/>
      <c r="BC1958" s="92"/>
      <c r="BD1958" s="92"/>
      <c r="BE1958" s="92"/>
    </row>
    <row r="1959" spans="1:57" ht="15">
      <c r="A1959"/>
      <c r="B1959"/>
      <c r="C1959"/>
      <c r="D1959"/>
      <c r="E1959"/>
      <c r="F1959" s="122"/>
      <c r="G1959" s="92"/>
      <c r="H1959" s="92"/>
      <c r="I1959" s="92"/>
      <c r="J1959" s="92"/>
      <c r="K1959" s="92"/>
      <c r="L1959" s="92"/>
      <c r="M1959" s="92"/>
      <c r="N1959" s="92"/>
      <c r="O1959" s="92"/>
      <c r="P1959" s="92"/>
      <c r="Q1959" s="92"/>
      <c r="R1959" s="92"/>
      <c r="S1959" s="92"/>
      <c r="T1959" s="92"/>
      <c r="U1959" s="92"/>
      <c r="V1959" s="92"/>
      <c r="W1959" s="92"/>
      <c r="X1959" s="92"/>
      <c r="Y1959" s="92"/>
      <c r="Z1959" s="92"/>
      <c r="AA1959" s="92"/>
      <c r="AB1959" s="92"/>
      <c r="AC1959" s="92"/>
      <c r="AD1959" s="92"/>
      <c r="AE1959" s="92"/>
      <c r="AF1959" s="92"/>
      <c r="AG1959" s="92"/>
      <c r="AH1959" s="92"/>
      <c r="AI1959" s="92"/>
      <c r="AJ1959" s="92"/>
      <c r="AK1959" s="92"/>
      <c r="AL1959" s="92"/>
      <c r="AM1959" s="92"/>
      <c r="AN1959" s="92"/>
      <c r="AO1959" s="92"/>
      <c r="AP1959" s="92"/>
      <c r="AQ1959" s="92"/>
      <c r="AR1959" s="92"/>
      <c r="AS1959" s="92"/>
      <c r="AT1959" s="92"/>
      <c r="AU1959" s="92"/>
      <c r="AV1959" s="92"/>
      <c r="AW1959" s="92"/>
      <c r="AX1959" s="92"/>
      <c r="AY1959" s="92"/>
      <c r="AZ1959" s="92"/>
      <c r="BA1959" s="92"/>
      <c r="BB1959" s="92"/>
      <c r="BC1959" s="92"/>
      <c r="BD1959" s="92"/>
      <c r="BE1959" s="92"/>
    </row>
    <row r="1960" spans="1:57" ht="15">
      <c r="A1960"/>
      <c r="B1960"/>
      <c r="C1960"/>
      <c r="D1960"/>
      <c r="E1960"/>
      <c r="F1960" s="122"/>
      <c r="G1960" s="92"/>
      <c r="H1960" s="92"/>
      <c r="I1960" s="92"/>
      <c r="J1960" s="92"/>
      <c r="K1960" s="92"/>
      <c r="L1960" s="92"/>
      <c r="M1960" s="92"/>
      <c r="N1960" s="92"/>
      <c r="O1960" s="92"/>
      <c r="P1960" s="92"/>
      <c r="Q1960" s="92"/>
      <c r="R1960" s="92"/>
      <c r="S1960" s="92"/>
      <c r="T1960" s="92"/>
      <c r="U1960" s="92"/>
      <c r="V1960" s="92"/>
      <c r="W1960" s="92"/>
      <c r="X1960" s="92"/>
      <c r="Y1960" s="92"/>
      <c r="Z1960" s="92"/>
      <c r="AA1960" s="92"/>
      <c r="AB1960" s="92"/>
      <c r="AC1960" s="92"/>
      <c r="AD1960" s="92"/>
      <c r="AE1960" s="92"/>
      <c r="AF1960" s="92"/>
      <c r="AG1960" s="92"/>
      <c r="AH1960" s="92"/>
      <c r="AI1960" s="92"/>
      <c r="AJ1960" s="92"/>
      <c r="AK1960" s="92"/>
      <c r="AL1960" s="92"/>
      <c r="AM1960" s="92"/>
      <c r="AN1960" s="92"/>
      <c r="AO1960" s="92"/>
      <c r="AP1960" s="92"/>
      <c r="AQ1960" s="92"/>
      <c r="AR1960" s="92"/>
      <c r="AS1960" s="92"/>
      <c r="AT1960" s="92"/>
      <c r="AU1960" s="92"/>
      <c r="AV1960" s="92"/>
      <c r="AW1960" s="92"/>
      <c r="AX1960" s="92"/>
      <c r="AY1960" s="92"/>
      <c r="AZ1960" s="92"/>
      <c r="BA1960" s="92"/>
      <c r="BB1960" s="92"/>
      <c r="BC1960" s="92"/>
      <c r="BD1960" s="92"/>
      <c r="BE1960" s="92"/>
    </row>
    <row r="1961" spans="1:57" ht="15">
      <c r="A1961"/>
      <c r="B1961"/>
      <c r="C1961"/>
      <c r="D1961"/>
      <c r="E1961"/>
      <c r="F1961" s="122"/>
      <c r="G1961" s="92"/>
      <c r="H1961" s="92"/>
      <c r="I1961" s="92"/>
      <c r="J1961" s="92"/>
      <c r="K1961" s="92"/>
      <c r="L1961" s="92"/>
      <c r="M1961" s="92"/>
      <c r="N1961" s="92"/>
      <c r="O1961" s="92"/>
      <c r="P1961" s="92"/>
      <c r="Q1961" s="92"/>
      <c r="R1961" s="92"/>
      <c r="S1961" s="92"/>
      <c r="T1961" s="92"/>
      <c r="U1961" s="92"/>
      <c r="V1961" s="92"/>
      <c r="W1961" s="92"/>
      <c r="X1961" s="92"/>
      <c r="Y1961" s="92"/>
      <c r="Z1961" s="92"/>
      <c r="AA1961" s="92"/>
      <c r="AB1961" s="92"/>
      <c r="AC1961" s="92"/>
      <c r="AD1961" s="92"/>
      <c r="AE1961" s="92"/>
      <c r="AF1961" s="92"/>
      <c r="AG1961" s="92"/>
      <c r="AH1961" s="92"/>
      <c r="AI1961" s="92"/>
      <c r="AJ1961" s="92"/>
      <c r="AK1961" s="92"/>
      <c r="AL1961" s="92"/>
      <c r="AM1961" s="92"/>
      <c r="AN1961" s="92"/>
      <c r="AO1961" s="92"/>
      <c r="AP1961" s="92"/>
      <c r="AQ1961" s="92"/>
      <c r="AR1961" s="92"/>
      <c r="AS1961" s="92"/>
      <c r="AT1961" s="92"/>
      <c r="AU1961" s="92"/>
      <c r="AV1961" s="92"/>
      <c r="AW1961" s="92"/>
      <c r="AX1961" s="92"/>
      <c r="AY1961" s="92"/>
      <c r="AZ1961" s="92"/>
      <c r="BA1961" s="92"/>
      <c r="BB1961" s="92"/>
      <c r="BC1961" s="92"/>
      <c r="BD1961" s="92"/>
      <c r="BE1961" s="92"/>
    </row>
    <row r="1962" spans="1:57" ht="15">
      <c r="A1962"/>
      <c r="B1962"/>
      <c r="C1962"/>
      <c r="D1962"/>
      <c r="E1962"/>
      <c r="F1962" s="122"/>
      <c r="G1962" s="92"/>
      <c r="H1962" s="92"/>
      <c r="I1962" s="92"/>
      <c r="J1962" s="92"/>
      <c r="K1962" s="92"/>
      <c r="L1962" s="92"/>
      <c r="M1962" s="92"/>
      <c r="N1962" s="92"/>
      <c r="O1962" s="92"/>
      <c r="P1962" s="92"/>
      <c r="Q1962" s="92"/>
      <c r="R1962" s="92"/>
      <c r="S1962" s="92"/>
      <c r="T1962" s="92"/>
      <c r="U1962" s="92"/>
      <c r="V1962" s="92"/>
      <c r="W1962" s="92"/>
      <c r="X1962" s="92"/>
      <c r="Y1962" s="92"/>
      <c r="Z1962" s="92"/>
      <c r="AA1962" s="92"/>
      <c r="AB1962" s="92"/>
      <c r="AC1962" s="92"/>
      <c r="AD1962" s="92"/>
      <c r="AE1962" s="92"/>
      <c r="AF1962" s="92"/>
      <c r="AG1962" s="92"/>
      <c r="AH1962" s="92"/>
      <c r="AI1962" s="92"/>
      <c r="AJ1962" s="92"/>
      <c r="AK1962" s="92"/>
      <c r="AL1962" s="92"/>
      <c r="AM1962" s="92"/>
      <c r="AN1962" s="92"/>
      <c r="AO1962" s="92"/>
      <c r="AP1962" s="92"/>
      <c r="AQ1962" s="92"/>
      <c r="AR1962" s="92"/>
      <c r="AS1962" s="92"/>
      <c r="AT1962" s="92"/>
      <c r="AU1962" s="92"/>
      <c r="AV1962" s="92"/>
      <c r="AW1962" s="92"/>
      <c r="AX1962" s="92"/>
      <c r="AY1962" s="92"/>
      <c r="AZ1962" s="92"/>
      <c r="BA1962" s="92"/>
      <c r="BB1962" s="92"/>
      <c r="BC1962" s="92"/>
      <c r="BD1962" s="92"/>
      <c r="BE1962" s="92"/>
    </row>
    <row r="1963" spans="1:57" ht="15">
      <c r="A1963"/>
      <c r="B1963"/>
      <c r="C1963"/>
      <c r="D1963"/>
      <c r="E1963"/>
      <c r="F1963" s="122"/>
      <c r="G1963" s="92"/>
      <c r="H1963" s="92"/>
      <c r="I1963" s="92"/>
      <c r="J1963" s="92"/>
      <c r="K1963" s="92"/>
      <c r="L1963" s="92"/>
      <c r="M1963" s="92"/>
      <c r="N1963" s="92"/>
      <c r="O1963" s="92"/>
      <c r="P1963" s="92"/>
      <c r="Q1963" s="92"/>
      <c r="R1963" s="92"/>
      <c r="S1963" s="92"/>
      <c r="T1963" s="92"/>
      <c r="U1963" s="92"/>
      <c r="V1963" s="92"/>
      <c r="W1963" s="92"/>
      <c r="X1963" s="92"/>
      <c r="Y1963" s="92"/>
      <c r="Z1963" s="92"/>
      <c r="AA1963" s="92"/>
      <c r="AB1963" s="92"/>
      <c r="AC1963" s="92"/>
      <c r="AD1963" s="92"/>
      <c r="AE1963" s="92"/>
      <c r="AF1963" s="92"/>
      <c r="AG1963" s="92"/>
      <c r="AH1963" s="92"/>
      <c r="AI1963" s="92"/>
      <c r="AJ1963" s="92"/>
      <c r="AK1963" s="92"/>
      <c r="AL1963" s="92"/>
      <c r="AM1963" s="92"/>
      <c r="AN1963" s="92"/>
      <c r="AO1963" s="92"/>
      <c r="AP1963" s="92"/>
      <c r="AQ1963" s="92"/>
      <c r="AR1963" s="92"/>
      <c r="AS1963" s="92"/>
      <c r="AT1963" s="92"/>
      <c r="AU1963" s="92"/>
      <c r="AV1963" s="92"/>
      <c r="AW1963" s="92"/>
      <c r="AX1963" s="92"/>
      <c r="AY1963" s="92"/>
      <c r="AZ1963" s="92"/>
      <c r="BA1963" s="92"/>
      <c r="BB1963" s="92"/>
      <c r="BC1963" s="92"/>
      <c r="BD1963" s="92"/>
      <c r="BE1963" s="92"/>
    </row>
    <row r="1964" spans="1:57" ht="15">
      <c r="A1964"/>
      <c r="B1964"/>
      <c r="C1964"/>
      <c r="D1964"/>
      <c r="E1964"/>
      <c r="F1964" s="122"/>
      <c r="G1964" s="92"/>
      <c r="H1964" s="92"/>
      <c r="I1964" s="92"/>
      <c r="J1964" s="92"/>
      <c r="K1964" s="92"/>
      <c r="L1964" s="92"/>
      <c r="M1964" s="92"/>
      <c r="N1964" s="92"/>
      <c r="O1964" s="92"/>
      <c r="P1964" s="92"/>
      <c r="Q1964" s="92"/>
      <c r="R1964" s="92"/>
      <c r="S1964" s="92"/>
      <c r="T1964" s="92"/>
      <c r="U1964" s="92"/>
      <c r="V1964" s="92"/>
      <c r="W1964" s="92"/>
      <c r="X1964" s="92"/>
      <c r="Y1964" s="92"/>
      <c r="Z1964" s="92"/>
      <c r="AA1964" s="92"/>
      <c r="AB1964" s="92"/>
      <c r="AC1964" s="92"/>
      <c r="AD1964" s="92"/>
      <c r="AE1964" s="92"/>
      <c r="AF1964" s="92"/>
      <c r="AG1964" s="92"/>
      <c r="AH1964" s="92"/>
      <c r="AI1964" s="92"/>
      <c r="AJ1964" s="92"/>
      <c r="AK1964" s="92"/>
      <c r="AL1964" s="92"/>
      <c r="AM1964" s="92"/>
      <c r="AN1964" s="92"/>
      <c r="AO1964" s="92"/>
      <c r="AP1964" s="92"/>
      <c r="AQ1964" s="92"/>
      <c r="AR1964" s="92"/>
      <c r="AS1964" s="92"/>
      <c r="AT1964" s="92"/>
      <c r="AU1964" s="92"/>
      <c r="AV1964" s="92"/>
      <c r="AW1964" s="92"/>
      <c r="AX1964" s="92"/>
      <c r="AY1964" s="92"/>
      <c r="AZ1964" s="92"/>
      <c r="BA1964" s="92"/>
      <c r="BB1964" s="92"/>
      <c r="BC1964" s="92"/>
      <c r="BD1964" s="92"/>
      <c r="BE1964" s="92"/>
    </row>
    <row r="1965" spans="1:57" ht="15">
      <c r="A1965"/>
      <c r="B1965"/>
      <c r="C1965"/>
      <c r="D1965"/>
      <c r="E1965"/>
      <c r="F1965" s="122"/>
      <c r="G1965" s="92"/>
      <c r="H1965" s="92"/>
      <c r="I1965" s="92"/>
      <c r="J1965" s="92"/>
      <c r="K1965" s="92"/>
      <c r="L1965" s="92"/>
      <c r="M1965" s="92"/>
      <c r="N1965" s="92"/>
      <c r="O1965" s="92"/>
      <c r="P1965" s="92"/>
      <c r="Q1965" s="92"/>
      <c r="R1965" s="92"/>
      <c r="S1965" s="92"/>
      <c r="T1965" s="92"/>
      <c r="U1965" s="92"/>
      <c r="V1965" s="92"/>
      <c r="W1965" s="92"/>
      <c r="X1965" s="92"/>
      <c r="Y1965" s="92"/>
      <c r="Z1965" s="92"/>
      <c r="AA1965" s="92"/>
      <c r="AB1965" s="92"/>
      <c r="AC1965" s="92"/>
      <c r="AD1965" s="92"/>
      <c r="AE1965" s="92"/>
      <c r="AF1965" s="92"/>
      <c r="AG1965" s="92"/>
      <c r="AH1965" s="92"/>
      <c r="AI1965" s="92"/>
      <c r="AJ1965" s="92"/>
      <c r="AK1965" s="92"/>
      <c r="AL1965" s="92"/>
      <c r="AM1965" s="92"/>
      <c r="AN1965" s="92"/>
      <c r="AO1965" s="92"/>
      <c r="AP1965" s="92"/>
      <c r="AQ1965" s="92"/>
      <c r="AR1965" s="92"/>
      <c r="AS1965" s="92"/>
      <c r="AT1965" s="92"/>
      <c r="AU1965" s="92"/>
      <c r="AV1965" s="92"/>
      <c r="AW1965" s="92"/>
      <c r="AX1965" s="92"/>
      <c r="AY1965" s="92"/>
      <c r="AZ1965" s="92"/>
      <c r="BA1965" s="92"/>
      <c r="BB1965" s="92"/>
      <c r="BC1965" s="92"/>
      <c r="BD1965" s="92"/>
      <c r="BE1965" s="92"/>
    </row>
    <row r="1966" spans="1:57" ht="15">
      <c r="A1966"/>
      <c r="B1966"/>
      <c r="C1966"/>
      <c r="D1966"/>
      <c r="E1966"/>
      <c r="F1966" s="122"/>
      <c r="G1966" s="92"/>
      <c r="H1966" s="92"/>
      <c r="I1966" s="92"/>
      <c r="J1966" s="92"/>
      <c r="K1966" s="92"/>
      <c r="L1966" s="92"/>
      <c r="M1966" s="92"/>
      <c r="N1966" s="92"/>
      <c r="O1966" s="92"/>
      <c r="P1966" s="92"/>
      <c r="Q1966" s="92"/>
      <c r="R1966" s="92"/>
      <c r="S1966" s="92"/>
      <c r="T1966" s="92"/>
      <c r="U1966" s="92"/>
      <c r="V1966" s="92"/>
      <c r="W1966" s="92"/>
      <c r="X1966" s="92"/>
      <c r="Y1966" s="92"/>
      <c r="Z1966" s="92"/>
      <c r="AA1966" s="92"/>
      <c r="AB1966" s="92"/>
      <c r="AC1966" s="92"/>
      <c r="AD1966" s="92"/>
      <c r="AE1966" s="92"/>
      <c r="AF1966" s="92"/>
      <c r="AG1966" s="92"/>
      <c r="AH1966" s="92"/>
      <c r="AI1966" s="92"/>
      <c r="AJ1966" s="92"/>
      <c r="AK1966" s="92"/>
      <c r="AL1966" s="92"/>
      <c r="AM1966" s="92"/>
      <c r="AN1966" s="92"/>
      <c r="AO1966" s="92"/>
      <c r="AP1966" s="92"/>
      <c r="AQ1966" s="92"/>
      <c r="AR1966" s="92"/>
      <c r="AS1966" s="92"/>
      <c r="AT1966" s="92"/>
      <c r="AU1966" s="92"/>
      <c r="AV1966" s="92"/>
      <c r="AW1966" s="92"/>
      <c r="AX1966" s="92"/>
      <c r="AY1966" s="92"/>
      <c r="AZ1966" s="92"/>
      <c r="BA1966" s="92"/>
      <c r="BB1966" s="92"/>
      <c r="BC1966" s="92"/>
      <c r="BD1966" s="92"/>
      <c r="BE1966" s="92"/>
    </row>
    <row r="1967" spans="1:57" ht="15">
      <c r="A1967"/>
      <c r="B1967"/>
      <c r="C1967"/>
      <c r="D1967"/>
      <c r="E1967"/>
      <c r="F1967" s="122"/>
      <c r="G1967" s="92"/>
      <c r="H1967" s="92"/>
      <c r="I1967" s="92"/>
      <c r="J1967" s="92"/>
      <c r="K1967" s="92"/>
      <c r="L1967" s="92"/>
      <c r="M1967" s="92"/>
      <c r="N1967" s="92"/>
      <c r="O1967" s="92"/>
      <c r="P1967" s="92"/>
      <c r="Q1967" s="92"/>
      <c r="R1967" s="92"/>
      <c r="S1967" s="92"/>
      <c r="T1967" s="92"/>
      <c r="U1967" s="92"/>
      <c r="V1967" s="92"/>
      <c r="W1967" s="92"/>
      <c r="X1967" s="92"/>
      <c r="Y1967" s="92"/>
      <c r="Z1967" s="92"/>
      <c r="AA1967" s="92"/>
      <c r="AB1967" s="92"/>
      <c r="AC1967" s="92"/>
      <c r="AD1967" s="92"/>
      <c r="AE1967" s="92"/>
      <c r="AF1967" s="92"/>
      <c r="AG1967" s="92"/>
      <c r="AH1967" s="92"/>
      <c r="AI1967" s="92"/>
      <c r="AJ1967" s="92"/>
      <c r="AK1967" s="92"/>
      <c r="AL1967" s="92"/>
      <c r="AM1967" s="92"/>
      <c r="AN1967" s="92"/>
      <c r="AO1967" s="92"/>
      <c r="AP1967" s="92"/>
      <c r="AQ1967" s="92"/>
      <c r="AR1967" s="92"/>
      <c r="AS1967" s="92"/>
      <c r="AT1967" s="92"/>
      <c r="AU1967" s="92"/>
      <c r="AV1967" s="92"/>
      <c r="AW1967" s="92"/>
      <c r="AX1967" s="92"/>
      <c r="AY1967" s="92"/>
      <c r="AZ1967" s="92"/>
      <c r="BA1967" s="92"/>
      <c r="BB1967" s="92"/>
      <c r="BC1967" s="92"/>
      <c r="BD1967" s="92"/>
      <c r="BE1967" s="92"/>
    </row>
    <row r="1968" spans="1:57" ht="15">
      <c r="A1968"/>
      <c r="B1968"/>
      <c r="C1968"/>
      <c r="D1968"/>
      <c r="E1968"/>
      <c r="F1968" s="122"/>
      <c r="G1968" s="92"/>
      <c r="H1968" s="92"/>
      <c r="I1968" s="92"/>
      <c r="J1968" s="92"/>
      <c r="K1968" s="92"/>
      <c r="L1968" s="92"/>
      <c r="M1968" s="92"/>
      <c r="N1968" s="92"/>
      <c r="O1968" s="92"/>
      <c r="P1968" s="92"/>
      <c r="Q1968" s="92"/>
      <c r="R1968" s="92"/>
      <c r="S1968" s="92"/>
      <c r="T1968" s="92"/>
      <c r="U1968" s="92"/>
      <c r="V1968" s="92"/>
      <c r="W1968" s="92"/>
      <c r="X1968" s="92"/>
      <c r="Y1968" s="92"/>
      <c r="Z1968" s="92"/>
      <c r="AA1968" s="92"/>
      <c r="AB1968" s="92"/>
      <c r="AC1968" s="92"/>
      <c r="AD1968" s="92"/>
      <c r="AE1968" s="92"/>
      <c r="AF1968" s="92"/>
      <c r="AG1968" s="92"/>
      <c r="AH1968" s="92"/>
      <c r="AI1968" s="92"/>
      <c r="AJ1968" s="92"/>
      <c r="AK1968" s="92"/>
      <c r="AL1968" s="92"/>
      <c r="AM1968" s="92"/>
      <c r="AN1968" s="92"/>
      <c r="AO1968" s="92"/>
      <c r="AP1968" s="92"/>
      <c r="AQ1968" s="92"/>
      <c r="AR1968" s="92"/>
      <c r="AS1968" s="92"/>
      <c r="AT1968" s="92"/>
      <c r="AU1968" s="92"/>
      <c r="AV1968" s="92"/>
      <c r="AW1968" s="92"/>
      <c r="AX1968" s="92"/>
      <c r="AY1968" s="92"/>
      <c r="AZ1968" s="92"/>
      <c r="BA1968" s="92"/>
      <c r="BB1968" s="92"/>
      <c r="BC1968" s="92"/>
      <c r="BD1968" s="92"/>
      <c r="BE1968" s="92"/>
    </row>
    <row r="1969" spans="1:57" ht="15">
      <c r="A1969"/>
      <c r="B1969"/>
      <c r="C1969"/>
      <c r="D1969"/>
      <c r="E1969"/>
      <c r="F1969" s="122"/>
      <c r="G1969" s="92"/>
      <c r="H1969" s="92"/>
      <c r="I1969" s="92"/>
      <c r="J1969" s="92"/>
      <c r="K1969" s="92"/>
      <c r="L1969" s="92"/>
      <c r="M1969" s="92"/>
      <c r="N1969" s="92"/>
      <c r="O1969" s="92"/>
      <c r="P1969" s="92"/>
      <c r="Q1969" s="92"/>
      <c r="R1969" s="92"/>
      <c r="S1969" s="92"/>
      <c r="T1969" s="92"/>
      <c r="U1969" s="92"/>
      <c r="V1969" s="92"/>
      <c r="W1969" s="92"/>
      <c r="X1969" s="92"/>
      <c r="Y1969" s="92"/>
      <c r="Z1969" s="92"/>
      <c r="AA1969" s="92"/>
      <c r="AB1969" s="92"/>
      <c r="AC1969" s="92"/>
      <c r="AD1969" s="92"/>
      <c r="AE1969" s="92"/>
      <c r="AF1969" s="92"/>
      <c r="AG1969" s="92"/>
      <c r="AH1969" s="92"/>
      <c r="AI1969" s="92"/>
      <c r="AJ1969" s="92"/>
      <c r="AK1969" s="92"/>
      <c r="AL1969" s="92"/>
      <c r="AM1969" s="92"/>
      <c r="AN1969" s="92"/>
      <c r="AO1969" s="92"/>
      <c r="AP1969" s="92"/>
      <c r="AQ1969" s="92"/>
      <c r="AR1969" s="92"/>
      <c r="AS1969" s="92"/>
      <c r="AT1969" s="92"/>
      <c r="AU1969" s="92"/>
      <c r="AV1969" s="92"/>
      <c r="AW1969" s="92"/>
      <c r="AX1969" s="92"/>
      <c r="AY1969" s="92"/>
      <c r="AZ1969" s="92"/>
      <c r="BA1969" s="92"/>
      <c r="BB1969" s="92"/>
      <c r="BC1969" s="92"/>
      <c r="BD1969" s="92"/>
      <c r="BE1969" s="92"/>
    </row>
    <row r="1970" spans="1:57" ht="15">
      <c r="A1970"/>
      <c r="B1970"/>
      <c r="C1970"/>
      <c r="D1970"/>
      <c r="E1970"/>
      <c r="F1970" s="122"/>
      <c r="G1970" s="92"/>
      <c r="H1970" s="92"/>
      <c r="I1970" s="92"/>
      <c r="J1970" s="92"/>
      <c r="K1970" s="92"/>
      <c r="L1970" s="92"/>
      <c r="M1970" s="92"/>
      <c r="N1970" s="92"/>
      <c r="O1970" s="92"/>
      <c r="P1970" s="92"/>
      <c r="Q1970" s="92"/>
      <c r="R1970" s="92"/>
      <c r="S1970" s="92"/>
      <c r="T1970" s="92"/>
      <c r="U1970" s="92"/>
      <c r="V1970" s="92"/>
      <c r="W1970" s="92"/>
      <c r="X1970" s="92"/>
      <c r="Y1970" s="92"/>
      <c r="Z1970" s="92"/>
      <c r="AA1970" s="92"/>
      <c r="AB1970" s="92"/>
      <c r="AC1970" s="92"/>
      <c r="AD1970" s="92"/>
      <c r="AE1970" s="92"/>
      <c r="AF1970" s="92"/>
      <c r="AG1970" s="92"/>
      <c r="AH1970" s="92"/>
      <c r="AI1970" s="92"/>
      <c r="AJ1970" s="92"/>
      <c r="AK1970" s="92"/>
      <c r="AL1970" s="92"/>
      <c r="AM1970" s="92"/>
      <c r="AN1970" s="92"/>
      <c r="AO1970" s="92"/>
      <c r="AP1970" s="92"/>
      <c r="AQ1970" s="92"/>
      <c r="AR1970" s="92"/>
      <c r="AS1970" s="92"/>
      <c r="AT1970" s="92"/>
      <c r="AU1970" s="92"/>
      <c r="AV1970" s="92"/>
      <c r="AW1970" s="92"/>
      <c r="AX1970" s="92"/>
      <c r="AY1970" s="92"/>
      <c r="AZ1970" s="92"/>
      <c r="BA1970" s="92"/>
      <c r="BB1970" s="92"/>
      <c r="BC1970" s="92"/>
      <c r="BD1970" s="92"/>
      <c r="BE1970" s="92"/>
    </row>
    <row r="1971" spans="1:57" ht="15">
      <c r="A1971"/>
      <c r="B1971"/>
      <c r="C1971"/>
      <c r="D1971"/>
      <c r="E1971"/>
      <c r="F1971" s="122"/>
      <c r="G1971" s="92"/>
      <c r="H1971" s="92"/>
      <c r="I1971" s="92"/>
      <c r="J1971" s="92"/>
      <c r="K1971" s="92"/>
      <c r="L1971" s="92"/>
      <c r="M1971" s="92"/>
      <c r="N1971" s="92"/>
      <c r="O1971" s="92"/>
      <c r="P1971" s="92"/>
      <c r="Q1971" s="92"/>
      <c r="R1971" s="92"/>
      <c r="S1971" s="92"/>
      <c r="T1971" s="92"/>
      <c r="U1971" s="92"/>
      <c r="V1971" s="92"/>
      <c r="W1971" s="92"/>
      <c r="X1971" s="92"/>
      <c r="Y1971" s="92"/>
      <c r="Z1971" s="92"/>
      <c r="AA1971" s="92"/>
      <c r="AB1971" s="92"/>
      <c r="AC1971" s="92"/>
      <c r="AD1971" s="92"/>
      <c r="AE1971" s="92"/>
      <c r="AF1971" s="92"/>
      <c r="AG1971" s="92"/>
      <c r="AH1971" s="92"/>
      <c r="AI1971" s="92"/>
      <c r="AJ1971" s="92"/>
      <c r="AK1971" s="92"/>
      <c r="AL1971" s="92"/>
      <c r="AM1971" s="92"/>
      <c r="AN1971" s="92"/>
      <c r="AO1971" s="92"/>
      <c r="AP1971" s="92"/>
      <c r="AQ1971" s="92"/>
      <c r="AR1971" s="92"/>
      <c r="AS1971" s="92"/>
      <c r="AT1971" s="92"/>
      <c r="AU1971" s="92"/>
      <c r="AV1971" s="92"/>
      <c r="AW1971" s="92"/>
      <c r="AX1971" s="92"/>
      <c r="AY1971" s="92"/>
      <c r="AZ1971" s="92"/>
      <c r="BA1971" s="92"/>
      <c r="BB1971" s="92"/>
      <c r="BC1971" s="92"/>
      <c r="BD1971" s="92"/>
      <c r="BE1971" s="92"/>
    </row>
    <row r="1972" spans="1:57" ht="15">
      <c r="A1972"/>
      <c r="B1972"/>
      <c r="C1972"/>
      <c r="D1972"/>
      <c r="E1972"/>
      <c r="F1972" s="122"/>
      <c r="G1972" s="92"/>
      <c r="H1972" s="92"/>
      <c r="I1972" s="92"/>
      <c r="J1972" s="92"/>
      <c r="K1972" s="92"/>
      <c r="L1972" s="92"/>
      <c r="M1972" s="92"/>
      <c r="N1972" s="92"/>
      <c r="O1972" s="92"/>
      <c r="P1972" s="92"/>
      <c r="Q1972" s="92"/>
      <c r="R1972" s="92"/>
      <c r="S1972" s="92"/>
      <c r="T1972" s="92"/>
      <c r="U1972" s="92"/>
      <c r="V1972" s="92"/>
      <c r="W1972" s="92"/>
      <c r="X1972" s="92"/>
      <c r="Y1972" s="92"/>
      <c r="Z1972" s="92"/>
      <c r="AA1972" s="92"/>
      <c r="AB1972" s="92"/>
      <c r="AC1972" s="92"/>
      <c r="AD1972" s="92"/>
      <c r="AE1972" s="92"/>
      <c r="AF1972" s="92"/>
      <c r="AG1972" s="92"/>
      <c r="AH1972" s="92"/>
      <c r="AI1972" s="92"/>
      <c r="AJ1972" s="92"/>
      <c r="AK1972" s="92"/>
      <c r="AL1972" s="92"/>
      <c r="AM1972" s="92"/>
      <c r="AN1972" s="92"/>
      <c r="AO1972" s="92"/>
      <c r="AP1972" s="92"/>
      <c r="AQ1972" s="92"/>
      <c r="AR1972" s="92"/>
      <c r="AS1972" s="92"/>
      <c r="AT1972" s="92"/>
      <c r="AU1972" s="92"/>
      <c r="AV1972" s="92"/>
      <c r="AW1972" s="92"/>
      <c r="AX1972" s="92"/>
      <c r="AY1972" s="92"/>
      <c r="AZ1972" s="92"/>
      <c r="BA1972" s="92"/>
      <c r="BB1972" s="92"/>
      <c r="BC1972" s="92"/>
      <c r="BD1972" s="92"/>
      <c r="BE1972" s="92"/>
    </row>
    <row r="1973" spans="1:57" ht="15">
      <c r="A1973"/>
      <c r="B1973"/>
      <c r="C1973"/>
      <c r="D1973"/>
      <c r="E1973"/>
      <c r="F1973" s="122"/>
      <c r="G1973" s="92"/>
      <c r="H1973" s="92"/>
      <c r="I1973" s="92"/>
      <c r="J1973" s="92"/>
      <c r="K1973" s="92"/>
      <c r="L1973" s="92"/>
      <c r="M1973" s="92"/>
      <c r="N1973" s="92"/>
      <c r="O1973" s="92"/>
      <c r="P1973" s="92"/>
      <c r="Q1973" s="92"/>
      <c r="R1973" s="92"/>
      <c r="S1973" s="92"/>
      <c r="T1973" s="92"/>
      <c r="U1973" s="92"/>
      <c r="V1973" s="92"/>
      <c r="W1973" s="92"/>
      <c r="X1973" s="92"/>
      <c r="Y1973" s="92"/>
      <c r="Z1973" s="92"/>
      <c r="AA1973" s="92"/>
      <c r="AB1973" s="92"/>
      <c r="AC1973" s="92"/>
      <c r="AD1973" s="92"/>
      <c r="AE1973" s="92"/>
      <c r="AF1973" s="92"/>
      <c r="AG1973" s="92"/>
      <c r="AH1973" s="92"/>
      <c r="AI1973" s="92"/>
      <c r="AJ1973" s="92"/>
      <c r="AK1973" s="92"/>
      <c r="AL1973" s="92"/>
      <c r="AM1973" s="92"/>
      <c r="AN1973" s="92"/>
      <c r="AO1973" s="92"/>
      <c r="AP1973" s="92"/>
      <c r="AQ1973" s="92"/>
      <c r="AR1973" s="92"/>
      <c r="AS1973" s="92"/>
      <c r="AT1973" s="92"/>
      <c r="AU1973" s="92"/>
      <c r="AV1973" s="92"/>
      <c r="AW1973" s="92"/>
      <c r="AX1973" s="92"/>
      <c r="AY1973" s="92"/>
      <c r="AZ1973" s="92"/>
      <c r="BA1973" s="92"/>
      <c r="BB1973" s="92"/>
      <c r="BC1973" s="92"/>
      <c r="BD1973" s="92"/>
      <c r="BE1973" s="92"/>
    </row>
    <row r="1974" spans="1:57" ht="15">
      <c r="A1974"/>
      <c r="B1974"/>
      <c r="C1974"/>
      <c r="D1974"/>
      <c r="E1974"/>
      <c r="F1974" s="122"/>
      <c r="G1974" s="92"/>
      <c r="H1974" s="92"/>
      <c r="I1974" s="92"/>
      <c r="J1974" s="92"/>
      <c r="K1974" s="92"/>
      <c r="L1974" s="92"/>
      <c r="M1974" s="92"/>
      <c r="N1974" s="92"/>
      <c r="O1974" s="92"/>
      <c r="P1974" s="92"/>
      <c r="Q1974" s="92"/>
      <c r="R1974" s="92"/>
      <c r="S1974" s="92"/>
      <c r="T1974" s="92"/>
      <c r="U1974" s="92"/>
      <c r="V1974" s="92"/>
      <c r="W1974" s="92"/>
      <c r="X1974" s="92"/>
      <c r="Y1974" s="92"/>
      <c r="Z1974" s="92"/>
      <c r="AA1974" s="92"/>
      <c r="AB1974" s="92"/>
      <c r="AC1974" s="92"/>
      <c r="AD1974" s="92"/>
      <c r="AE1974" s="92"/>
      <c r="AF1974" s="92"/>
      <c r="AG1974" s="92"/>
      <c r="AH1974" s="92"/>
      <c r="AI1974" s="92"/>
      <c r="AJ1974" s="92"/>
      <c r="AK1974" s="92"/>
      <c r="AL1974" s="92"/>
      <c r="AM1974" s="92"/>
      <c r="AN1974" s="92"/>
      <c r="AO1974" s="92"/>
      <c r="AP1974" s="92"/>
      <c r="AQ1974" s="92"/>
      <c r="AR1974" s="92"/>
      <c r="AS1974" s="92"/>
      <c r="AT1974" s="92"/>
      <c r="AU1974" s="92"/>
      <c r="AV1974" s="92"/>
      <c r="AW1974" s="92"/>
      <c r="AX1974" s="92"/>
      <c r="AY1974" s="92"/>
      <c r="AZ1974" s="92"/>
      <c r="BA1974" s="92"/>
      <c r="BB1974" s="92"/>
      <c r="BC1974" s="92"/>
      <c r="BD1974" s="92"/>
      <c r="BE1974" s="92"/>
    </row>
    <row r="1975" spans="1:57" ht="15">
      <c r="A1975"/>
      <c r="B1975"/>
      <c r="C1975"/>
      <c r="D1975"/>
      <c r="E1975"/>
      <c r="F1975" s="122"/>
      <c r="G1975" s="92"/>
      <c r="H1975" s="92"/>
      <c r="I1975" s="92"/>
      <c r="J1975" s="92"/>
      <c r="K1975" s="92"/>
      <c r="L1975" s="92"/>
      <c r="M1975" s="92"/>
      <c r="N1975" s="92"/>
      <c r="O1975" s="92"/>
      <c r="P1975" s="92"/>
      <c r="Q1975" s="92"/>
      <c r="R1975" s="92"/>
      <c r="S1975" s="92"/>
      <c r="T1975" s="92"/>
      <c r="U1975" s="92"/>
      <c r="V1975" s="92"/>
      <c r="W1975" s="92"/>
      <c r="X1975" s="92"/>
      <c r="Y1975" s="92"/>
      <c r="Z1975" s="92"/>
      <c r="AA1975" s="92"/>
      <c r="AB1975" s="92"/>
      <c r="AC1975" s="92"/>
      <c r="AD1975" s="92"/>
      <c r="AE1975" s="92"/>
      <c r="AF1975" s="92"/>
      <c r="AG1975" s="92"/>
      <c r="AH1975" s="92"/>
      <c r="AI1975" s="92"/>
      <c r="AJ1975" s="92"/>
      <c r="AK1975" s="92"/>
      <c r="AL1975" s="92"/>
      <c r="AM1975" s="92"/>
      <c r="AN1975" s="92"/>
      <c r="AO1975" s="92"/>
      <c r="AP1975" s="92"/>
      <c r="AQ1975" s="92"/>
      <c r="AR1975" s="92"/>
      <c r="AS1975" s="92"/>
      <c r="AT1975" s="92"/>
      <c r="AU1975" s="92"/>
      <c r="AV1975" s="92"/>
      <c r="AW1975" s="92"/>
      <c r="AX1975" s="92"/>
      <c r="AY1975" s="92"/>
      <c r="AZ1975" s="92"/>
      <c r="BA1975" s="92"/>
      <c r="BB1975" s="92"/>
      <c r="BC1975" s="92"/>
      <c r="BD1975" s="92"/>
      <c r="BE1975" s="92"/>
    </row>
    <row r="1976" spans="1:57" ht="15">
      <c r="A1976"/>
      <c r="B1976"/>
      <c r="C1976"/>
      <c r="D1976"/>
      <c r="E1976"/>
      <c r="F1976" s="122"/>
      <c r="G1976" s="92"/>
      <c r="H1976" s="92"/>
      <c r="I1976" s="92"/>
      <c r="J1976" s="92"/>
      <c r="K1976" s="92"/>
      <c r="L1976" s="92"/>
      <c r="M1976" s="92"/>
      <c r="N1976" s="92"/>
      <c r="O1976" s="92"/>
      <c r="P1976" s="92"/>
      <c r="Q1976" s="92"/>
      <c r="R1976" s="92"/>
      <c r="S1976" s="92"/>
      <c r="T1976" s="92"/>
      <c r="U1976" s="92"/>
      <c r="V1976" s="92"/>
      <c r="W1976" s="92"/>
      <c r="X1976" s="92"/>
      <c r="Y1976" s="92"/>
      <c r="Z1976" s="92"/>
      <c r="AA1976" s="92"/>
      <c r="AB1976" s="92"/>
      <c r="AC1976" s="92"/>
      <c r="AD1976" s="92"/>
      <c r="AE1976" s="92"/>
      <c r="AF1976" s="92"/>
      <c r="AG1976" s="92"/>
      <c r="AH1976" s="92"/>
      <c r="AI1976" s="92"/>
      <c r="AJ1976" s="92"/>
      <c r="AK1976" s="92"/>
      <c r="AL1976" s="92"/>
      <c r="AM1976" s="92"/>
      <c r="AN1976" s="92"/>
      <c r="AO1976" s="92"/>
      <c r="AP1976" s="92"/>
      <c r="AQ1976" s="92"/>
      <c r="AR1976" s="92"/>
      <c r="AS1976" s="92"/>
      <c r="AT1976" s="92"/>
      <c r="AU1976" s="92"/>
      <c r="AV1976" s="92"/>
      <c r="AW1976" s="92"/>
      <c r="AX1976" s="92"/>
      <c r="AY1976" s="92"/>
      <c r="AZ1976" s="92"/>
      <c r="BA1976" s="92"/>
      <c r="BB1976" s="92"/>
      <c r="BC1976" s="92"/>
      <c r="BD1976" s="92"/>
      <c r="BE1976" s="92"/>
    </row>
    <row r="1977" spans="1:57" ht="15">
      <c r="A1977"/>
      <c r="B1977"/>
      <c r="C1977"/>
      <c r="D1977"/>
      <c r="E1977"/>
      <c r="F1977" s="122"/>
      <c r="G1977" s="92"/>
      <c r="H1977" s="92"/>
      <c r="I1977" s="92"/>
      <c r="J1977" s="92"/>
      <c r="K1977" s="92"/>
      <c r="L1977" s="92"/>
      <c r="M1977" s="92"/>
      <c r="N1977" s="92"/>
      <c r="O1977" s="92"/>
      <c r="P1977" s="92"/>
      <c r="Q1977" s="92"/>
      <c r="R1977" s="92"/>
      <c r="S1977" s="92"/>
      <c r="T1977" s="92"/>
      <c r="U1977" s="92"/>
      <c r="V1977" s="92"/>
      <c r="W1977" s="92"/>
      <c r="X1977" s="92"/>
      <c r="Y1977" s="92"/>
      <c r="Z1977" s="92"/>
      <c r="AA1977" s="92"/>
      <c r="AB1977" s="92"/>
      <c r="AC1977" s="92"/>
      <c r="AD1977" s="92"/>
      <c r="AE1977" s="92"/>
      <c r="AF1977" s="92"/>
      <c r="AG1977" s="92"/>
      <c r="AH1977" s="92"/>
      <c r="AI1977" s="92"/>
      <c r="AJ1977" s="92"/>
      <c r="AK1977" s="92"/>
      <c r="AL1977" s="92"/>
      <c r="AM1977" s="92"/>
      <c r="AN1977" s="92"/>
      <c r="AO1977" s="92"/>
      <c r="AP1977" s="92"/>
      <c r="AQ1977" s="92"/>
      <c r="AR1977" s="92"/>
      <c r="AS1977" s="92"/>
      <c r="AT1977" s="92"/>
      <c r="AU1977" s="92"/>
      <c r="AV1977" s="92"/>
      <c r="AW1977" s="92"/>
      <c r="AX1977" s="92"/>
      <c r="AY1977" s="92"/>
      <c r="AZ1977" s="92"/>
      <c r="BA1977" s="92"/>
      <c r="BB1977" s="92"/>
      <c r="BC1977" s="92"/>
      <c r="BD1977" s="92"/>
      <c r="BE1977" s="92"/>
    </row>
    <row r="1978" spans="1:57" ht="15">
      <c r="A1978"/>
      <c r="B1978"/>
      <c r="C1978"/>
      <c r="D1978"/>
      <c r="E1978"/>
      <c r="F1978" s="122"/>
      <c r="G1978" s="92"/>
      <c r="H1978" s="92"/>
      <c r="I1978" s="92"/>
      <c r="J1978" s="92"/>
      <c r="K1978" s="92"/>
      <c r="L1978" s="92"/>
      <c r="M1978" s="92"/>
      <c r="N1978" s="92"/>
      <c r="O1978" s="92"/>
      <c r="P1978" s="92"/>
      <c r="Q1978" s="92"/>
      <c r="R1978" s="92"/>
      <c r="S1978" s="92"/>
      <c r="T1978" s="92"/>
      <c r="U1978" s="92"/>
      <c r="V1978" s="92"/>
      <c r="W1978" s="92"/>
      <c r="X1978" s="92"/>
      <c r="Y1978" s="92"/>
      <c r="Z1978" s="92"/>
      <c r="AA1978" s="92"/>
      <c r="AB1978" s="92"/>
      <c r="AC1978" s="92"/>
      <c r="AD1978" s="92"/>
      <c r="AE1978" s="92"/>
      <c r="AF1978" s="92"/>
      <c r="AG1978" s="92"/>
      <c r="AH1978" s="92"/>
      <c r="AI1978" s="92"/>
      <c r="AJ1978" s="92"/>
      <c r="AK1978" s="92"/>
      <c r="AL1978" s="92"/>
      <c r="AM1978" s="92"/>
      <c r="AN1978" s="92"/>
      <c r="AO1978" s="92"/>
      <c r="AP1978" s="92"/>
      <c r="AQ1978" s="92"/>
      <c r="AR1978" s="92"/>
      <c r="AS1978" s="92"/>
      <c r="AT1978" s="92"/>
      <c r="AU1978" s="92"/>
      <c r="AV1978" s="92"/>
      <c r="AW1978" s="92"/>
      <c r="AX1978" s="92"/>
      <c r="AY1978" s="92"/>
      <c r="AZ1978" s="92"/>
      <c r="BA1978" s="92"/>
      <c r="BB1978" s="92"/>
      <c r="BC1978" s="92"/>
      <c r="BD1978" s="92"/>
      <c r="BE1978" s="92"/>
    </row>
    <row r="1979" spans="1:57" ht="15">
      <c r="A1979"/>
      <c r="B1979"/>
      <c r="C1979"/>
      <c r="D1979"/>
      <c r="E1979"/>
      <c r="F1979" s="122"/>
      <c r="G1979" s="92"/>
      <c r="H1979" s="92"/>
      <c r="I1979" s="92"/>
      <c r="J1979" s="92"/>
      <c r="K1979" s="92"/>
      <c r="L1979" s="92"/>
      <c r="M1979" s="92"/>
      <c r="N1979" s="92"/>
      <c r="O1979" s="92"/>
      <c r="P1979" s="92"/>
      <c r="Q1979" s="92"/>
      <c r="R1979" s="92"/>
      <c r="S1979" s="92"/>
      <c r="T1979" s="92"/>
      <c r="U1979" s="92"/>
      <c r="V1979" s="92"/>
      <c r="W1979" s="92"/>
      <c r="X1979" s="92"/>
      <c r="Y1979" s="92"/>
      <c r="Z1979" s="92"/>
      <c r="AA1979" s="92"/>
      <c r="AB1979" s="92"/>
      <c r="AC1979" s="92"/>
      <c r="AD1979" s="92"/>
      <c r="AE1979" s="92"/>
      <c r="AF1979" s="92"/>
      <c r="AG1979" s="92"/>
      <c r="AH1979" s="92"/>
      <c r="AI1979" s="92"/>
      <c r="AJ1979" s="92"/>
      <c r="AK1979" s="92"/>
      <c r="AL1979" s="92"/>
      <c r="AM1979" s="92"/>
      <c r="AN1979" s="92"/>
      <c r="AO1979" s="92"/>
      <c r="AP1979" s="92"/>
      <c r="AQ1979" s="92"/>
      <c r="AR1979" s="92"/>
      <c r="AS1979" s="92"/>
      <c r="AT1979" s="92"/>
      <c r="AU1979" s="92"/>
      <c r="AV1979" s="92"/>
      <c r="AW1979" s="92"/>
      <c r="AX1979" s="92"/>
      <c r="AY1979" s="92"/>
      <c r="AZ1979" s="92"/>
      <c r="BA1979" s="92"/>
      <c r="BB1979" s="92"/>
      <c r="BC1979" s="92"/>
      <c r="BD1979" s="92"/>
      <c r="BE1979" s="92"/>
    </row>
    <row r="1980" spans="1:57" ht="15">
      <c r="A1980"/>
      <c r="B1980"/>
      <c r="C1980"/>
      <c r="D1980"/>
      <c r="E1980"/>
      <c r="F1980" s="122"/>
      <c r="G1980" s="92"/>
      <c r="H1980" s="92"/>
      <c r="I1980" s="92"/>
      <c r="J1980" s="92"/>
      <c r="K1980" s="92"/>
      <c r="L1980" s="92"/>
      <c r="M1980" s="92"/>
      <c r="N1980" s="92"/>
      <c r="O1980" s="92"/>
      <c r="P1980" s="92"/>
      <c r="Q1980" s="92"/>
      <c r="R1980" s="92"/>
      <c r="S1980" s="92"/>
      <c r="T1980" s="92"/>
      <c r="U1980" s="92"/>
      <c r="V1980" s="92"/>
      <c r="W1980" s="92"/>
      <c r="X1980" s="92"/>
      <c r="Y1980" s="92"/>
      <c r="Z1980" s="92"/>
      <c r="AA1980" s="92"/>
      <c r="AB1980" s="92"/>
      <c r="AC1980" s="92"/>
      <c r="AD1980" s="92"/>
      <c r="AE1980" s="92"/>
      <c r="AF1980" s="92"/>
      <c r="AG1980" s="92"/>
      <c r="AH1980" s="92"/>
      <c r="AI1980" s="92"/>
      <c r="AJ1980" s="92"/>
      <c r="AK1980" s="92"/>
      <c r="AL1980" s="92"/>
      <c r="AM1980" s="92"/>
      <c r="AN1980" s="92"/>
      <c r="AO1980" s="92"/>
      <c r="AP1980" s="92"/>
      <c r="AQ1980" s="92"/>
      <c r="AR1980" s="92"/>
      <c r="AS1980" s="92"/>
      <c r="AT1980" s="92"/>
      <c r="AU1980" s="92"/>
      <c r="AV1980" s="92"/>
      <c r="AW1980" s="92"/>
      <c r="AX1980" s="92"/>
      <c r="AY1980" s="92"/>
      <c r="AZ1980" s="92"/>
      <c r="BA1980" s="92"/>
      <c r="BB1980" s="92"/>
      <c r="BC1980" s="92"/>
      <c r="BD1980" s="92"/>
      <c r="BE1980" s="92"/>
    </row>
    <row r="1981" spans="1:57" ht="15">
      <c r="A1981"/>
      <c r="B1981"/>
      <c r="C1981"/>
      <c r="D1981"/>
      <c r="E1981"/>
      <c r="F1981" s="122"/>
      <c r="G1981" s="92"/>
      <c r="H1981" s="92"/>
      <c r="I1981" s="92"/>
      <c r="J1981" s="92"/>
      <c r="K1981" s="92"/>
      <c r="L1981" s="92"/>
      <c r="M1981" s="92"/>
      <c r="N1981" s="92"/>
      <c r="O1981" s="92"/>
      <c r="P1981" s="92"/>
      <c r="Q1981" s="92"/>
      <c r="R1981" s="92"/>
      <c r="S1981" s="92"/>
      <c r="T1981" s="92"/>
      <c r="U1981" s="92"/>
      <c r="V1981" s="92"/>
      <c r="W1981" s="92"/>
      <c r="X1981" s="92"/>
      <c r="Y1981" s="92"/>
      <c r="Z1981" s="92"/>
      <c r="AA1981" s="92"/>
      <c r="AB1981" s="92"/>
      <c r="AC1981" s="92"/>
      <c r="AD1981" s="92"/>
      <c r="AE1981" s="92"/>
      <c r="AF1981" s="92"/>
      <c r="AG1981" s="92"/>
      <c r="AH1981" s="92"/>
      <c r="AI1981" s="92"/>
      <c r="AJ1981" s="92"/>
      <c r="AK1981" s="92"/>
      <c r="AL1981" s="92"/>
      <c r="AM1981" s="92"/>
      <c r="AN1981" s="92"/>
      <c r="AO1981" s="92"/>
      <c r="AP1981" s="92"/>
      <c r="AQ1981" s="92"/>
      <c r="AR1981" s="92"/>
      <c r="AS1981" s="92"/>
      <c r="AT1981" s="92"/>
      <c r="AU1981" s="92"/>
      <c r="AV1981" s="92"/>
      <c r="AW1981" s="92"/>
      <c r="AX1981" s="92"/>
      <c r="AY1981" s="92"/>
      <c r="AZ1981" s="92"/>
      <c r="BA1981" s="92"/>
      <c r="BB1981" s="92"/>
      <c r="BC1981" s="92"/>
      <c r="BD1981" s="92"/>
      <c r="BE1981" s="92"/>
    </row>
    <row r="1982" spans="1:57" ht="15">
      <c r="A1982"/>
      <c r="B1982"/>
      <c r="C1982"/>
      <c r="D1982"/>
      <c r="E1982"/>
      <c r="F1982" s="122"/>
      <c r="G1982" s="92"/>
      <c r="H1982" s="92"/>
      <c r="I1982" s="92"/>
      <c r="J1982" s="92"/>
      <c r="K1982" s="92"/>
      <c r="L1982" s="92"/>
      <c r="M1982" s="92"/>
      <c r="N1982" s="92"/>
      <c r="O1982" s="92"/>
      <c r="P1982" s="92"/>
      <c r="Q1982" s="92"/>
      <c r="R1982" s="92"/>
      <c r="S1982" s="92"/>
      <c r="T1982" s="92"/>
      <c r="U1982" s="92"/>
      <c r="V1982" s="92"/>
      <c r="W1982" s="92"/>
      <c r="X1982" s="92"/>
      <c r="Y1982" s="92"/>
      <c r="Z1982" s="92"/>
      <c r="AA1982" s="92"/>
      <c r="AB1982" s="92"/>
      <c r="AC1982" s="92"/>
      <c r="AD1982" s="92"/>
      <c r="AE1982" s="92"/>
      <c r="AF1982" s="92"/>
      <c r="AG1982" s="92"/>
      <c r="AH1982" s="92"/>
      <c r="AI1982" s="92"/>
      <c r="AJ1982" s="92"/>
      <c r="AK1982" s="92"/>
      <c r="AL1982" s="92"/>
      <c r="AM1982" s="92"/>
      <c r="AN1982" s="92"/>
      <c r="AO1982" s="92"/>
      <c r="AP1982" s="92"/>
      <c r="AQ1982" s="92"/>
      <c r="AR1982" s="92"/>
      <c r="AS1982" s="92"/>
      <c r="AT1982" s="92"/>
      <c r="AU1982" s="92"/>
      <c r="AV1982" s="92"/>
      <c r="AW1982" s="92"/>
      <c r="AX1982" s="92"/>
      <c r="AY1982" s="92"/>
      <c r="AZ1982" s="92"/>
      <c r="BA1982" s="92"/>
      <c r="BB1982" s="92"/>
      <c r="BC1982" s="92"/>
      <c r="BD1982" s="92"/>
      <c r="BE1982" s="92"/>
    </row>
    <row r="1983" spans="1:57" ht="15">
      <c r="A1983"/>
      <c r="B1983"/>
      <c r="C1983"/>
      <c r="D1983"/>
      <c r="E1983"/>
      <c r="F1983" s="122"/>
      <c r="G1983" s="92"/>
      <c r="H1983" s="92"/>
      <c r="I1983" s="92"/>
      <c r="J1983" s="92"/>
      <c r="K1983" s="92"/>
      <c r="L1983" s="92"/>
      <c r="M1983" s="92"/>
      <c r="N1983" s="92"/>
      <c r="O1983" s="92"/>
      <c r="P1983" s="92"/>
      <c r="Q1983" s="92"/>
      <c r="R1983" s="92"/>
      <c r="S1983" s="92"/>
      <c r="T1983" s="92"/>
      <c r="U1983" s="92"/>
      <c r="V1983" s="92"/>
      <c r="W1983" s="92"/>
      <c r="X1983" s="92"/>
      <c r="Y1983" s="92"/>
      <c r="Z1983" s="92"/>
      <c r="AA1983" s="92"/>
      <c r="AB1983" s="92"/>
      <c r="AC1983" s="92"/>
      <c r="AD1983" s="92"/>
      <c r="AE1983" s="92"/>
      <c r="AF1983" s="92"/>
      <c r="AG1983" s="92"/>
      <c r="AH1983" s="92"/>
      <c r="AI1983" s="92"/>
      <c r="AJ1983" s="92"/>
      <c r="AK1983" s="92"/>
      <c r="AL1983" s="92"/>
      <c r="AM1983" s="92"/>
      <c r="AN1983" s="92"/>
      <c r="AO1983" s="92"/>
      <c r="AP1983" s="92"/>
      <c r="AQ1983" s="92"/>
      <c r="AR1983" s="92"/>
      <c r="AS1983" s="92"/>
      <c r="AT1983" s="92"/>
      <c r="AU1983" s="92"/>
      <c r="AV1983" s="92"/>
      <c r="AW1983" s="92"/>
      <c r="AX1983" s="92"/>
      <c r="AY1983" s="92"/>
      <c r="AZ1983" s="92"/>
      <c r="BA1983" s="92"/>
      <c r="BB1983" s="92"/>
      <c r="BC1983" s="92"/>
      <c r="BD1983" s="92"/>
      <c r="BE1983" s="92"/>
    </row>
    <row r="1984" spans="1:57" ht="15">
      <c r="A1984"/>
      <c r="B1984"/>
      <c r="C1984"/>
      <c r="D1984"/>
      <c r="E1984"/>
      <c r="F1984" s="122"/>
      <c r="G1984" s="92"/>
      <c r="H1984" s="92"/>
      <c r="I1984" s="92"/>
      <c r="J1984" s="92"/>
      <c r="K1984" s="92"/>
      <c r="L1984" s="92"/>
      <c r="M1984" s="92"/>
      <c r="N1984" s="92"/>
      <c r="O1984" s="92"/>
      <c r="P1984" s="92"/>
      <c r="Q1984" s="92"/>
      <c r="R1984" s="92"/>
      <c r="S1984" s="92"/>
      <c r="T1984" s="92"/>
      <c r="U1984" s="92"/>
      <c r="V1984" s="92"/>
      <c r="W1984" s="92"/>
      <c r="X1984" s="92"/>
      <c r="Y1984" s="92"/>
      <c r="Z1984" s="92"/>
      <c r="AA1984" s="92"/>
      <c r="AB1984" s="92"/>
      <c r="AC1984" s="92"/>
      <c r="AD1984" s="92"/>
      <c r="AE1984" s="92"/>
      <c r="AF1984" s="92"/>
      <c r="AG1984" s="92"/>
      <c r="AH1984" s="92"/>
      <c r="AI1984" s="92"/>
      <c r="AJ1984" s="92"/>
      <c r="AK1984" s="92"/>
      <c r="AL1984" s="92"/>
      <c r="AM1984" s="92"/>
      <c r="AN1984" s="92"/>
      <c r="AO1984" s="92"/>
      <c r="AP1984" s="92"/>
      <c r="AQ1984" s="92"/>
      <c r="AR1984" s="92"/>
      <c r="AS1984" s="92"/>
      <c r="AT1984" s="92"/>
      <c r="AU1984" s="92"/>
      <c r="AV1984" s="92"/>
      <c r="AW1984" s="92"/>
      <c r="AX1984" s="92"/>
      <c r="AY1984" s="92"/>
      <c r="AZ1984" s="92"/>
      <c r="BA1984" s="92"/>
      <c r="BB1984" s="92"/>
      <c r="BC1984" s="92"/>
      <c r="BD1984" s="92"/>
      <c r="BE1984" s="92"/>
    </row>
    <row r="1985" spans="1:57" ht="15">
      <c r="A1985"/>
      <c r="B1985"/>
      <c r="C1985"/>
      <c r="D1985"/>
      <c r="E1985"/>
      <c r="F1985" s="122"/>
      <c r="G1985" s="92"/>
      <c r="H1985" s="92"/>
      <c r="I1985" s="92"/>
      <c r="J1985" s="92"/>
      <c r="K1985" s="92"/>
      <c r="L1985" s="92"/>
      <c r="M1985" s="92"/>
      <c r="N1985" s="92"/>
      <c r="O1985" s="92"/>
      <c r="P1985" s="92"/>
      <c r="Q1985" s="92"/>
      <c r="R1985" s="92"/>
      <c r="S1985" s="92"/>
      <c r="T1985" s="92"/>
      <c r="U1985" s="92"/>
      <c r="V1985" s="92"/>
      <c r="W1985" s="92"/>
      <c r="X1985" s="92"/>
      <c r="Y1985" s="92"/>
      <c r="Z1985" s="92"/>
      <c r="AA1985" s="92"/>
      <c r="AB1985" s="92"/>
      <c r="AC1985" s="92"/>
      <c r="AD1985" s="92"/>
      <c r="AE1985" s="92"/>
      <c r="AF1985" s="92"/>
      <c r="AG1985" s="92"/>
      <c r="AH1985" s="92"/>
      <c r="AI1985" s="92"/>
      <c r="AJ1985" s="92"/>
      <c r="AK1985" s="92"/>
      <c r="AL1985" s="92"/>
      <c r="AM1985" s="92"/>
      <c r="AN1985" s="92"/>
      <c r="AO1985" s="92"/>
      <c r="AP1985" s="92"/>
      <c r="AQ1985" s="92"/>
      <c r="AR1985" s="92"/>
      <c r="AS1985" s="92"/>
      <c r="AT1985" s="92"/>
      <c r="AU1985" s="92"/>
      <c r="AV1985" s="92"/>
      <c r="AW1985" s="92"/>
      <c r="AX1985" s="92"/>
      <c r="AY1985" s="92"/>
      <c r="AZ1985" s="92"/>
      <c r="BA1985" s="92"/>
      <c r="BB1985" s="92"/>
      <c r="BC1985" s="92"/>
      <c r="BD1985" s="92"/>
      <c r="BE1985" s="92"/>
    </row>
    <row r="1986" spans="1:57" ht="15">
      <c r="A1986"/>
      <c r="B1986"/>
      <c r="C1986"/>
      <c r="D1986"/>
      <c r="E1986"/>
      <c r="F1986" s="122"/>
      <c r="G1986" s="92"/>
      <c r="H1986" s="92"/>
      <c r="I1986" s="92"/>
      <c r="J1986" s="92"/>
      <c r="K1986" s="92"/>
      <c r="L1986" s="92"/>
      <c r="M1986" s="92"/>
      <c r="N1986" s="92"/>
      <c r="O1986" s="92"/>
      <c r="P1986" s="92"/>
      <c r="Q1986" s="92"/>
      <c r="R1986" s="92"/>
      <c r="S1986" s="92"/>
      <c r="T1986" s="92"/>
      <c r="U1986" s="92"/>
      <c r="V1986" s="92"/>
      <c r="W1986" s="92"/>
      <c r="X1986" s="92"/>
      <c r="Y1986" s="92"/>
      <c r="Z1986" s="92"/>
      <c r="AA1986" s="92"/>
      <c r="AB1986" s="92"/>
      <c r="AC1986" s="92"/>
      <c r="AD1986" s="92"/>
      <c r="AE1986" s="92"/>
      <c r="AF1986" s="92"/>
      <c r="AG1986" s="92"/>
      <c r="AH1986" s="92"/>
      <c r="AI1986" s="92"/>
      <c r="AJ1986" s="92"/>
      <c r="AK1986" s="92"/>
      <c r="AL1986" s="92"/>
      <c r="AM1986" s="92"/>
      <c r="AN1986" s="92"/>
      <c r="AO1986" s="92"/>
      <c r="AP1986" s="92"/>
      <c r="AQ1986" s="92"/>
      <c r="AR1986" s="92"/>
      <c r="AS1986" s="92"/>
      <c r="AT1986" s="92"/>
      <c r="AU1986" s="92"/>
      <c r="AV1986" s="92"/>
      <c r="AW1986" s="92"/>
      <c r="AX1986" s="92"/>
      <c r="AY1986" s="92"/>
      <c r="AZ1986" s="92"/>
      <c r="BA1986" s="92"/>
      <c r="BB1986" s="92"/>
      <c r="BC1986" s="92"/>
      <c r="BD1986" s="92"/>
      <c r="BE1986" s="92"/>
    </row>
    <row r="1987" spans="1:57" ht="15">
      <c r="A1987"/>
      <c r="B1987"/>
      <c r="C1987"/>
      <c r="D1987"/>
      <c r="E1987"/>
      <c r="F1987" s="122"/>
      <c r="G1987" s="92"/>
      <c r="H1987" s="92"/>
      <c r="I1987" s="92"/>
      <c r="J1987" s="92"/>
      <c r="K1987" s="92"/>
      <c r="L1987" s="92"/>
      <c r="M1987" s="92"/>
      <c r="N1987" s="92"/>
      <c r="O1987" s="92"/>
      <c r="P1987" s="92"/>
      <c r="Q1987" s="92"/>
      <c r="R1987" s="92"/>
      <c r="S1987" s="92"/>
      <c r="T1987" s="92"/>
      <c r="U1987" s="92"/>
      <c r="V1987" s="92"/>
      <c r="W1987" s="92"/>
      <c r="X1987" s="92"/>
      <c r="Y1987" s="92"/>
      <c r="Z1987" s="92"/>
      <c r="AA1987" s="92"/>
      <c r="AB1987" s="92"/>
      <c r="AC1987" s="92"/>
      <c r="AD1987" s="92"/>
      <c r="AE1987" s="92"/>
      <c r="AF1987" s="92"/>
      <c r="AG1987" s="92"/>
      <c r="AH1987" s="92"/>
      <c r="AI1987" s="92"/>
      <c r="AJ1987" s="92"/>
      <c r="AK1987" s="92"/>
      <c r="AL1987" s="92"/>
      <c r="AM1987" s="92"/>
      <c r="AN1987" s="92"/>
      <c r="AO1987" s="92"/>
      <c r="AP1987" s="92"/>
      <c r="AQ1987" s="92"/>
      <c r="AR1987" s="92"/>
      <c r="AS1987" s="92"/>
      <c r="AT1987" s="92"/>
      <c r="AU1987" s="92"/>
      <c r="AV1987" s="92"/>
      <c r="AW1987" s="92"/>
      <c r="AX1987" s="92"/>
      <c r="AY1987" s="92"/>
      <c r="AZ1987" s="92"/>
      <c r="BA1987" s="92"/>
      <c r="BB1987" s="92"/>
      <c r="BC1987" s="92"/>
      <c r="BD1987" s="92"/>
      <c r="BE1987" s="92"/>
    </row>
    <row r="1988" spans="1:57" ht="15">
      <c r="A1988"/>
      <c r="B1988"/>
      <c r="C1988"/>
      <c r="D1988"/>
      <c r="E1988"/>
      <c r="F1988" s="122"/>
      <c r="G1988" s="92"/>
      <c r="H1988" s="92"/>
      <c r="I1988" s="92"/>
      <c r="J1988" s="92"/>
      <c r="K1988" s="92"/>
      <c r="L1988" s="92"/>
      <c r="M1988" s="92"/>
      <c r="N1988" s="92"/>
      <c r="O1988" s="92"/>
      <c r="P1988" s="92"/>
      <c r="Q1988" s="92"/>
      <c r="R1988" s="92"/>
      <c r="S1988" s="92"/>
      <c r="T1988" s="92"/>
      <c r="U1988" s="92"/>
      <c r="V1988" s="92"/>
      <c r="W1988" s="92"/>
      <c r="X1988" s="92"/>
      <c r="Y1988" s="92"/>
      <c r="Z1988" s="92"/>
      <c r="AA1988" s="92"/>
      <c r="AB1988" s="92"/>
      <c r="AC1988" s="92"/>
      <c r="AD1988" s="92"/>
      <c r="AE1988" s="92"/>
      <c r="AF1988" s="92"/>
      <c r="AG1988" s="92"/>
      <c r="AH1988" s="92"/>
      <c r="AI1988" s="92"/>
      <c r="AJ1988" s="92"/>
      <c r="AK1988" s="92"/>
      <c r="AL1988" s="92"/>
      <c r="AM1988" s="92"/>
      <c r="AN1988" s="92"/>
      <c r="AO1988" s="92"/>
      <c r="AP1988" s="92"/>
      <c r="AQ1988" s="92"/>
      <c r="AR1988" s="92"/>
      <c r="AS1988" s="92"/>
      <c r="AT1988" s="92"/>
      <c r="AU1988" s="92"/>
      <c r="AV1988" s="92"/>
      <c r="AW1988" s="92"/>
      <c r="AX1988" s="92"/>
      <c r="AY1988" s="92"/>
      <c r="AZ1988" s="92"/>
      <c r="BA1988" s="92"/>
      <c r="BB1988" s="92"/>
      <c r="BC1988" s="92"/>
      <c r="BD1988" s="92"/>
      <c r="BE1988" s="92"/>
    </row>
    <row r="1989" spans="1:57" ht="15">
      <c r="A1989"/>
      <c r="B1989"/>
      <c r="C1989"/>
      <c r="D1989"/>
      <c r="E1989"/>
      <c r="F1989" s="122"/>
      <c r="G1989" s="92"/>
      <c r="H1989" s="92"/>
      <c r="I1989" s="92"/>
      <c r="J1989" s="92"/>
      <c r="K1989" s="92"/>
      <c r="L1989" s="92"/>
      <c r="M1989" s="92"/>
      <c r="N1989" s="92"/>
      <c r="O1989" s="92"/>
      <c r="P1989" s="92"/>
      <c r="Q1989" s="92"/>
      <c r="R1989" s="92"/>
      <c r="S1989" s="92"/>
      <c r="T1989" s="92"/>
      <c r="U1989" s="92"/>
      <c r="V1989" s="92"/>
      <c r="W1989" s="92"/>
      <c r="X1989" s="92"/>
      <c r="Y1989" s="92"/>
      <c r="Z1989" s="92"/>
      <c r="AA1989" s="92"/>
      <c r="AB1989" s="92"/>
      <c r="AC1989" s="92"/>
      <c r="AD1989" s="92"/>
      <c r="AE1989" s="92"/>
      <c r="AF1989" s="92"/>
      <c r="AG1989" s="92"/>
      <c r="AH1989" s="92"/>
      <c r="AI1989" s="92"/>
      <c r="AJ1989" s="92"/>
      <c r="AK1989" s="92"/>
      <c r="AL1989" s="92"/>
      <c r="AM1989" s="92"/>
      <c r="AN1989" s="92"/>
      <c r="AO1989" s="92"/>
      <c r="AP1989" s="92"/>
      <c r="AQ1989" s="92"/>
      <c r="AR1989" s="92"/>
      <c r="AS1989" s="92"/>
      <c r="AT1989" s="92"/>
      <c r="AU1989" s="92"/>
      <c r="AV1989" s="92"/>
      <c r="AW1989" s="92"/>
      <c r="AX1989" s="92"/>
      <c r="AY1989" s="92"/>
      <c r="AZ1989" s="92"/>
      <c r="BA1989" s="92"/>
      <c r="BB1989" s="92"/>
      <c r="BC1989" s="92"/>
      <c r="BD1989" s="92"/>
      <c r="BE1989" s="92"/>
    </row>
    <row r="1990" spans="1:57" ht="15">
      <c r="A1990"/>
      <c r="B1990"/>
      <c r="C1990"/>
      <c r="D1990"/>
      <c r="E1990"/>
      <c r="F1990" s="122"/>
      <c r="G1990" s="92"/>
      <c r="H1990" s="92"/>
      <c r="I1990" s="92"/>
      <c r="J1990" s="92"/>
      <c r="K1990" s="92"/>
      <c r="L1990" s="92"/>
      <c r="M1990" s="92"/>
      <c r="N1990" s="92"/>
      <c r="O1990" s="92"/>
      <c r="P1990" s="92"/>
      <c r="Q1990" s="92"/>
      <c r="R1990" s="92"/>
      <c r="S1990" s="92"/>
      <c r="T1990" s="92"/>
      <c r="U1990" s="92"/>
      <c r="V1990" s="92"/>
      <c r="W1990" s="92"/>
      <c r="X1990" s="92"/>
      <c r="Y1990" s="92"/>
      <c r="Z1990" s="92"/>
      <c r="AA1990" s="92"/>
      <c r="AB1990" s="92"/>
      <c r="AC1990" s="92"/>
      <c r="AD1990" s="92"/>
      <c r="AE1990" s="92"/>
      <c r="AF1990" s="92"/>
      <c r="AG1990" s="92"/>
      <c r="AH1990" s="92"/>
      <c r="AI1990" s="92"/>
      <c r="AJ1990" s="92"/>
      <c r="AK1990" s="92"/>
      <c r="AL1990" s="92"/>
      <c r="AM1990" s="92"/>
      <c r="AN1990" s="92"/>
      <c r="AO1990" s="92"/>
      <c r="AP1990" s="92"/>
      <c r="AQ1990" s="92"/>
      <c r="AR1990" s="92"/>
      <c r="AS1990" s="92"/>
      <c r="AT1990" s="92"/>
      <c r="AU1990" s="92"/>
      <c r="AV1990" s="92"/>
      <c r="AW1990" s="92"/>
      <c r="AX1990" s="92"/>
      <c r="AY1990" s="92"/>
      <c r="AZ1990" s="92"/>
      <c r="BA1990" s="92"/>
      <c r="BB1990" s="92"/>
      <c r="BC1990" s="92"/>
      <c r="BD1990" s="92"/>
      <c r="BE1990" s="92"/>
    </row>
    <row r="1991" spans="1:57" ht="15">
      <c r="A1991"/>
      <c r="B1991"/>
      <c r="C1991"/>
      <c r="D1991"/>
      <c r="E1991"/>
      <c r="F1991" s="122"/>
      <c r="G1991" s="92"/>
      <c r="H1991" s="92"/>
      <c r="I1991" s="92"/>
      <c r="J1991" s="92"/>
      <c r="K1991" s="92"/>
      <c r="L1991" s="92"/>
      <c r="M1991" s="92"/>
      <c r="N1991" s="92"/>
      <c r="O1991" s="92"/>
      <c r="P1991" s="92"/>
      <c r="Q1991" s="92"/>
      <c r="R1991" s="92"/>
      <c r="S1991" s="92"/>
      <c r="T1991" s="92"/>
      <c r="U1991" s="92"/>
      <c r="V1991" s="92"/>
      <c r="W1991" s="92"/>
      <c r="X1991" s="92"/>
      <c r="Y1991" s="92"/>
      <c r="Z1991" s="92"/>
      <c r="AA1991" s="92"/>
      <c r="AB1991" s="92"/>
      <c r="AC1991" s="92"/>
      <c r="AD1991" s="92"/>
      <c r="AE1991" s="92"/>
      <c r="AF1991" s="92"/>
      <c r="AG1991" s="92"/>
      <c r="AH1991" s="92"/>
      <c r="AI1991" s="92"/>
      <c r="AJ1991" s="92"/>
      <c r="AK1991" s="92"/>
      <c r="AL1991" s="92"/>
      <c r="AM1991" s="92"/>
      <c r="AN1991" s="92"/>
      <c r="AO1991" s="92"/>
      <c r="AP1991" s="92"/>
      <c r="AQ1991" s="92"/>
      <c r="AR1991" s="92"/>
      <c r="AS1991" s="92"/>
      <c r="AT1991" s="92"/>
      <c r="AU1991" s="92"/>
      <c r="AV1991" s="92"/>
      <c r="AW1991" s="92"/>
      <c r="AX1991" s="92"/>
      <c r="AY1991" s="92"/>
      <c r="AZ1991" s="92"/>
      <c r="BA1991" s="92"/>
      <c r="BB1991" s="92"/>
      <c r="BC1991" s="92"/>
      <c r="BD1991" s="92"/>
      <c r="BE1991" s="92"/>
    </row>
    <row r="1992" spans="1:57" ht="15">
      <c r="A1992"/>
      <c r="B1992"/>
      <c r="C1992"/>
      <c r="D1992"/>
      <c r="E1992"/>
      <c r="F1992" s="122"/>
      <c r="G1992" s="92"/>
      <c r="H1992" s="92"/>
      <c r="I1992" s="92"/>
      <c r="J1992" s="92"/>
      <c r="K1992" s="92"/>
      <c r="L1992" s="92"/>
      <c r="M1992" s="92"/>
      <c r="N1992" s="92"/>
      <c r="O1992" s="92"/>
      <c r="P1992" s="92"/>
      <c r="Q1992" s="92"/>
      <c r="R1992" s="92"/>
      <c r="S1992" s="92"/>
      <c r="T1992" s="92"/>
      <c r="U1992" s="92"/>
      <c r="V1992" s="92"/>
      <c r="W1992" s="92"/>
      <c r="X1992" s="92"/>
      <c r="Y1992" s="92"/>
      <c r="Z1992" s="92"/>
      <c r="AA1992" s="92"/>
      <c r="AB1992" s="92"/>
      <c r="AC1992" s="92"/>
      <c r="AD1992" s="92"/>
      <c r="AE1992" s="92"/>
      <c r="AF1992" s="92"/>
      <c r="AG1992" s="92"/>
      <c r="AH1992" s="92"/>
      <c r="AI1992" s="92"/>
      <c r="AJ1992" s="92"/>
      <c r="AK1992" s="92"/>
      <c r="AL1992" s="92"/>
      <c r="AM1992" s="92"/>
      <c r="AN1992" s="92"/>
      <c r="AO1992" s="92"/>
      <c r="AP1992" s="92"/>
      <c r="AQ1992" s="92"/>
      <c r="AR1992" s="92"/>
      <c r="AS1992" s="92"/>
      <c r="AT1992" s="92"/>
      <c r="AU1992" s="92"/>
      <c r="AV1992" s="92"/>
      <c r="AW1992" s="92"/>
      <c r="AX1992" s="92"/>
      <c r="AY1992" s="92"/>
      <c r="AZ1992" s="92"/>
      <c r="BA1992" s="92"/>
      <c r="BB1992" s="92"/>
      <c r="BC1992" s="92"/>
      <c r="BD1992" s="92"/>
      <c r="BE1992" s="92"/>
    </row>
    <row r="1993" spans="1:57" ht="15">
      <c r="A1993"/>
      <c r="B1993"/>
      <c r="C1993"/>
      <c r="D1993"/>
      <c r="E1993"/>
      <c r="F1993" s="122"/>
      <c r="G1993" s="92"/>
      <c r="H1993" s="92"/>
      <c r="I1993" s="92"/>
      <c r="J1993" s="92"/>
      <c r="K1993" s="92"/>
      <c r="L1993" s="92"/>
      <c r="M1993" s="92"/>
      <c r="N1993" s="92"/>
      <c r="O1993" s="92"/>
      <c r="P1993" s="92"/>
      <c r="Q1993" s="92"/>
      <c r="R1993" s="92"/>
      <c r="S1993" s="92"/>
      <c r="T1993" s="92"/>
      <c r="U1993" s="92"/>
      <c r="V1993" s="92"/>
      <c r="W1993" s="92"/>
      <c r="X1993" s="92"/>
      <c r="Y1993" s="92"/>
      <c r="Z1993" s="92"/>
      <c r="AA1993" s="92"/>
      <c r="AB1993" s="92"/>
      <c r="AC1993" s="92"/>
      <c r="AD1993" s="92"/>
      <c r="AE1993" s="92"/>
      <c r="AF1993" s="92"/>
      <c r="AG1993" s="92"/>
      <c r="AH1993" s="92"/>
      <c r="AI1993" s="92"/>
      <c r="AJ1993" s="92"/>
      <c r="AK1993" s="92"/>
      <c r="AL1993" s="92"/>
      <c r="AM1993" s="92"/>
      <c r="AN1993" s="92"/>
      <c r="AO1993" s="92"/>
      <c r="AP1993" s="92"/>
      <c r="AQ1993" s="92"/>
      <c r="AR1993" s="92"/>
      <c r="AS1993" s="92"/>
      <c r="AT1993" s="92"/>
      <c r="AU1993" s="92"/>
      <c r="AV1993" s="92"/>
      <c r="AW1993" s="92"/>
      <c r="AX1993" s="92"/>
      <c r="AY1993" s="92"/>
      <c r="AZ1993" s="92"/>
      <c r="BA1993" s="92"/>
      <c r="BB1993" s="92"/>
      <c r="BC1993" s="92"/>
      <c r="BD1993" s="92"/>
      <c r="BE1993" s="92"/>
    </row>
    <row r="1994" spans="1:57" ht="15">
      <c r="A1994"/>
      <c r="B1994"/>
      <c r="C1994"/>
      <c r="D1994"/>
      <c r="E1994"/>
      <c r="F1994" s="122"/>
      <c r="G1994" s="92"/>
      <c r="H1994" s="92"/>
      <c r="I1994" s="92"/>
      <c r="J1994" s="92"/>
      <c r="K1994" s="92"/>
      <c r="L1994" s="92"/>
      <c r="M1994" s="92"/>
      <c r="N1994" s="92"/>
      <c r="O1994" s="92"/>
      <c r="P1994" s="92"/>
      <c r="Q1994" s="92"/>
      <c r="R1994" s="92"/>
      <c r="S1994" s="92"/>
      <c r="T1994" s="92"/>
      <c r="U1994" s="92"/>
      <c r="V1994" s="92"/>
      <c r="W1994" s="92"/>
      <c r="X1994" s="92"/>
      <c r="Y1994" s="92"/>
      <c r="Z1994" s="92"/>
      <c r="AA1994" s="92"/>
      <c r="AB1994" s="92"/>
      <c r="AC1994" s="92"/>
      <c r="AD1994" s="92"/>
      <c r="AE1994" s="92"/>
      <c r="AF1994" s="92"/>
      <c r="AG1994" s="92"/>
      <c r="AH1994" s="92"/>
      <c r="AI1994" s="92"/>
      <c r="AJ1994" s="92"/>
      <c r="AK1994" s="92"/>
      <c r="AL1994" s="92"/>
      <c r="AM1994" s="92"/>
      <c r="AN1994" s="92"/>
      <c r="AO1994" s="92"/>
      <c r="AP1994" s="92"/>
      <c r="AQ1994" s="92"/>
      <c r="AR1994" s="92"/>
      <c r="AS1994" s="92"/>
      <c r="AT1994" s="92"/>
      <c r="AU1994" s="92"/>
      <c r="AV1994" s="92"/>
      <c r="AW1994" s="92"/>
      <c r="AX1994" s="92"/>
      <c r="AY1994" s="92"/>
      <c r="AZ1994" s="92"/>
      <c r="BA1994" s="92"/>
      <c r="BB1994" s="92"/>
      <c r="BC1994" s="92"/>
      <c r="BD1994" s="92"/>
      <c r="BE1994" s="92"/>
    </row>
    <row r="1995" spans="1:57" ht="15">
      <c r="A1995"/>
      <c r="B1995"/>
      <c r="C1995"/>
      <c r="D1995"/>
      <c r="E1995"/>
      <c r="F1995" s="122"/>
      <c r="G1995" s="92"/>
      <c r="H1995" s="92"/>
      <c r="I1995" s="92"/>
      <c r="J1995" s="92"/>
      <c r="K1995" s="92"/>
      <c r="L1995" s="92"/>
      <c r="M1995" s="92"/>
      <c r="N1995" s="92"/>
      <c r="O1995" s="92"/>
      <c r="P1995" s="92"/>
      <c r="Q1995" s="92"/>
      <c r="R1995" s="92"/>
      <c r="S1995" s="92"/>
      <c r="T1995" s="92"/>
      <c r="U1995" s="92"/>
      <c r="V1995" s="92"/>
      <c r="W1995" s="92"/>
      <c r="X1995" s="92"/>
      <c r="Y1995" s="92"/>
      <c r="Z1995" s="92"/>
      <c r="AA1995" s="92"/>
      <c r="AB1995" s="92"/>
      <c r="AC1995" s="92"/>
      <c r="AD1995" s="92"/>
      <c r="AE1995" s="92"/>
      <c r="AF1995" s="92"/>
      <c r="AG1995" s="92"/>
      <c r="AH1995" s="92"/>
      <c r="AI1995" s="92"/>
      <c r="AJ1995" s="92"/>
      <c r="AK1995" s="92"/>
      <c r="AL1995" s="92"/>
      <c r="AM1995" s="92"/>
      <c r="AN1995" s="92"/>
      <c r="AO1995" s="92"/>
      <c r="AP1995" s="92"/>
      <c r="AQ1995" s="92"/>
      <c r="AR1995" s="92"/>
      <c r="AS1995" s="92"/>
      <c r="AT1995" s="92"/>
      <c r="AU1995" s="92"/>
      <c r="AV1995" s="92"/>
      <c r="AW1995" s="92"/>
      <c r="AX1995" s="92"/>
      <c r="AY1995" s="92"/>
      <c r="AZ1995" s="92"/>
      <c r="BA1995" s="92"/>
      <c r="BB1995" s="92"/>
      <c r="BC1995" s="92"/>
      <c r="BD1995" s="92"/>
      <c r="BE1995" s="92"/>
    </row>
    <row r="1996" spans="1:57" ht="15">
      <c r="A1996"/>
      <c r="B1996"/>
      <c r="C1996"/>
      <c r="D1996"/>
      <c r="E1996"/>
      <c r="F1996" s="122"/>
      <c r="G1996" s="92"/>
      <c r="H1996" s="92"/>
      <c r="I1996" s="92"/>
      <c r="J1996" s="92"/>
      <c r="K1996" s="92"/>
      <c r="L1996" s="92"/>
      <c r="M1996" s="92"/>
      <c r="N1996" s="92"/>
      <c r="O1996" s="92"/>
      <c r="P1996" s="92"/>
      <c r="Q1996" s="92"/>
      <c r="R1996" s="92"/>
      <c r="S1996" s="92"/>
      <c r="T1996" s="92"/>
      <c r="U1996" s="92"/>
      <c r="V1996" s="92"/>
      <c r="W1996" s="92"/>
      <c r="X1996" s="92"/>
      <c r="Y1996" s="92"/>
      <c r="Z1996" s="92"/>
      <c r="AA1996" s="92"/>
      <c r="AB1996" s="92"/>
      <c r="AC1996" s="92"/>
      <c r="AD1996" s="92"/>
      <c r="AE1996" s="92"/>
      <c r="AF1996" s="92"/>
      <c r="AG1996" s="92"/>
      <c r="AH1996" s="92"/>
      <c r="AI1996" s="92"/>
      <c r="AJ1996" s="92"/>
      <c r="AK1996" s="92"/>
      <c r="AL1996" s="92"/>
      <c r="AM1996" s="92"/>
      <c r="AN1996" s="92"/>
      <c r="AO1996" s="92"/>
      <c r="AP1996" s="92"/>
      <c r="AQ1996" s="92"/>
      <c r="AR1996" s="92"/>
      <c r="AS1996" s="92"/>
      <c r="AT1996" s="92"/>
      <c r="AU1996" s="92"/>
      <c r="AV1996" s="92"/>
      <c r="AW1996" s="92"/>
      <c r="AX1996" s="92"/>
      <c r="AY1996" s="92"/>
      <c r="AZ1996" s="92"/>
      <c r="BA1996" s="92"/>
      <c r="BB1996" s="92"/>
      <c r="BC1996" s="92"/>
      <c r="BD1996" s="92"/>
      <c r="BE1996" s="92"/>
    </row>
    <row r="1997" spans="1:57" ht="15">
      <c r="A1997"/>
      <c r="B1997"/>
      <c r="C1997"/>
      <c r="D1997"/>
      <c r="E1997"/>
      <c r="F1997" s="122"/>
      <c r="G1997" s="92"/>
      <c r="H1997" s="92"/>
      <c r="I1997" s="92"/>
      <c r="J1997" s="92"/>
      <c r="K1997" s="92"/>
      <c r="L1997" s="92"/>
      <c r="M1997" s="92"/>
      <c r="N1997" s="92"/>
      <c r="O1997" s="92"/>
      <c r="P1997" s="92"/>
      <c r="Q1997" s="92"/>
      <c r="R1997" s="92"/>
      <c r="S1997" s="92"/>
      <c r="T1997" s="92"/>
      <c r="U1997" s="92"/>
      <c r="V1997" s="92"/>
      <c r="W1997" s="92"/>
      <c r="X1997" s="92"/>
      <c r="Y1997" s="92"/>
      <c r="Z1997" s="92"/>
      <c r="AA1997" s="92"/>
      <c r="AB1997" s="92"/>
      <c r="AC1997" s="92"/>
      <c r="AD1997" s="92"/>
      <c r="AE1997" s="92"/>
      <c r="AF1997" s="92"/>
      <c r="AG1997" s="92"/>
      <c r="AH1997" s="92"/>
      <c r="AI1997" s="92"/>
      <c r="AJ1997" s="92"/>
      <c r="AK1997" s="92"/>
      <c r="AL1997" s="92"/>
      <c r="AM1997" s="92"/>
      <c r="AN1997" s="92"/>
      <c r="AO1997" s="92"/>
      <c r="AP1997" s="92"/>
      <c r="AQ1997" s="92"/>
      <c r="AR1997" s="92"/>
      <c r="AS1997" s="92"/>
      <c r="AT1997" s="92"/>
      <c r="AU1997" s="92"/>
      <c r="AV1997" s="92"/>
      <c r="AW1997" s="92"/>
      <c r="AX1997" s="92"/>
      <c r="AY1997" s="92"/>
      <c r="AZ1997" s="92"/>
      <c r="BA1997" s="92"/>
      <c r="BB1997" s="92"/>
      <c r="BC1997" s="92"/>
      <c r="BD1997" s="92"/>
      <c r="BE1997" s="92"/>
    </row>
    <row r="1998" spans="1:57" ht="15">
      <c r="A1998"/>
      <c r="B1998"/>
      <c r="C1998"/>
      <c r="D1998"/>
      <c r="E1998"/>
      <c r="F1998" s="122"/>
      <c r="G1998" s="92"/>
      <c r="H1998" s="92"/>
      <c r="I1998" s="92"/>
      <c r="J1998" s="92"/>
      <c r="K1998" s="92"/>
      <c r="L1998" s="92"/>
      <c r="M1998" s="92"/>
      <c r="N1998" s="92"/>
      <c r="O1998" s="92"/>
      <c r="P1998" s="92"/>
      <c r="Q1998" s="92"/>
      <c r="R1998" s="92"/>
      <c r="S1998" s="92"/>
      <c r="T1998" s="92"/>
      <c r="U1998" s="92"/>
      <c r="V1998" s="92"/>
      <c r="W1998" s="92"/>
      <c r="X1998" s="92"/>
      <c r="Y1998" s="92"/>
      <c r="Z1998" s="92"/>
      <c r="AA1998" s="92"/>
      <c r="AB1998" s="92"/>
      <c r="AC1998" s="92"/>
      <c r="AD1998" s="92"/>
      <c r="AE1998" s="92"/>
      <c r="AF1998" s="92"/>
      <c r="AG1998" s="92"/>
      <c r="AH1998" s="92"/>
      <c r="AI1998" s="92"/>
      <c r="AJ1998" s="92"/>
      <c r="AK1998" s="92"/>
      <c r="AL1998" s="92"/>
      <c r="AM1998" s="92"/>
      <c r="AN1998" s="92"/>
      <c r="AO1998" s="92"/>
      <c r="AP1998" s="92"/>
      <c r="AQ1998" s="92"/>
      <c r="AR1998" s="92"/>
      <c r="AS1998" s="92"/>
      <c r="AT1998" s="92"/>
      <c r="AU1998" s="92"/>
      <c r="AV1998" s="92"/>
      <c r="AW1998" s="92"/>
      <c r="AX1998" s="92"/>
      <c r="AY1998" s="92"/>
      <c r="AZ1998" s="92"/>
      <c r="BA1998" s="92"/>
      <c r="BB1998" s="92"/>
      <c r="BC1998" s="92"/>
      <c r="BD1998" s="92"/>
      <c r="BE1998" s="92"/>
    </row>
    <row r="1999" spans="1:57" ht="15">
      <c r="A1999"/>
      <c r="B1999"/>
      <c r="C1999"/>
      <c r="D1999"/>
      <c r="E1999"/>
      <c r="F1999" s="122"/>
      <c r="G1999" s="92"/>
      <c r="H1999" s="92"/>
      <c r="I1999" s="92"/>
      <c r="J1999" s="92"/>
      <c r="K1999" s="92"/>
      <c r="L1999" s="92"/>
      <c r="M1999" s="92"/>
      <c r="N1999" s="92"/>
      <c r="O1999" s="92"/>
      <c r="P1999" s="92"/>
      <c r="Q1999" s="92"/>
      <c r="R1999" s="92"/>
      <c r="S1999" s="92"/>
      <c r="T1999" s="92"/>
      <c r="U1999" s="92"/>
      <c r="V1999" s="92"/>
      <c r="W1999" s="92"/>
      <c r="X1999" s="92"/>
      <c r="Y1999" s="92"/>
      <c r="Z1999" s="92"/>
      <c r="AA1999" s="92"/>
      <c r="AB1999" s="92"/>
      <c r="AC1999" s="92"/>
      <c r="AD1999" s="92"/>
      <c r="AE1999" s="92"/>
      <c r="AF1999" s="92"/>
      <c r="AG1999" s="92"/>
      <c r="AH1999" s="92"/>
      <c r="AI1999" s="92"/>
      <c r="AJ1999" s="92"/>
      <c r="AK1999" s="92"/>
      <c r="AL1999" s="92"/>
      <c r="AM1999" s="92"/>
      <c r="AN1999" s="92"/>
      <c r="AO1999" s="92"/>
      <c r="AP1999" s="92"/>
      <c r="AQ1999" s="92"/>
      <c r="AR1999" s="92"/>
      <c r="AS1999" s="92"/>
      <c r="AT1999" s="92"/>
      <c r="AU1999" s="92"/>
      <c r="AV1999" s="92"/>
      <c r="AW1999" s="92"/>
      <c r="AX1999" s="92"/>
      <c r="AY1999" s="92"/>
      <c r="AZ1999" s="92"/>
      <c r="BA1999" s="92"/>
      <c r="BB1999" s="92"/>
      <c r="BC1999" s="92"/>
      <c r="BD1999" s="92"/>
      <c r="BE1999" s="92"/>
    </row>
    <row r="2000" spans="1:57" ht="15">
      <c r="A2000"/>
      <c r="B2000"/>
      <c r="C2000"/>
      <c r="D2000"/>
      <c r="E2000"/>
      <c r="F2000" s="122"/>
      <c r="G2000" s="92"/>
      <c r="H2000" s="92"/>
      <c r="I2000" s="92"/>
      <c r="J2000" s="92"/>
      <c r="K2000" s="92"/>
      <c r="L2000" s="92"/>
      <c r="M2000" s="92"/>
      <c r="N2000" s="92"/>
      <c r="O2000" s="92"/>
      <c r="P2000" s="92"/>
      <c r="Q2000" s="92"/>
      <c r="R2000" s="92"/>
      <c r="S2000" s="92"/>
      <c r="T2000" s="92"/>
      <c r="U2000" s="92"/>
      <c r="V2000" s="92"/>
      <c r="W2000" s="92"/>
      <c r="X2000" s="92"/>
      <c r="Y2000" s="92"/>
      <c r="Z2000" s="92"/>
      <c r="AA2000" s="92"/>
      <c r="AB2000" s="92"/>
      <c r="AC2000" s="92"/>
      <c r="AD2000" s="92"/>
      <c r="AE2000" s="92"/>
      <c r="AF2000" s="92"/>
      <c r="AG2000" s="92"/>
      <c r="AH2000" s="92"/>
      <c r="AI2000" s="92"/>
      <c r="AJ2000" s="92"/>
      <c r="AK2000" s="92"/>
      <c r="AL2000" s="92"/>
      <c r="AM2000" s="92"/>
      <c r="AN2000" s="92"/>
      <c r="AO2000" s="92"/>
      <c r="AP2000" s="92"/>
      <c r="AQ2000" s="92"/>
      <c r="AR2000" s="92"/>
      <c r="AS2000" s="92"/>
      <c r="AT2000" s="92"/>
      <c r="AU2000" s="92"/>
      <c r="AV2000" s="92"/>
      <c r="AW2000" s="92"/>
      <c r="AX2000" s="92"/>
      <c r="AY2000" s="92"/>
      <c r="AZ2000" s="92"/>
      <c r="BA2000" s="92"/>
      <c r="BB2000" s="92"/>
      <c r="BC2000" s="92"/>
      <c r="BD2000" s="92"/>
      <c r="BE2000" s="92"/>
    </row>
    <row r="2001" spans="1:57" ht="15">
      <c r="A2001"/>
      <c r="B2001"/>
      <c r="C2001"/>
      <c r="D2001"/>
      <c r="E2001"/>
      <c r="F2001" s="122"/>
      <c r="G2001" s="92"/>
      <c r="H2001" s="92"/>
      <c r="I2001" s="92"/>
      <c r="J2001" s="92"/>
      <c r="K2001" s="92"/>
      <c r="L2001" s="92"/>
      <c r="M2001" s="92"/>
      <c r="N2001" s="92"/>
      <c r="O2001" s="92"/>
      <c r="P2001" s="92"/>
      <c r="Q2001" s="92"/>
      <c r="R2001" s="92"/>
      <c r="S2001" s="92"/>
      <c r="T2001" s="92"/>
      <c r="U2001" s="92"/>
      <c r="V2001" s="92"/>
      <c r="W2001" s="92"/>
      <c r="X2001" s="92"/>
      <c r="Y2001" s="92"/>
      <c r="Z2001" s="92"/>
      <c r="AA2001" s="92"/>
      <c r="AB2001" s="92"/>
      <c r="AC2001" s="92"/>
      <c r="AD2001" s="92"/>
      <c r="AE2001" s="92"/>
      <c r="AF2001" s="92"/>
      <c r="AG2001" s="92"/>
      <c r="AH2001" s="92"/>
      <c r="AI2001" s="92"/>
      <c r="AJ2001" s="92"/>
      <c r="AK2001" s="92"/>
      <c r="AL2001" s="92"/>
      <c r="AM2001" s="92"/>
      <c r="AN2001" s="92"/>
      <c r="AO2001" s="92"/>
      <c r="AP2001" s="92"/>
      <c r="AQ2001" s="92"/>
      <c r="AR2001" s="92"/>
      <c r="AS2001" s="92"/>
      <c r="AT2001" s="92"/>
      <c r="AU2001" s="92"/>
      <c r="AV2001" s="92"/>
      <c r="AW2001" s="92"/>
      <c r="AX2001" s="92"/>
      <c r="AY2001" s="92"/>
      <c r="AZ2001" s="92"/>
      <c r="BA2001" s="92"/>
      <c r="BB2001" s="92"/>
      <c r="BC2001" s="92"/>
      <c r="BD2001" s="92"/>
      <c r="BE2001" s="92"/>
    </row>
    <row r="2002" spans="1:57" ht="15">
      <c r="A2002"/>
      <c r="B2002"/>
      <c r="C2002"/>
      <c r="D2002"/>
      <c r="E2002"/>
      <c r="F2002" s="122"/>
      <c r="G2002" s="92"/>
      <c r="H2002" s="92"/>
      <c r="I2002" s="92"/>
      <c r="J2002" s="92"/>
      <c r="K2002" s="92"/>
      <c r="L2002" s="92"/>
      <c r="M2002" s="92"/>
      <c r="N2002" s="92"/>
      <c r="O2002" s="92"/>
      <c r="P2002" s="92"/>
      <c r="Q2002" s="92"/>
      <c r="R2002" s="92"/>
      <c r="S2002" s="92"/>
      <c r="T2002" s="92"/>
      <c r="U2002" s="92"/>
      <c r="V2002" s="92"/>
      <c r="W2002" s="92"/>
      <c r="X2002" s="92"/>
      <c r="Y2002" s="92"/>
      <c r="Z2002" s="92"/>
      <c r="AA2002" s="92"/>
      <c r="AB2002" s="92"/>
      <c r="AC2002" s="92"/>
      <c r="AD2002" s="92"/>
      <c r="AE2002" s="92"/>
      <c r="AF2002" s="92"/>
      <c r="AG2002" s="92"/>
      <c r="AH2002" s="92"/>
      <c r="AI2002" s="92"/>
      <c r="AJ2002" s="92"/>
      <c r="AK2002" s="92"/>
      <c r="AL2002" s="92"/>
      <c r="AM2002" s="92"/>
      <c r="AN2002" s="92"/>
      <c r="AO2002" s="92"/>
      <c r="AP2002" s="92"/>
      <c r="AQ2002" s="92"/>
      <c r="AR2002" s="92"/>
      <c r="AS2002" s="92"/>
      <c r="AT2002" s="92"/>
      <c r="AU2002" s="92"/>
      <c r="AV2002" s="92"/>
      <c r="AW2002" s="92"/>
      <c r="AX2002" s="92"/>
      <c r="AY2002" s="92"/>
      <c r="AZ2002" s="92"/>
      <c r="BA2002" s="92"/>
      <c r="BB2002" s="92"/>
      <c r="BC2002" s="92"/>
      <c r="BD2002" s="92"/>
      <c r="BE2002" s="92"/>
    </row>
    <row r="2003" spans="1:57" ht="15">
      <c r="A2003"/>
      <c r="B2003"/>
      <c r="C2003"/>
      <c r="D2003"/>
      <c r="E2003"/>
      <c r="F2003" s="122"/>
      <c r="G2003" s="92"/>
      <c r="H2003" s="92"/>
      <c r="I2003" s="92"/>
      <c r="J2003" s="92"/>
      <c r="K2003" s="92"/>
      <c r="L2003" s="92"/>
      <c r="M2003" s="92"/>
      <c r="N2003" s="92"/>
      <c r="O2003" s="92"/>
      <c r="P2003" s="92"/>
      <c r="Q2003" s="92"/>
      <c r="R2003" s="92"/>
      <c r="S2003" s="92"/>
      <c r="T2003" s="92"/>
      <c r="U2003" s="92"/>
      <c r="V2003" s="92"/>
      <c r="W2003" s="92"/>
      <c r="X2003" s="92"/>
      <c r="Y2003" s="92"/>
      <c r="Z2003" s="92"/>
      <c r="AA2003" s="92"/>
      <c r="AB2003" s="92"/>
      <c r="AC2003" s="92"/>
      <c r="AD2003" s="92"/>
      <c r="AE2003" s="92"/>
      <c r="AF2003" s="92"/>
      <c r="AG2003" s="92"/>
      <c r="AH2003" s="92"/>
      <c r="AI2003" s="92"/>
      <c r="AJ2003" s="92"/>
      <c r="AK2003" s="92"/>
      <c r="AL2003" s="92"/>
      <c r="AM2003" s="92"/>
      <c r="AN2003" s="92"/>
      <c r="AO2003" s="92"/>
      <c r="AP2003" s="92"/>
      <c r="AQ2003" s="92"/>
      <c r="AR2003" s="92"/>
      <c r="AS2003" s="92"/>
      <c r="AT2003" s="92"/>
      <c r="AU2003" s="92"/>
      <c r="AV2003" s="92"/>
      <c r="AW2003" s="92"/>
      <c r="AX2003" s="92"/>
      <c r="AY2003" s="92"/>
      <c r="AZ2003" s="92"/>
      <c r="BA2003" s="92"/>
      <c r="BB2003" s="92"/>
      <c r="BC2003" s="92"/>
      <c r="BD2003" s="92"/>
      <c r="BE2003" s="92"/>
    </row>
    <row r="2004" spans="1:57" ht="15">
      <c r="A2004"/>
      <c r="B2004"/>
      <c r="C2004"/>
      <c r="D2004"/>
      <c r="E2004"/>
      <c r="F2004" s="122"/>
      <c r="G2004" s="92"/>
      <c r="H2004" s="92"/>
      <c r="I2004" s="92"/>
      <c r="J2004" s="92"/>
      <c r="K2004" s="92"/>
      <c r="L2004" s="92"/>
      <c r="M2004" s="92"/>
      <c r="N2004" s="92"/>
      <c r="O2004" s="92"/>
      <c r="P2004" s="92"/>
      <c r="Q2004" s="92"/>
      <c r="R2004" s="92"/>
      <c r="S2004" s="92"/>
      <c r="T2004" s="92"/>
      <c r="U2004" s="92"/>
      <c r="V2004" s="92"/>
      <c r="W2004" s="92"/>
      <c r="X2004" s="92"/>
      <c r="Y2004" s="92"/>
      <c r="Z2004" s="92"/>
      <c r="AA2004" s="92"/>
      <c r="AB2004" s="92"/>
      <c r="AC2004" s="92"/>
      <c r="AD2004" s="92"/>
      <c r="AE2004" s="92"/>
      <c r="AF2004" s="92"/>
      <c r="AG2004" s="92"/>
      <c r="AH2004" s="92"/>
      <c r="AI2004" s="92"/>
      <c r="AJ2004" s="92"/>
      <c r="AK2004" s="92"/>
      <c r="AL2004" s="92"/>
      <c r="AM2004" s="92"/>
      <c r="AN2004" s="92"/>
      <c r="AO2004" s="92"/>
      <c r="AP2004" s="92"/>
      <c r="AQ2004" s="92"/>
      <c r="AR2004" s="92"/>
      <c r="AS2004" s="92"/>
      <c r="AT2004" s="92"/>
      <c r="AU2004" s="92"/>
      <c r="AV2004" s="92"/>
      <c r="AW2004" s="92"/>
      <c r="AX2004" s="92"/>
      <c r="AY2004" s="92"/>
      <c r="AZ2004" s="92"/>
      <c r="BA2004" s="92"/>
      <c r="BB2004" s="92"/>
      <c r="BC2004" s="92"/>
      <c r="BD2004" s="92"/>
      <c r="BE2004" s="92"/>
    </row>
    <row r="2005" spans="1:57" ht="15">
      <c r="A2005"/>
      <c r="B2005"/>
      <c r="C2005"/>
      <c r="D2005"/>
      <c r="E2005"/>
      <c r="F2005" s="122"/>
      <c r="G2005" s="92"/>
      <c r="H2005" s="92"/>
      <c r="I2005" s="92"/>
      <c r="J2005" s="92"/>
      <c r="K2005" s="92"/>
      <c r="L2005" s="92"/>
      <c r="M2005" s="92"/>
      <c r="N2005" s="92"/>
      <c r="O2005" s="92"/>
      <c r="P2005" s="92"/>
      <c r="Q2005" s="92"/>
      <c r="R2005" s="92"/>
      <c r="S2005" s="92"/>
      <c r="T2005" s="92"/>
      <c r="U2005" s="92"/>
      <c r="V2005" s="92"/>
      <c r="W2005" s="92"/>
      <c r="X2005" s="92"/>
      <c r="Y2005" s="92"/>
      <c r="Z2005" s="92"/>
      <c r="AA2005" s="92"/>
      <c r="AB2005" s="92"/>
      <c r="AC2005" s="92"/>
      <c r="AD2005" s="92"/>
      <c r="AE2005" s="92"/>
      <c r="AF2005" s="92"/>
      <c r="AG2005" s="92"/>
      <c r="AH2005" s="92"/>
      <c r="AI2005" s="92"/>
      <c r="AJ2005" s="92"/>
      <c r="AK2005" s="92"/>
      <c r="AL2005" s="92"/>
      <c r="AM2005" s="92"/>
      <c r="AN2005" s="92"/>
      <c r="AO2005" s="92"/>
      <c r="AP2005" s="92"/>
      <c r="AQ2005" s="92"/>
      <c r="AR2005" s="92"/>
      <c r="AS2005" s="92"/>
      <c r="AT2005" s="92"/>
      <c r="AU2005" s="92"/>
      <c r="AV2005" s="92"/>
      <c r="AW2005" s="92"/>
      <c r="AX2005" s="92"/>
      <c r="AY2005" s="92"/>
      <c r="AZ2005" s="92"/>
      <c r="BA2005" s="92"/>
      <c r="BB2005" s="92"/>
      <c r="BC2005" s="92"/>
      <c r="BD2005" s="92"/>
      <c r="BE2005" s="92"/>
    </row>
    <row r="2006" spans="1:57" ht="15">
      <c r="A2006"/>
      <c r="B2006"/>
      <c r="C2006"/>
      <c r="D2006"/>
      <c r="E2006"/>
      <c r="F2006" s="122"/>
      <c r="G2006" s="92"/>
      <c r="H2006" s="92"/>
      <c r="I2006" s="92"/>
      <c r="J2006" s="92"/>
      <c r="K2006" s="92"/>
      <c r="L2006" s="92"/>
      <c r="M2006" s="92"/>
      <c r="N2006" s="92"/>
      <c r="O2006" s="92"/>
      <c r="P2006" s="92"/>
      <c r="Q2006" s="92"/>
      <c r="R2006" s="92"/>
      <c r="S2006" s="92"/>
      <c r="T2006" s="92"/>
      <c r="U2006" s="92"/>
      <c r="V2006" s="92"/>
      <c r="W2006" s="92"/>
      <c r="X2006" s="92"/>
      <c r="Y2006" s="92"/>
      <c r="Z2006" s="92"/>
      <c r="AA2006" s="92"/>
      <c r="AB2006" s="92"/>
      <c r="AC2006" s="92"/>
      <c r="AD2006" s="92"/>
      <c r="AE2006" s="92"/>
      <c r="AF2006" s="92"/>
      <c r="AG2006" s="92"/>
      <c r="AH2006" s="92"/>
      <c r="AI2006" s="92"/>
      <c r="AJ2006" s="92"/>
      <c r="AK2006" s="92"/>
      <c r="AL2006" s="92"/>
      <c r="AM2006" s="92"/>
      <c r="AN2006" s="92"/>
      <c r="AO2006" s="92"/>
      <c r="AP2006" s="92"/>
      <c r="AQ2006" s="92"/>
      <c r="AR2006" s="92"/>
      <c r="AS2006" s="92"/>
      <c r="AT2006" s="92"/>
      <c r="AU2006" s="92"/>
      <c r="AV2006" s="92"/>
      <c r="AW2006" s="92"/>
      <c r="AX2006" s="92"/>
      <c r="AY2006" s="92"/>
      <c r="AZ2006" s="92"/>
      <c r="BA2006" s="92"/>
      <c r="BB2006" s="92"/>
      <c r="BC2006" s="92"/>
      <c r="BD2006" s="92"/>
      <c r="BE2006" s="92"/>
    </row>
    <row r="2007" spans="1:57" ht="15">
      <c r="A2007"/>
      <c r="B2007"/>
      <c r="C2007"/>
      <c r="D2007"/>
      <c r="E2007"/>
      <c r="F2007" s="122"/>
      <c r="G2007" s="92"/>
      <c r="H2007" s="92"/>
      <c r="I2007" s="92"/>
      <c r="J2007" s="92"/>
      <c r="K2007" s="92"/>
      <c r="L2007" s="92"/>
      <c r="M2007" s="92"/>
      <c r="N2007" s="92"/>
      <c r="O2007" s="92"/>
      <c r="P2007" s="92"/>
      <c r="Q2007" s="92"/>
      <c r="R2007" s="92"/>
      <c r="S2007" s="92"/>
      <c r="T2007" s="92"/>
      <c r="U2007" s="92"/>
      <c r="V2007" s="92"/>
      <c r="W2007" s="92"/>
      <c r="X2007" s="92"/>
      <c r="Y2007" s="92"/>
      <c r="Z2007" s="92"/>
      <c r="AA2007" s="92"/>
      <c r="AB2007" s="92"/>
      <c r="AC2007" s="92"/>
      <c r="AD2007" s="92"/>
      <c r="AE2007" s="92"/>
      <c r="AF2007" s="92"/>
      <c r="AG2007" s="92"/>
      <c r="AH2007" s="92"/>
      <c r="AI2007" s="92"/>
      <c r="AJ2007" s="92"/>
      <c r="AK2007" s="92"/>
      <c r="AL2007" s="92"/>
      <c r="AM2007" s="92"/>
      <c r="AN2007" s="92"/>
      <c r="AO2007" s="92"/>
      <c r="AP2007" s="92"/>
      <c r="AQ2007" s="92"/>
      <c r="AR2007" s="92"/>
      <c r="AS2007" s="92"/>
      <c r="AT2007" s="92"/>
      <c r="AU2007" s="92"/>
      <c r="AV2007" s="92"/>
      <c r="AW2007" s="92"/>
      <c r="AX2007" s="92"/>
      <c r="AY2007" s="92"/>
      <c r="AZ2007" s="92"/>
      <c r="BA2007" s="92"/>
      <c r="BB2007" s="92"/>
      <c r="BC2007" s="92"/>
      <c r="BD2007" s="92"/>
      <c r="BE2007" s="92"/>
    </row>
    <row r="2008" spans="1:57" ht="15">
      <c r="A2008"/>
      <c r="B2008"/>
      <c r="C2008"/>
      <c r="D2008"/>
      <c r="E2008"/>
      <c r="F2008" s="122"/>
      <c r="G2008" s="92"/>
      <c r="H2008" s="92"/>
      <c r="I2008" s="92"/>
      <c r="J2008" s="92"/>
      <c r="K2008" s="92"/>
      <c r="L2008" s="92"/>
      <c r="M2008" s="92"/>
      <c r="N2008" s="92"/>
      <c r="O2008" s="92"/>
      <c r="P2008" s="92"/>
      <c r="Q2008" s="92"/>
      <c r="R2008" s="92"/>
      <c r="S2008" s="92"/>
      <c r="T2008" s="92"/>
      <c r="U2008" s="92"/>
      <c r="V2008" s="92"/>
      <c r="W2008" s="92"/>
      <c r="X2008" s="92"/>
      <c r="Y2008" s="92"/>
      <c r="Z2008" s="92"/>
      <c r="AA2008" s="92"/>
      <c r="AB2008" s="92"/>
      <c r="AC2008" s="92"/>
      <c r="AD2008" s="92"/>
      <c r="AE2008" s="92"/>
      <c r="AF2008" s="92"/>
      <c r="AG2008" s="92"/>
      <c r="AH2008" s="92"/>
      <c r="AI2008" s="92"/>
      <c r="AJ2008" s="92"/>
      <c r="AK2008" s="92"/>
      <c r="AL2008" s="92"/>
      <c r="AM2008" s="92"/>
      <c r="AN2008" s="92"/>
      <c r="AO2008" s="92"/>
      <c r="AP2008" s="92"/>
      <c r="AQ2008" s="92"/>
      <c r="AR2008" s="92"/>
      <c r="AS2008" s="92"/>
      <c r="AT2008" s="92"/>
      <c r="AU2008" s="92"/>
      <c r="AV2008" s="92"/>
      <c r="AW2008" s="92"/>
      <c r="AX2008" s="92"/>
      <c r="AY2008" s="92"/>
      <c r="AZ2008" s="92"/>
      <c r="BA2008" s="92"/>
      <c r="BB2008" s="92"/>
      <c r="BC2008" s="92"/>
      <c r="BD2008" s="92"/>
      <c r="BE2008" s="92"/>
    </row>
    <row r="2009" spans="1:57" ht="15">
      <c r="A2009"/>
      <c r="B2009"/>
      <c r="C2009"/>
      <c r="D2009"/>
      <c r="E2009"/>
      <c r="F2009" s="122"/>
      <c r="G2009" s="92"/>
      <c r="H2009" s="92"/>
      <c r="I2009" s="92"/>
      <c r="J2009" s="92"/>
      <c r="K2009" s="92"/>
      <c r="L2009" s="92"/>
      <c r="M2009" s="92"/>
      <c r="N2009" s="92"/>
      <c r="O2009" s="92"/>
      <c r="P2009" s="92"/>
      <c r="Q2009" s="92"/>
      <c r="R2009" s="92"/>
      <c r="S2009" s="92"/>
      <c r="T2009" s="92"/>
      <c r="U2009" s="92"/>
      <c r="V2009" s="92"/>
      <c r="W2009" s="92"/>
      <c r="X2009" s="92"/>
      <c r="Y2009" s="92"/>
      <c r="Z2009" s="92"/>
      <c r="AA2009" s="92"/>
      <c r="AB2009" s="92"/>
      <c r="AC2009" s="92"/>
      <c r="AD2009" s="92"/>
      <c r="AE2009" s="92"/>
      <c r="AF2009" s="92"/>
      <c r="AG2009" s="92"/>
      <c r="AH2009" s="92"/>
      <c r="AI2009" s="92"/>
      <c r="AJ2009" s="92"/>
      <c r="AK2009" s="92"/>
      <c r="AL2009" s="92"/>
      <c r="AM2009" s="92"/>
      <c r="AN2009" s="92"/>
      <c r="AO2009" s="92"/>
      <c r="AP2009" s="92"/>
      <c r="AQ2009" s="92"/>
      <c r="AR2009" s="92"/>
      <c r="AS2009" s="92"/>
      <c r="AT2009" s="92"/>
      <c r="AU2009" s="92"/>
      <c r="AV2009" s="92"/>
      <c r="AW2009" s="92"/>
      <c r="AX2009" s="92"/>
      <c r="AY2009" s="92"/>
      <c r="AZ2009" s="92"/>
      <c r="BA2009" s="92"/>
      <c r="BB2009" s="92"/>
      <c r="BC2009" s="92"/>
      <c r="BD2009" s="92"/>
      <c r="BE2009" s="92"/>
    </row>
    <row r="2010" spans="1:57" ht="15">
      <c r="A2010"/>
      <c r="B2010"/>
      <c r="C2010"/>
      <c r="D2010"/>
      <c r="E2010"/>
      <c r="F2010" s="122"/>
      <c r="G2010" s="92"/>
      <c r="H2010" s="92"/>
      <c r="I2010" s="92"/>
      <c r="J2010" s="92"/>
      <c r="K2010" s="92"/>
      <c r="L2010" s="92"/>
      <c r="M2010" s="92"/>
      <c r="N2010" s="92"/>
      <c r="O2010" s="92"/>
      <c r="P2010" s="92"/>
      <c r="Q2010" s="92"/>
      <c r="R2010" s="92"/>
      <c r="S2010" s="92"/>
      <c r="T2010" s="92"/>
      <c r="U2010" s="92"/>
      <c r="V2010" s="92"/>
      <c r="W2010" s="92"/>
      <c r="X2010" s="92"/>
      <c r="Y2010" s="92"/>
      <c r="Z2010" s="92"/>
      <c r="AA2010" s="92"/>
      <c r="AB2010" s="92"/>
      <c r="AC2010" s="92"/>
      <c r="AD2010" s="92"/>
      <c r="AE2010" s="92"/>
      <c r="AF2010" s="92"/>
      <c r="AG2010" s="92"/>
      <c r="AH2010" s="92"/>
      <c r="AI2010" s="92"/>
      <c r="AJ2010" s="92"/>
      <c r="AK2010" s="92"/>
      <c r="AL2010" s="92"/>
      <c r="AM2010" s="92"/>
      <c r="AN2010" s="92"/>
      <c r="AO2010" s="92"/>
      <c r="AP2010" s="92"/>
      <c r="AQ2010" s="92"/>
      <c r="AR2010" s="92"/>
      <c r="AS2010" s="92"/>
      <c r="AT2010" s="92"/>
      <c r="AU2010" s="92"/>
      <c r="AV2010" s="92"/>
      <c r="AW2010" s="92"/>
      <c r="AX2010" s="92"/>
      <c r="AY2010" s="92"/>
      <c r="AZ2010" s="92"/>
      <c r="BA2010" s="92"/>
      <c r="BB2010" s="92"/>
      <c r="BC2010" s="92"/>
      <c r="BD2010" s="92"/>
      <c r="BE2010" s="92"/>
    </row>
    <row r="2011" spans="1:57" ht="15">
      <c r="A2011"/>
      <c r="B2011"/>
      <c r="C2011"/>
      <c r="D2011"/>
      <c r="E2011"/>
      <c r="F2011" s="122"/>
      <c r="G2011" s="92"/>
      <c r="H2011" s="92"/>
      <c r="I2011" s="92"/>
      <c r="J2011" s="92"/>
      <c r="K2011" s="92"/>
      <c r="L2011" s="92"/>
      <c r="M2011" s="92"/>
      <c r="N2011" s="92"/>
      <c r="O2011" s="92"/>
      <c r="P2011" s="92"/>
      <c r="Q2011" s="92"/>
      <c r="R2011" s="92"/>
      <c r="S2011" s="92"/>
      <c r="T2011" s="92"/>
      <c r="U2011" s="92"/>
      <c r="V2011" s="92"/>
      <c r="W2011" s="92"/>
      <c r="X2011" s="92"/>
      <c r="Y2011" s="92"/>
      <c r="Z2011" s="92"/>
      <c r="AA2011" s="92"/>
      <c r="AB2011" s="92"/>
      <c r="AC2011" s="92"/>
      <c r="AD2011" s="92"/>
      <c r="AE2011" s="92"/>
      <c r="AF2011" s="92"/>
      <c r="AG2011" s="92"/>
      <c r="AH2011" s="92"/>
      <c r="AI2011" s="92"/>
      <c r="AJ2011" s="92"/>
      <c r="AK2011" s="92"/>
      <c r="AL2011" s="92"/>
      <c r="AM2011" s="92"/>
      <c r="AN2011" s="92"/>
      <c r="AO2011" s="92"/>
      <c r="AP2011" s="92"/>
      <c r="AQ2011" s="92"/>
      <c r="AR2011" s="92"/>
      <c r="AS2011" s="92"/>
      <c r="AT2011" s="92"/>
      <c r="AU2011" s="92"/>
      <c r="AV2011" s="92"/>
      <c r="AW2011" s="92"/>
      <c r="AX2011" s="92"/>
      <c r="AY2011" s="92"/>
      <c r="AZ2011" s="92"/>
      <c r="BA2011" s="92"/>
      <c r="BB2011" s="92"/>
      <c r="BC2011" s="92"/>
      <c r="BD2011" s="92"/>
      <c r="BE2011" s="92"/>
    </row>
    <row r="2012" spans="1:57" ht="15">
      <c r="A2012"/>
      <c r="B2012"/>
      <c r="C2012"/>
      <c r="D2012"/>
      <c r="E2012"/>
      <c r="F2012" s="122"/>
      <c r="G2012" s="92"/>
      <c r="H2012" s="92"/>
      <c r="I2012" s="92"/>
      <c r="J2012" s="92"/>
      <c r="K2012" s="92"/>
      <c r="L2012" s="92"/>
      <c r="M2012" s="92"/>
      <c r="N2012" s="92"/>
      <c r="O2012" s="92"/>
      <c r="P2012" s="92"/>
      <c r="Q2012" s="92"/>
      <c r="R2012" s="92"/>
      <c r="S2012" s="92"/>
      <c r="T2012" s="92"/>
      <c r="U2012" s="92"/>
      <c r="V2012" s="92"/>
      <c r="W2012" s="92"/>
      <c r="X2012" s="92"/>
      <c r="Y2012" s="92"/>
      <c r="Z2012" s="92"/>
      <c r="AA2012" s="92"/>
      <c r="AB2012" s="92"/>
      <c r="AC2012" s="92"/>
      <c r="AD2012" s="92"/>
      <c r="AE2012" s="92"/>
      <c r="AF2012" s="92"/>
      <c r="AG2012" s="92"/>
      <c r="AH2012" s="92"/>
      <c r="AI2012" s="92"/>
      <c r="AJ2012" s="92"/>
      <c r="AK2012" s="92"/>
      <c r="AL2012" s="92"/>
      <c r="AM2012" s="92"/>
      <c r="AN2012" s="92"/>
      <c r="AO2012" s="92"/>
      <c r="AP2012" s="92"/>
      <c r="AQ2012" s="92"/>
      <c r="AR2012" s="92"/>
      <c r="AS2012" s="92"/>
      <c r="AT2012" s="92"/>
      <c r="AU2012" s="92"/>
      <c r="AV2012" s="92"/>
      <c r="AW2012" s="92"/>
      <c r="AX2012" s="92"/>
      <c r="AY2012" s="92"/>
      <c r="AZ2012" s="92"/>
      <c r="BA2012" s="92"/>
      <c r="BB2012" s="92"/>
      <c r="BC2012" s="92"/>
      <c r="BD2012" s="92"/>
      <c r="BE2012" s="92"/>
    </row>
    <row r="2013" spans="1:57" ht="15">
      <c r="A2013"/>
      <c r="B2013"/>
      <c r="C2013"/>
      <c r="D2013"/>
      <c r="E2013"/>
      <c r="F2013" s="122"/>
      <c r="G2013" s="92"/>
      <c r="H2013" s="92"/>
      <c r="I2013" s="92"/>
      <c r="J2013" s="92"/>
      <c r="K2013" s="92"/>
      <c r="L2013" s="92"/>
      <c r="M2013" s="92"/>
      <c r="N2013" s="92"/>
      <c r="O2013" s="92"/>
      <c r="P2013" s="92"/>
      <c r="Q2013" s="92"/>
      <c r="R2013" s="92"/>
      <c r="S2013" s="92"/>
      <c r="T2013" s="92"/>
      <c r="U2013" s="92"/>
      <c r="V2013" s="92"/>
      <c r="W2013" s="92"/>
      <c r="X2013" s="92"/>
      <c r="Y2013" s="92"/>
      <c r="Z2013" s="92"/>
      <c r="AA2013" s="92"/>
      <c r="AB2013" s="92"/>
      <c r="AC2013" s="92"/>
      <c r="AD2013" s="92"/>
      <c r="AE2013" s="92"/>
      <c r="AF2013" s="92"/>
      <c r="AG2013" s="92"/>
      <c r="AH2013" s="92"/>
      <c r="AI2013" s="92"/>
      <c r="AJ2013" s="92"/>
      <c r="AK2013" s="92"/>
      <c r="AL2013" s="92"/>
      <c r="AM2013" s="92"/>
      <c r="AN2013" s="92"/>
      <c r="AO2013" s="92"/>
      <c r="AP2013" s="92"/>
      <c r="AQ2013" s="92"/>
      <c r="AR2013" s="92"/>
      <c r="AS2013" s="92"/>
      <c r="AT2013" s="92"/>
      <c r="AU2013" s="92"/>
      <c r="AV2013" s="92"/>
      <c r="AW2013" s="92"/>
      <c r="AX2013" s="92"/>
      <c r="AY2013" s="92"/>
      <c r="AZ2013" s="92"/>
      <c r="BA2013" s="92"/>
      <c r="BB2013" s="92"/>
      <c r="BC2013" s="92"/>
      <c r="BD2013" s="92"/>
      <c r="BE2013" s="92"/>
    </row>
    <row r="2014" spans="1:57" ht="15">
      <c r="A2014"/>
      <c r="B2014"/>
      <c r="C2014"/>
      <c r="D2014"/>
      <c r="E2014"/>
      <c r="F2014" s="122"/>
      <c r="G2014" s="92"/>
      <c r="H2014" s="92"/>
      <c r="I2014" s="92"/>
      <c r="J2014" s="92"/>
      <c r="K2014" s="92"/>
      <c r="L2014" s="92"/>
      <c r="M2014" s="92"/>
      <c r="N2014" s="92"/>
      <c r="O2014" s="92"/>
      <c r="P2014" s="92"/>
      <c r="Q2014" s="92"/>
      <c r="R2014" s="92"/>
      <c r="S2014" s="92"/>
      <c r="T2014" s="92"/>
      <c r="U2014" s="92"/>
      <c r="V2014" s="92"/>
      <c r="W2014" s="92"/>
      <c r="X2014" s="92"/>
      <c r="Y2014" s="92"/>
      <c r="Z2014" s="92"/>
      <c r="AA2014" s="92"/>
      <c r="AB2014" s="92"/>
      <c r="AC2014" s="92"/>
      <c r="AD2014" s="92"/>
      <c r="AE2014" s="92"/>
      <c r="AF2014" s="92"/>
      <c r="AG2014" s="92"/>
      <c r="AH2014" s="92"/>
      <c r="AI2014" s="92"/>
      <c r="AJ2014" s="92"/>
      <c r="AK2014" s="92"/>
      <c r="AL2014" s="92"/>
      <c r="AM2014" s="92"/>
      <c r="AN2014" s="92"/>
      <c r="AO2014" s="92"/>
      <c r="AP2014" s="92"/>
      <c r="AQ2014" s="92"/>
      <c r="AR2014" s="92"/>
      <c r="AS2014" s="92"/>
      <c r="AT2014" s="92"/>
      <c r="AU2014" s="92"/>
      <c r="AV2014" s="92"/>
      <c r="AW2014" s="92"/>
      <c r="AX2014" s="92"/>
      <c r="AY2014" s="92"/>
      <c r="AZ2014" s="92"/>
      <c r="BA2014" s="92"/>
      <c r="BB2014" s="92"/>
      <c r="BC2014" s="92"/>
      <c r="BD2014" s="92"/>
      <c r="BE2014" s="92"/>
    </row>
    <row r="2015" spans="1:57" ht="15">
      <c r="A2015"/>
      <c r="B2015"/>
      <c r="C2015"/>
      <c r="D2015"/>
      <c r="E2015"/>
      <c r="F2015" s="122"/>
      <c r="G2015" s="92"/>
      <c r="H2015" s="92"/>
      <c r="I2015" s="92"/>
      <c r="J2015" s="92"/>
      <c r="K2015" s="92"/>
      <c r="L2015" s="92"/>
      <c r="M2015" s="92"/>
      <c r="N2015" s="92"/>
      <c r="O2015" s="92"/>
      <c r="P2015" s="92"/>
      <c r="Q2015" s="92"/>
      <c r="R2015" s="92"/>
      <c r="S2015" s="92"/>
      <c r="T2015" s="92"/>
      <c r="U2015" s="92"/>
      <c r="V2015" s="92"/>
      <c r="W2015" s="92"/>
      <c r="X2015" s="92"/>
      <c r="Y2015" s="92"/>
      <c r="Z2015" s="92"/>
      <c r="AA2015" s="92"/>
      <c r="AB2015" s="92"/>
      <c r="AC2015" s="92"/>
      <c r="AD2015" s="92"/>
      <c r="AE2015" s="92"/>
      <c r="AF2015" s="92"/>
      <c r="AG2015" s="92"/>
      <c r="AH2015" s="92"/>
      <c r="AI2015" s="92"/>
      <c r="AJ2015" s="92"/>
      <c r="AK2015" s="92"/>
      <c r="AL2015" s="92"/>
      <c r="AM2015" s="92"/>
      <c r="AN2015" s="92"/>
      <c r="AO2015" s="92"/>
      <c r="AP2015" s="92"/>
      <c r="AQ2015" s="92"/>
      <c r="AR2015" s="92"/>
      <c r="AS2015" s="92"/>
      <c r="AT2015" s="92"/>
      <c r="AU2015" s="92"/>
      <c r="AV2015" s="92"/>
      <c r="AW2015" s="92"/>
      <c r="AX2015" s="92"/>
      <c r="AY2015" s="92"/>
      <c r="AZ2015" s="92"/>
      <c r="BA2015" s="92"/>
      <c r="BB2015" s="92"/>
      <c r="BC2015" s="92"/>
      <c r="BD2015" s="92"/>
      <c r="BE2015" s="92"/>
    </row>
    <row r="2016" spans="1:57" ht="15">
      <c r="A2016"/>
      <c r="B2016"/>
      <c r="C2016"/>
      <c r="D2016"/>
      <c r="E2016"/>
      <c r="F2016" s="122"/>
      <c r="G2016" s="92"/>
      <c r="H2016" s="92"/>
      <c r="I2016" s="92"/>
      <c r="J2016" s="92"/>
      <c r="K2016" s="92"/>
      <c r="L2016" s="92"/>
      <c r="M2016" s="92"/>
      <c r="N2016" s="92"/>
      <c r="O2016" s="92"/>
      <c r="P2016" s="92"/>
      <c r="Q2016" s="92"/>
      <c r="R2016" s="92"/>
      <c r="S2016" s="92"/>
      <c r="T2016" s="92"/>
      <c r="U2016" s="92"/>
      <c r="V2016" s="92"/>
      <c r="W2016" s="92"/>
      <c r="X2016" s="92"/>
      <c r="Y2016" s="92"/>
      <c r="Z2016" s="92"/>
      <c r="AA2016" s="92"/>
      <c r="AB2016" s="92"/>
      <c r="AC2016" s="92"/>
      <c r="AD2016" s="92"/>
      <c r="AE2016" s="92"/>
      <c r="AF2016" s="92"/>
      <c r="AG2016" s="92"/>
      <c r="AH2016" s="92"/>
      <c r="AI2016" s="92"/>
      <c r="AJ2016" s="92"/>
      <c r="AK2016" s="92"/>
      <c r="AL2016" s="92"/>
      <c r="AM2016" s="92"/>
      <c r="AN2016" s="92"/>
      <c r="AO2016" s="92"/>
      <c r="AP2016" s="92"/>
      <c r="AQ2016" s="92"/>
      <c r="AR2016" s="92"/>
      <c r="AS2016" s="92"/>
      <c r="AT2016" s="92"/>
      <c r="AU2016" s="92"/>
      <c r="AV2016" s="92"/>
      <c r="AW2016" s="92"/>
      <c r="AX2016" s="92"/>
      <c r="AY2016" s="92"/>
      <c r="AZ2016" s="92"/>
      <c r="BA2016" s="92"/>
      <c r="BB2016" s="92"/>
      <c r="BC2016" s="92"/>
      <c r="BD2016" s="92"/>
      <c r="BE2016" s="92"/>
    </row>
    <row r="2017" spans="1:57" ht="15">
      <c r="A2017"/>
      <c r="B2017"/>
      <c r="C2017"/>
      <c r="D2017"/>
      <c r="E2017"/>
      <c r="F2017" s="122"/>
      <c r="G2017" s="92"/>
      <c r="H2017" s="92"/>
      <c r="I2017" s="92"/>
      <c r="J2017" s="92"/>
      <c r="K2017" s="92"/>
      <c r="L2017" s="92"/>
      <c r="M2017" s="92"/>
      <c r="N2017" s="92"/>
      <c r="O2017" s="92"/>
      <c r="P2017" s="92"/>
      <c r="Q2017" s="92"/>
      <c r="R2017" s="92"/>
      <c r="S2017" s="92"/>
      <c r="T2017" s="92"/>
      <c r="U2017" s="92"/>
      <c r="V2017" s="92"/>
      <c r="W2017" s="92"/>
      <c r="X2017" s="92"/>
      <c r="Y2017" s="92"/>
      <c r="Z2017" s="92"/>
      <c r="AA2017" s="92"/>
      <c r="AB2017" s="92"/>
      <c r="AC2017" s="92"/>
      <c r="AD2017" s="92"/>
      <c r="AE2017" s="92"/>
      <c r="AF2017" s="92"/>
      <c r="AG2017" s="92"/>
      <c r="AH2017" s="92"/>
      <c r="AI2017" s="92"/>
      <c r="AJ2017" s="92"/>
      <c r="AK2017" s="92"/>
      <c r="AL2017" s="92"/>
      <c r="AM2017" s="92"/>
      <c r="AN2017" s="92"/>
      <c r="AO2017" s="92"/>
      <c r="AP2017" s="92"/>
      <c r="AQ2017" s="92"/>
      <c r="AR2017" s="92"/>
      <c r="AS2017" s="92"/>
      <c r="AT2017" s="92"/>
      <c r="AU2017" s="92"/>
      <c r="AV2017" s="92"/>
      <c r="AW2017" s="92"/>
      <c r="AX2017" s="92"/>
      <c r="AY2017" s="92"/>
      <c r="AZ2017" s="92"/>
      <c r="BA2017" s="92"/>
      <c r="BB2017" s="92"/>
      <c r="BC2017" s="92"/>
      <c r="BD2017" s="92"/>
      <c r="BE2017" s="92"/>
    </row>
    <row r="2018" spans="1:57" ht="15">
      <c r="A2018"/>
      <c r="B2018"/>
      <c r="C2018"/>
      <c r="D2018"/>
      <c r="E2018"/>
      <c r="F2018" s="122"/>
      <c r="G2018" s="92"/>
      <c r="H2018" s="92"/>
      <c r="I2018" s="92"/>
      <c r="J2018" s="92"/>
      <c r="K2018" s="92"/>
      <c r="L2018" s="92"/>
      <c r="M2018" s="92"/>
      <c r="N2018" s="92"/>
      <c r="O2018" s="92"/>
      <c r="P2018" s="92"/>
      <c r="Q2018" s="92"/>
      <c r="R2018" s="92"/>
      <c r="S2018" s="92"/>
      <c r="T2018" s="92"/>
      <c r="U2018" s="92"/>
      <c r="V2018" s="92"/>
      <c r="W2018" s="92"/>
      <c r="X2018" s="92"/>
      <c r="Y2018" s="92"/>
      <c r="Z2018" s="92"/>
      <c r="AA2018" s="92"/>
      <c r="AB2018" s="92"/>
      <c r="AC2018" s="92"/>
      <c r="AD2018" s="92"/>
      <c r="AE2018" s="92"/>
      <c r="AF2018" s="92"/>
      <c r="AG2018" s="92"/>
      <c r="AH2018" s="92"/>
      <c r="AI2018" s="92"/>
      <c r="AJ2018" s="92"/>
      <c r="AK2018" s="92"/>
      <c r="AL2018" s="92"/>
      <c r="AM2018" s="92"/>
      <c r="AN2018" s="92"/>
      <c r="AO2018" s="92"/>
      <c r="AP2018" s="92"/>
      <c r="AQ2018" s="92"/>
      <c r="AR2018" s="92"/>
      <c r="AS2018" s="92"/>
      <c r="AT2018" s="92"/>
      <c r="AU2018" s="92"/>
      <c r="AV2018" s="92"/>
      <c r="AW2018" s="92"/>
      <c r="AX2018" s="92"/>
      <c r="AY2018" s="92"/>
      <c r="AZ2018" s="92"/>
      <c r="BA2018" s="92"/>
      <c r="BB2018" s="92"/>
      <c r="BC2018" s="92"/>
      <c r="BD2018" s="92"/>
      <c r="BE2018" s="92"/>
    </row>
    <row r="2019" spans="1:57" ht="15">
      <c r="A2019"/>
      <c r="B2019"/>
      <c r="C2019"/>
      <c r="D2019"/>
      <c r="E2019"/>
      <c r="F2019" s="122"/>
      <c r="G2019" s="92"/>
      <c r="H2019" s="92"/>
      <c r="I2019" s="92"/>
      <c r="J2019" s="92"/>
      <c r="K2019" s="92"/>
      <c r="L2019" s="92"/>
      <c r="M2019" s="92"/>
      <c r="N2019" s="92"/>
      <c r="O2019" s="92"/>
      <c r="P2019" s="92"/>
      <c r="Q2019" s="92"/>
      <c r="R2019" s="92"/>
      <c r="S2019" s="92"/>
      <c r="T2019" s="92"/>
      <c r="U2019" s="92"/>
      <c r="V2019" s="92"/>
      <c r="W2019" s="92"/>
      <c r="X2019" s="92"/>
      <c r="Y2019" s="92"/>
      <c r="Z2019" s="92"/>
      <c r="AA2019" s="92"/>
      <c r="AB2019" s="92"/>
      <c r="AC2019" s="92"/>
      <c r="AD2019" s="92"/>
      <c r="AE2019" s="92"/>
      <c r="AF2019" s="92"/>
      <c r="AG2019" s="92"/>
      <c r="AH2019" s="92"/>
      <c r="AI2019" s="92"/>
      <c r="AJ2019" s="92"/>
      <c r="AK2019" s="92"/>
      <c r="AL2019" s="92"/>
      <c r="AM2019" s="92"/>
      <c r="AN2019" s="92"/>
      <c r="AO2019" s="92"/>
      <c r="AP2019" s="92"/>
      <c r="AQ2019" s="92"/>
      <c r="AR2019" s="92"/>
      <c r="AS2019" s="92"/>
      <c r="AT2019" s="92"/>
      <c r="AU2019" s="92"/>
      <c r="AV2019" s="92"/>
      <c r="AW2019" s="92"/>
      <c r="AX2019" s="92"/>
      <c r="AY2019" s="92"/>
      <c r="AZ2019" s="92"/>
      <c r="BA2019" s="92"/>
      <c r="BB2019" s="92"/>
      <c r="BC2019" s="92"/>
      <c r="BD2019" s="92"/>
      <c r="BE2019" s="92"/>
    </row>
    <row r="2020" spans="1:57" ht="15">
      <c r="A2020"/>
      <c r="B2020"/>
      <c r="C2020"/>
      <c r="D2020"/>
      <c r="E2020"/>
      <c r="F2020" s="122"/>
      <c r="G2020" s="92"/>
      <c r="H2020" s="92"/>
      <c r="I2020" s="92"/>
      <c r="J2020" s="92"/>
      <c r="K2020" s="92"/>
      <c r="L2020" s="92"/>
      <c r="M2020" s="92"/>
      <c r="N2020" s="92"/>
      <c r="O2020" s="92"/>
      <c r="P2020" s="92"/>
      <c r="Q2020" s="92"/>
      <c r="R2020" s="92"/>
      <c r="S2020" s="92"/>
      <c r="T2020" s="92"/>
      <c r="U2020" s="92"/>
      <c r="V2020" s="92"/>
      <c r="W2020" s="92"/>
      <c r="X2020" s="92"/>
      <c r="Y2020" s="92"/>
      <c r="Z2020" s="92"/>
      <c r="AA2020" s="92"/>
      <c r="AB2020" s="92"/>
      <c r="AC2020" s="92"/>
      <c r="AD2020" s="92"/>
      <c r="AE2020" s="92"/>
      <c r="AF2020" s="92"/>
      <c r="AG2020" s="92"/>
      <c r="AH2020" s="92"/>
      <c r="AI2020" s="92"/>
      <c r="AJ2020" s="92"/>
      <c r="AK2020" s="92"/>
      <c r="AL2020" s="92"/>
      <c r="AM2020" s="92"/>
      <c r="AN2020" s="92"/>
      <c r="AO2020" s="92"/>
      <c r="AP2020" s="92"/>
      <c r="AQ2020" s="92"/>
      <c r="AR2020" s="92"/>
      <c r="AS2020" s="92"/>
      <c r="AT2020" s="92"/>
      <c r="AU2020" s="92"/>
      <c r="AV2020" s="92"/>
      <c r="AW2020" s="92"/>
      <c r="AX2020" s="92"/>
      <c r="AY2020" s="92"/>
      <c r="AZ2020" s="92"/>
      <c r="BA2020" s="92"/>
      <c r="BB2020" s="92"/>
      <c r="BC2020" s="92"/>
      <c r="BD2020" s="92"/>
      <c r="BE2020" s="92"/>
    </row>
    <row r="2021" spans="1:57" ht="15">
      <c r="A2021"/>
      <c r="B2021"/>
      <c r="C2021"/>
      <c r="D2021"/>
      <c r="E2021"/>
      <c r="F2021" s="122"/>
      <c r="G2021" s="92"/>
      <c r="H2021" s="92"/>
      <c r="I2021" s="92"/>
      <c r="J2021" s="92"/>
      <c r="K2021" s="92"/>
      <c r="L2021" s="92"/>
      <c r="M2021" s="92"/>
      <c r="N2021" s="92"/>
      <c r="O2021" s="92"/>
      <c r="P2021" s="92"/>
      <c r="Q2021" s="92"/>
      <c r="R2021" s="92"/>
      <c r="S2021" s="92"/>
      <c r="T2021" s="92"/>
      <c r="U2021" s="92"/>
      <c r="V2021" s="92"/>
      <c r="W2021" s="92"/>
      <c r="X2021" s="92"/>
      <c r="Y2021" s="92"/>
      <c r="Z2021" s="92"/>
      <c r="AA2021" s="92"/>
      <c r="AB2021" s="92"/>
      <c r="AC2021" s="92"/>
      <c r="AD2021" s="92"/>
      <c r="AE2021" s="92"/>
      <c r="AF2021" s="92"/>
      <c r="AG2021" s="92"/>
      <c r="AH2021" s="92"/>
      <c r="AI2021" s="92"/>
      <c r="AJ2021" s="92"/>
      <c r="AK2021" s="92"/>
      <c r="AL2021" s="92"/>
      <c r="AM2021" s="92"/>
      <c r="AN2021" s="92"/>
      <c r="AO2021" s="92"/>
      <c r="AP2021" s="92"/>
      <c r="AQ2021" s="92"/>
      <c r="AR2021" s="92"/>
      <c r="AS2021" s="92"/>
      <c r="AT2021" s="92"/>
      <c r="AU2021" s="92"/>
      <c r="AV2021" s="92"/>
      <c r="AW2021" s="92"/>
      <c r="AX2021" s="92"/>
      <c r="AY2021" s="92"/>
      <c r="AZ2021" s="92"/>
      <c r="BA2021" s="92"/>
      <c r="BB2021" s="92"/>
      <c r="BC2021" s="92"/>
      <c r="BD2021" s="92"/>
      <c r="BE2021" s="92"/>
    </row>
    <row r="2022" spans="1:57" ht="15">
      <c r="A2022"/>
      <c r="B2022"/>
      <c r="C2022"/>
      <c r="D2022"/>
      <c r="E2022"/>
      <c r="F2022" s="122"/>
      <c r="G2022" s="92"/>
      <c r="H2022" s="92"/>
      <c r="I2022" s="92"/>
      <c r="J2022" s="92"/>
      <c r="K2022" s="92"/>
      <c r="L2022" s="92"/>
      <c r="M2022" s="92"/>
      <c r="N2022" s="92"/>
      <c r="O2022" s="92"/>
      <c r="P2022" s="92"/>
      <c r="Q2022" s="92"/>
      <c r="R2022" s="92"/>
      <c r="S2022" s="92"/>
      <c r="T2022" s="92"/>
      <c r="U2022" s="92"/>
      <c r="V2022" s="92"/>
      <c r="W2022" s="92"/>
      <c r="X2022" s="92"/>
      <c r="Y2022" s="92"/>
      <c r="Z2022" s="92"/>
      <c r="AA2022" s="92"/>
      <c r="AB2022" s="92"/>
      <c r="AC2022" s="92"/>
      <c r="AD2022" s="92"/>
      <c r="AE2022" s="92"/>
      <c r="AF2022" s="92"/>
      <c r="AG2022" s="92"/>
      <c r="AH2022" s="92"/>
      <c r="AI2022" s="92"/>
      <c r="AJ2022" s="92"/>
      <c r="AK2022" s="92"/>
      <c r="AL2022" s="92"/>
      <c r="AM2022" s="92"/>
      <c r="AN2022" s="92"/>
      <c r="AO2022" s="92"/>
      <c r="AP2022" s="92"/>
      <c r="AQ2022" s="92"/>
      <c r="AR2022" s="92"/>
      <c r="AS2022" s="92"/>
      <c r="AT2022" s="92"/>
      <c r="AU2022" s="92"/>
      <c r="AV2022" s="92"/>
      <c r="AW2022" s="92"/>
      <c r="AX2022" s="92"/>
      <c r="AY2022" s="92"/>
      <c r="AZ2022" s="92"/>
      <c r="BA2022" s="92"/>
      <c r="BB2022" s="92"/>
      <c r="BC2022" s="92"/>
      <c r="BD2022" s="92"/>
      <c r="BE2022" s="92"/>
    </row>
    <row r="2023" spans="1:57" ht="15">
      <c r="A2023"/>
      <c r="B2023"/>
      <c r="C2023"/>
      <c r="D2023"/>
      <c r="E2023"/>
      <c r="F2023" s="122"/>
      <c r="G2023" s="92"/>
      <c r="H2023" s="92"/>
      <c r="I2023" s="92"/>
      <c r="J2023" s="92"/>
      <c r="K2023" s="92"/>
      <c r="L2023" s="92"/>
      <c r="M2023" s="92"/>
      <c r="N2023" s="92"/>
      <c r="O2023" s="92"/>
      <c r="P2023" s="92"/>
      <c r="Q2023" s="92"/>
      <c r="R2023" s="92"/>
      <c r="S2023" s="92"/>
      <c r="T2023" s="92"/>
      <c r="U2023" s="92"/>
      <c r="V2023" s="92"/>
      <c r="W2023" s="92"/>
      <c r="X2023" s="92"/>
      <c r="Y2023" s="92"/>
      <c r="Z2023" s="92"/>
      <c r="AA2023" s="92"/>
      <c r="AB2023" s="92"/>
      <c r="AC2023" s="92"/>
      <c r="AD2023" s="92"/>
      <c r="AE2023" s="92"/>
      <c r="AF2023" s="92"/>
      <c r="AG2023" s="92"/>
      <c r="AH2023" s="92"/>
      <c r="AI2023" s="92"/>
      <c r="AJ2023" s="92"/>
      <c r="AK2023" s="92"/>
      <c r="AL2023" s="92"/>
      <c r="AM2023" s="92"/>
      <c r="AN2023" s="92"/>
      <c r="AO2023" s="92"/>
      <c r="AP2023" s="92"/>
      <c r="AQ2023" s="92"/>
      <c r="AR2023" s="92"/>
      <c r="AS2023" s="92"/>
      <c r="AT2023" s="92"/>
      <c r="AU2023" s="92"/>
      <c r="AV2023" s="92"/>
      <c r="AW2023" s="92"/>
      <c r="AX2023" s="92"/>
      <c r="AY2023" s="92"/>
      <c r="AZ2023" s="92"/>
      <c r="BA2023" s="92"/>
      <c r="BB2023" s="92"/>
      <c r="BC2023" s="92"/>
      <c r="BD2023" s="92"/>
      <c r="BE2023" s="92"/>
    </row>
    <row r="2024" spans="1:57" ht="15">
      <c r="A2024"/>
      <c r="B2024"/>
      <c r="C2024"/>
      <c r="D2024"/>
      <c r="E2024"/>
      <c r="F2024" s="122"/>
      <c r="G2024" s="92"/>
      <c r="H2024" s="92"/>
      <c r="I2024" s="92"/>
      <c r="J2024" s="92"/>
      <c r="K2024" s="92"/>
      <c r="L2024" s="92"/>
      <c r="M2024" s="92"/>
      <c r="N2024" s="92"/>
      <c r="O2024" s="92"/>
      <c r="P2024" s="92"/>
      <c r="Q2024" s="92"/>
      <c r="R2024" s="92"/>
      <c r="S2024" s="92"/>
      <c r="T2024" s="92"/>
      <c r="U2024" s="92"/>
      <c r="V2024" s="92"/>
      <c r="W2024" s="92"/>
      <c r="X2024" s="92"/>
      <c r="Y2024" s="92"/>
      <c r="Z2024" s="92"/>
      <c r="AA2024" s="92"/>
      <c r="AB2024" s="92"/>
      <c r="AC2024" s="92"/>
      <c r="AD2024" s="92"/>
      <c r="AE2024" s="92"/>
      <c r="AF2024" s="92"/>
      <c r="AG2024" s="92"/>
      <c r="AH2024" s="92"/>
      <c r="AI2024" s="92"/>
      <c r="AJ2024" s="92"/>
      <c r="AK2024" s="92"/>
      <c r="AL2024" s="92"/>
      <c r="AM2024" s="92"/>
      <c r="AN2024" s="92"/>
      <c r="AO2024" s="92"/>
      <c r="AP2024" s="92"/>
      <c r="AQ2024" s="92"/>
      <c r="AR2024" s="92"/>
      <c r="AS2024" s="92"/>
      <c r="AT2024" s="92"/>
      <c r="AU2024" s="92"/>
      <c r="AV2024" s="92"/>
      <c r="AW2024" s="92"/>
      <c r="AX2024" s="92"/>
      <c r="AY2024" s="92"/>
      <c r="AZ2024" s="92"/>
      <c r="BA2024" s="92"/>
      <c r="BB2024" s="92"/>
      <c r="BC2024" s="92"/>
      <c r="BD2024" s="92"/>
      <c r="BE2024" s="92"/>
    </row>
    <row r="2025" spans="1:57" ht="15">
      <c r="A2025"/>
      <c r="B2025"/>
      <c r="C2025"/>
      <c r="D2025"/>
      <c r="E2025"/>
      <c r="F2025" s="122"/>
      <c r="G2025" s="92"/>
      <c r="H2025" s="92"/>
      <c r="I2025" s="92"/>
      <c r="J2025" s="92"/>
      <c r="K2025" s="92"/>
      <c r="L2025" s="92"/>
      <c r="M2025" s="92"/>
      <c r="N2025" s="92"/>
      <c r="O2025" s="92"/>
      <c r="P2025" s="92"/>
      <c r="Q2025" s="92"/>
      <c r="R2025" s="92"/>
      <c r="S2025" s="92"/>
      <c r="T2025" s="92"/>
      <c r="U2025" s="92"/>
      <c r="V2025" s="92"/>
      <c r="W2025" s="92"/>
      <c r="X2025" s="92"/>
      <c r="Y2025" s="92"/>
      <c r="Z2025" s="92"/>
      <c r="AA2025" s="92"/>
      <c r="AB2025" s="92"/>
      <c r="AC2025" s="92"/>
      <c r="AD2025" s="92"/>
      <c r="AE2025" s="92"/>
      <c r="AF2025" s="92"/>
      <c r="AG2025" s="92"/>
      <c r="AH2025" s="92"/>
      <c r="AI2025" s="92"/>
      <c r="AJ2025" s="92"/>
      <c r="AK2025" s="92"/>
      <c r="AL2025" s="92"/>
      <c r="AM2025" s="92"/>
      <c r="AN2025" s="92"/>
      <c r="AO2025" s="92"/>
      <c r="AP2025" s="92"/>
      <c r="AQ2025" s="92"/>
      <c r="AR2025" s="92"/>
      <c r="AS2025" s="92"/>
      <c r="AT2025" s="92"/>
      <c r="AU2025" s="92"/>
      <c r="AV2025" s="92"/>
      <c r="AW2025" s="92"/>
      <c r="AX2025" s="92"/>
      <c r="AY2025" s="92"/>
      <c r="AZ2025" s="92"/>
      <c r="BA2025" s="92"/>
      <c r="BB2025" s="92"/>
      <c r="BC2025" s="92"/>
      <c r="BD2025" s="92"/>
      <c r="BE2025" s="92"/>
    </row>
    <row r="2026" spans="1:57" ht="15">
      <c r="A2026"/>
      <c r="B2026"/>
      <c r="C2026"/>
      <c r="D2026"/>
      <c r="E2026"/>
      <c r="F2026" s="122"/>
      <c r="G2026" s="92"/>
      <c r="H2026" s="92"/>
      <c r="I2026" s="92"/>
      <c r="J2026" s="92"/>
      <c r="K2026" s="92"/>
      <c r="L2026" s="92"/>
      <c r="M2026" s="92"/>
      <c r="N2026" s="92"/>
      <c r="O2026" s="92"/>
      <c r="P2026" s="92"/>
      <c r="Q2026" s="92"/>
      <c r="R2026" s="92"/>
      <c r="S2026" s="92"/>
      <c r="T2026" s="92"/>
      <c r="U2026" s="92"/>
      <c r="V2026" s="92"/>
      <c r="W2026" s="92"/>
      <c r="X2026" s="92"/>
      <c r="Y2026" s="92"/>
      <c r="Z2026" s="92"/>
      <c r="AA2026" s="92"/>
      <c r="AB2026" s="92"/>
      <c r="AC2026" s="92"/>
      <c r="AD2026" s="92"/>
      <c r="AE2026" s="92"/>
      <c r="AF2026" s="92"/>
      <c r="AG2026" s="92"/>
      <c r="AH2026" s="92"/>
      <c r="AI2026" s="92"/>
      <c r="AJ2026" s="92"/>
      <c r="AK2026" s="92"/>
      <c r="AL2026" s="92"/>
      <c r="AM2026" s="92"/>
      <c r="AN2026" s="92"/>
      <c r="AO2026" s="92"/>
      <c r="AP2026" s="92"/>
      <c r="AQ2026" s="92"/>
      <c r="AR2026" s="92"/>
      <c r="AS2026" s="92"/>
      <c r="AT2026" s="92"/>
      <c r="AU2026" s="92"/>
      <c r="AV2026" s="92"/>
      <c r="AW2026" s="92"/>
      <c r="AX2026" s="92"/>
      <c r="AY2026" s="92"/>
      <c r="AZ2026" s="92"/>
      <c r="BA2026" s="92"/>
      <c r="BB2026" s="92"/>
      <c r="BC2026" s="92"/>
      <c r="BD2026" s="92"/>
      <c r="BE2026" s="92"/>
    </row>
    <row r="2027" spans="1:57" ht="15">
      <c r="A2027"/>
      <c r="B2027"/>
      <c r="C2027"/>
      <c r="D2027"/>
      <c r="E2027"/>
      <c r="F2027" s="122"/>
      <c r="G2027" s="92"/>
      <c r="H2027" s="92"/>
      <c r="I2027" s="92"/>
      <c r="J2027" s="92"/>
      <c r="K2027" s="92"/>
      <c r="L2027" s="92"/>
      <c r="M2027" s="92"/>
      <c r="N2027" s="92"/>
      <c r="O2027" s="92"/>
      <c r="P2027" s="92"/>
      <c r="Q2027" s="92"/>
      <c r="R2027" s="92"/>
      <c r="S2027" s="92"/>
      <c r="T2027" s="92"/>
      <c r="U2027" s="92"/>
      <c r="V2027" s="92"/>
      <c r="W2027" s="92"/>
      <c r="X2027" s="92"/>
      <c r="Y2027" s="92"/>
      <c r="Z2027" s="92"/>
      <c r="AA2027" s="92"/>
      <c r="AB2027" s="92"/>
      <c r="AC2027" s="92"/>
      <c r="AD2027" s="92"/>
      <c r="AE2027" s="92"/>
      <c r="AF2027" s="92"/>
      <c r="AG2027" s="92"/>
      <c r="AH2027" s="92"/>
      <c r="AI2027" s="92"/>
      <c r="AJ2027" s="92"/>
      <c r="AK2027" s="92"/>
      <c r="AL2027" s="92"/>
      <c r="AM2027" s="92"/>
      <c r="AN2027" s="92"/>
      <c r="AO2027" s="92"/>
      <c r="AP2027" s="92"/>
      <c r="AQ2027" s="92"/>
      <c r="AR2027" s="92"/>
      <c r="AS2027" s="92"/>
      <c r="AT2027" s="92"/>
      <c r="AU2027" s="92"/>
      <c r="AV2027" s="92"/>
      <c r="AW2027" s="92"/>
      <c r="AX2027" s="92"/>
      <c r="AY2027" s="92"/>
      <c r="AZ2027" s="92"/>
      <c r="BA2027" s="92"/>
      <c r="BB2027" s="92"/>
      <c r="BC2027" s="92"/>
      <c r="BD2027" s="92"/>
      <c r="BE2027" s="92"/>
    </row>
    <row r="2028" spans="1:57" ht="15">
      <c r="A2028"/>
      <c r="B2028"/>
      <c r="C2028"/>
      <c r="D2028"/>
      <c r="E2028"/>
      <c r="F2028" s="122"/>
      <c r="G2028" s="92"/>
      <c r="H2028" s="92"/>
      <c r="I2028" s="92"/>
      <c r="J2028" s="92"/>
      <c r="K2028" s="92"/>
      <c r="L2028" s="92"/>
      <c r="M2028" s="92"/>
      <c r="N2028" s="92"/>
      <c r="O2028" s="92"/>
      <c r="P2028" s="92"/>
      <c r="Q2028" s="92"/>
      <c r="R2028" s="92"/>
      <c r="S2028" s="92"/>
      <c r="T2028" s="92"/>
      <c r="U2028" s="92"/>
      <c r="V2028" s="92"/>
      <c r="W2028" s="92"/>
      <c r="X2028" s="92"/>
      <c r="Y2028" s="92"/>
      <c r="Z2028" s="92"/>
      <c r="AA2028" s="92"/>
      <c r="AB2028" s="92"/>
      <c r="AC2028" s="92"/>
      <c r="AD2028" s="92"/>
      <c r="AE2028" s="92"/>
      <c r="AF2028" s="92"/>
      <c r="AG2028" s="92"/>
      <c r="AH2028" s="92"/>
      <c r="AI2028" s="92"/>
      <c r="AJ2028" s="92"/>
      <c r="AK2028" s="92"/>
      <c r="AL2028" s="92"/>
      <c r="AM2028" s="92"/>
      <c r="AN2028" s="92"/>
      <c r="AO2028" s="92"/>
      <c r="AP2028" s="92"/>
      <c r="AQ2028" s="92"/>
      <c r="AR2028" s="92"/>
      <c r="AS2028" s="92"/>
      <c r="AT2028" s="92"/>
      <c r="AU2028" s="92"/>
      <c r="AV2028" s="92"/>
      <c r="AW2028" s="92"/>
      <c r="AX2028" s="92"/>
      <c r="AY2028" s="92"/>
      <c r="AZ2028" s="92"/>
      <c r="BA2028" s="92"/>
      <c r="BB2028" s="92"/>
      <c r="BC2028" s="92"/>
      <c r="BD2028" s="92"/>
      <c r="BE2028" s="92"/>
    </row>
    <row r="2029" spans="1:57" ht="15">
      <c r="A2029"/>
      <c r="B2029"/>
      <c r="C2029"/>
      <c r="D2029"/>
      <c r="E2029"/>
      <c r="F2029" s="122"/>
      <c r="G2029" s="92"/>
      <c r="H2029" s="92"/>
      <c r="I2029" s="92"/>
      <c r="J2029" s="92"/>
      <c r="K2029" s="92"/>
      <c r="L2029" s="92"/>
      <c r="M2029" s="92"/>
      <c r="N2029" s="92"/>
      <c r="O2029" s="92"/>
      <c r="P2029" s="92"/>
      <c r="Q2029" s="92"/>
      <c r="R2029" s="92"/>
      <c r="S2029" s="92"/>
      <c r="T2029" s="92"/>
      <c r="U2029" s="92"/>
      <c r="V2029" s="92"/>
      <c r="W2029" s="92"/>
      <c r="X2029" s="92"/>
      <c r="Y2029" s="92"/>
      <c r="Z2029" s="92"/>
      <c r="AA2029" s="92"/>
      <c r="AB2029" s="92"/>
      <c r="AC2029" s="92"/>
      <c r="AD2029" s="92"/>
      <c r="AE2029" s="92"/>
      <c r="AF2029" s="92"/>
      <c r="AG2029" s="92"/>
      <c r="AH2029" s="92"/>
      <c r="AI2029" s="92"/>
      <c r="AJ2029" s="92"/>
      <c r="AK2029" s="92"/>
      <c r="AL2029" s="92"/>
      <c r="AM2029" s="92"/>
      <c r="AN2029" s="92"/>
      <c r="AO2029" s="92"/>
      <c r="AP2029" s="92"/>
      <c r="AQ2029" s="92"/>
      <c r="AR2029" s="92"/>
      <c r="AS2029" s="92"/>
      <c r="AT2029" s="92"/>
      <c r="AU2029" s="92"/>
      <c r="AV2029" s="92"/>
      <c r="AW2029" s="92"/>
      <c r="AX2029" s="92"/>
      <c r="AY2029" s="92"/>
      <c r="AZ2029" s="92"/>
      <c r="BA2029" s="92"/>
      <c r="BB2029" s="92"/>
      <c r="BC2029" s="92"/>
      <c r="BD2029" s="92"/>
      <c r="BE2029" s="92"/>
    </row>
    <row r="2030" spans="1:57" ht="15">
      <c r="A2030"/>
      <c r="B2030"/>
      <c r="C2030"/>
      <c r="D2030"/>
      <c r="E2030"/>
      <c r="F2030" s="122"/>
      <c r="G2030" s="92"/>
      <c r="H2030" s="92"/>
      <c r="I2030" s="92"/>
      <c r="J2030" s="92"/>
      <c r="K2030" s="92"/>
      <c r="L2030" s="92"/>
      <c r="M2030" s="92"/>
      <c r="N2030" s="92"/>
      <c r="O2030" s="92"/>
      <c r="P2030" s="92"/>
      <c r="Q2030" s="92"/>
      <c r="R2030" s="92"/>
      <c r="S2030" s="92"/>
      <c r="T2030" s="92"/>
      <c r="U2030" s="92"/>
      <c r="V2030" s="92"/>
      <c r="W2030" s="92"/>
      <c r="X2030" s="92"/>
      <c r="Y2030" s="92"/>
      <c r="Z2030" s="92"/>
      <c r="AA2030" s="92"/>
      <c r="AB2030" s="92"/>
      <c r="AC2030" s="92"/>
      <c r="AD2030" s="92"/>
      <c r="AE2030" s="92"/>
      <c r="AF2030" s="92"/>
      <c r="AG2030" s="92"/>
      <c r="AH2030" s="92"/>
      <c r="AI2030" s="92"/>
      <c r="AJ2030" s="92"/>
      <c r="AK2030" s="92"/>
      <c r="AL2030" s="92"/>
      <c r="AM2030" s="92"/>
      <c r="AN2030" s="92"/>
      <c r="AO2030" s="92"/>
      <c r="AP2030" s="92"/>
      <c r="AQ2030" s="92"/>
      <c r="AR2030" s="92"/>
      <c r="AS2030" s="92"/>
      <c r="AT2030" s="92"/>
      <c r="AU2030" s="92"/>
      <c r="AV2030" s="92"/>
      <c r="AW2030" s="92"/>
      <c r="AX2030" s="92"/>
      <c r="AY2030" s="92"/>
      <c r="AZ2030" s="92"/>
      <c r="BA2030" s="92"/>
      <c r="BB2030" s="92"/>
      <c r="BC2030" s="92"/>
      <c r="BD2030" s="92"/>
      <c r="BE2030" s="92"/>
    </row>
    <row r="2031" spans="1:57" ht="15">
      <c r="A2031"/>
      <c r="B2031"/>
      <c r="C2031"/>
      <c r="D2031"/>
      <c r="E2031"/>
      <c r="F2031" s="122"/>
      <c r="G2031" s="92"/>
      <c r="H2031" s="92"/>
      <c r="I2031" s="92"/>
      <c r="J2031" s="92"/>
      <c r="K2031" s="92"/>
      <c r="L2031" s="92"/>
      <c r="M2031" s="92"/>
      <c r="N2031" s="92"/>
      <c r="O2031" s="92"/>
      <c r="P2031" s="92"/>
      <c r="Q2031" s="92"/>
      <c r="R2031" s="92"/>
      <c r="S2031" s="92"/>
      <c r="T2031" s="92"/>
      <c r="U2031" s="92"/>
      <c r="V2031" s="92"/>
      <c r="W2031" s="92"/>
      <c r="X2031" s="92"/>
      <c r="Y2031" s="92"/>
      <c r="Z2031" s="92"/>
      <c r="AA2031" s="92"/>
      <c r="AB2031" s="92"/>
      <c r="AC2031" s="92"/>
      <c r="AD2031" s="92"/>
      <c r="AE2031" s="92"/>
      <c r="AF2031" s="92"/>
      <c r="AG2031" s="92"/>
      <c r="AH2031" s="92"/>
      <c r="AI2031" s="92"/>
      <c r="AJ2031" s="92"/>
      <c r="AK2031" s="92"/>
      <c r="AL2031" s="92"/>
      <c r="AM2031" s="92"/>
      <c r="AN2031" s="92"/>
      <c r="AO2031" s="92"/>
      <c r="AP2031" s="92"/>
      <c r="AQ2031" s="92"/>
      <c r="AR2031" s="92"/>
      <c r="AS2031" s="92"/>
      <c r="AT2031" s="92"/>
      <c r="AU2031" s="92"/>
      <c r="AV2031" s="92"/>
      <c r="AW2031" s="92"/>
      <c r="AX2031" s="92"/>
      <c r="AY2031" s="92"/>
      <c r="AZ2031" s="92"/>
      <c r="BA2031" s="92"/>
      <c r="BB2031" s="92"/>
      <c r="BC2031" s="92"/>
      <c r="BD2031" s="92"/>
      <c r="BE2031" s="92"/>
    </row>
    <row r="2032" spans="1:57" ht="15">
      <c r="A2032"/>
      <c r="B2032"/>
      <c r="C2032"/>
      <c r="D2032"/>
      <c r="E2032"/>
      <c r="F2032" s="122"/>
      <c r="G2032" s="92"/>
      <c r="H2032" s="92"/>
      <c r="I2032" s="92"/>
      <c r="J2032" s="92"/>
      <c r="K2032" s="92"/>
      <c r="L2032" s="92"/>
      <c r="M2032" s="92"/>
      <c r="N2032" s="92"/>
      <c r="O2032" s="92"/>
      <c r="P2032" s="92"/>
      <c r="Q2032" s="92"/>
      <c r="R2032" s="92"/>
      <c r="S2032" s="92"/>
      <c r="T2032" s="92"/>
      <c r="U2032" s="92"/>
      <c r="V2032" s="92"/>
      <c r="W2032" s="92"/>
      <c r="X2032" s="92"/>
      <c r="Y2032" s="92"/>
      <c r="Z2032" s="92"/>
      <c r="AA2032" s="92"/>
      <c r="AB2032" s="92"/>
      <c r="AC2032" s="92"/>
      <c r="AD2032" s="92"/>
      <c r="AE2032" s="92"/>
      <c r="AF2032" s="92"/>
      <c r="AG2032" s="92"/>
      <c r="AH2032" s="92"/>
      <c r="AI2032" s="92"/>
      <c r="AJ2032" s="92"/>
      <c r="AK2032" s="92"/>
      <c r="AL2032" s="92"/>
      <c r="AM2032" s="92"/>
      <c r="AN2032" s="92"/>
      <c r="AO2032" s="92"/>
      <c r="AP2032" s="92"/>
      <c r="AQ2032" s="92"/>
      <c r="AR2032" s="92"/>
      <c r="AS2032" s="92"/>
      <c r="AT2032" s="92"/>
      <c r="AU2032" s="92"/>
      <c r="AV2032" s="92"/>
      <c r="AW2032" s="92"/>
      <c r="AX2032" s="92"/>
      <c r="AY2032" s="92"/>
      <c r="AZ2032" s="92"/>
      <c r="BA2032" s="92"/>
      <c r="BB2032" s="92"/>
      <c r="BC2032" s="92"/>
      <c r="BD2032" s="92"/>
      <c r="BE2032" s="92"/>
    </row>
    <row r="2033" spans="1:57" ht="15">
      <c r="A2033"/>
      <c r="B2033"/>
      <c r="C2033"/>
      <c r="D2033"/>
      <c r="E2033"/>
      <c r="F2033" s="122"/>
      <c r="G2033" s="92"/>
      <c r="H2033" s="92"/>
      <c r="I2033" s="92"/>
      <c r="J2033" s="92"/>
      <c r="K2033" s="92"/>
      <c r="L2033" s="92"/>
      <c r="M2033" s="92"/>
      <c r="N2033" s="92"/>
      <c r="O2033" s="92"/>
      <c r="P2033" s="92"/>
      <c r="Q2033" s="92"/>
      <c r="R2033" s="92"/>
      <c r="S2033" s="92"/>
      <c r="T2033" s="92"/>
      <c r="U2033" s="92"/>
      <c r="V2033" s="92"/>
      <c r="W2033" s="92"/>
      <c r="X2033" s="92"/>
      <c r="Y2033" s="92"/>
      <c r="Z2033" s="92"/>
      <c r="AA2033" s="92"/>
      <c r="AB2033" s="92"/>
      <c r="AC2033" s="92"/>
      <c r="AD2033" s="92"/>
      <c r="AE2033" s="92"/>
      <c r="AF2033" s="92"/>
      <c r="AG2033" s="92"/>
      <c r="AH2033" s="92"/>
      <c r="AI2033" s="92"/>
      <c r="AJ2033" s="92"/>
      <c r="AK2033" s="92"/>
      <c r="AL2033" s="92"/>
      <c r="AM2033" s="92"/>
      <c r="AN2033" s="92"/>
      <c r="AO2033" s="92"/>
      <c r="AP2033" s="92"/>
      <c r="AQ2033" s="92"/>
      <c r="AR2033" s="92"/>
      <c r="AS2033" s="92"/>
      <c r="AT2033" s="92"/>
      <c r="AU2033" s="92"/>
      <c r="AV2033" s="92"/>
      <c r="AW2033" s="92"/>
      <c r="AX2033" s="92"/>
      <c r="AY2033" s="92"/>
      <c r="AZ2033" s="92"/>
      <c r="BA2033" s="92"/>
      <c r="BB2033" s="92"/>
      <c r="BC2033" s="92"/>
      <c r="BD2033" s="92"/>
      <c r="BE2033" s="92"/>
    </row>
    <row r="2034" spans="1:57" ht="15">
      <c r="A2034"/>
      <c r="B2034"/>
      <c r="C2034"/>
      <c r="D2034"/>
      <c r="E2034"/>
      <c r="F2034" s="122"/>
      <c r="G2034" s="92"/>
      <c r="H2034" s="92"/>
      <c r="I2034" s="92"/>
      <c r="J2034" s="92"/>
      <c r="K2034" s="92"/>
      <c r="L2034" s="92"/>
      <c r="M2034" s="92"/>
      <c r="N2034" s="92"/>
      <c r="O2034" s="92"/>
      <c r="P2034" s="92"/>
      <c r="Q2034" s="92"/>
      <c r="R2034" s="92"/>
      <c r="S2034" s="92"/>
      <c r="T2034" s="92"/>
      <c r="U2034" s="92"/>
      <c r="V2034" s="92"/>
      <c r="W2034" s="92"/>
      <c r="X2034" s="92"/>
      <c r="Y2034" s="92"/>
      <c r="Z2034" s="92"/>
      <c r="AA2034" s="92"/>
      <c r="AB2034" s="92"/>
      <c r="AC2034" s="92"/>
      <c r="AD2034" s="92"/>
      <c r="AE2034" s="92"/>
      <c r="AF2034" s="92"/>
      <c r="AG2034" s="92"/>
      <c r="AH2034" s="92"/>
      <c r="AI2034" s="92"/>
      <c r="AJ2034" s="92"/>
      <c r="AK2034" s="92"/>
      <c r="AL2034" s="92"/>
      <c r="AM2034" s="92"/>
      <c r="AN2034" s="92"/>
      <c r="AO2034" s="92"/>
      <c r="AP2034" s="92"/>
      <c r="AQ2034" s="92"/>
      <c r="AR2034" s="92"/>
      <c r="AS2034" s="92"/>
      <c r="AT2034" s="92"/>
      <c r="AU2034" s="92"/>
      <c r="AV2034" s="92"/>
      <c r="AW2034" s="92"/>
      <c r="AX2034" s="92"/>
      <c r="AY2034" s="92"/>
      <c r="AZ2034" s="92"/>
      <c r="BA2034" s="92"/>
      <c r="BB2034" s="92"/>
      <c r="BC2034" s="92"/>
      <c r="BD2034" s="92"/>
      <c r="BE2034" s="92"/>
    </row>
    <row r="2035" spans="1:57" ht="15">
      <c r="A2035"/>
      <c r="B2035"/>
      <c r="C2035"/>
      <c r="D2035"/>
      <c r="E2035"/>
      <c r="F2035" s="122"/>
      <c r="G2035" s="92"/>
      <c r="H2035" s="92"/>
      <c r="I2035" s="92"/>
      <c r="J2035" s="92"/>
      <c r="K2035" s="92"/>
      <c r="L2035" s="92"/>
      <c r="M2035" s="92"/>
      <c r="N2035" s="92"/>
      <c r="O2035" s="92"/>
      <c r="P2035" s="92"/>
      <c r="Q2035" s="92"/>
      <c r="R2035" s="92"/>
      <c r="S2035" s="92"/>
      <c r="T2035" s="92"/>
      <c r="U2035" s="92"/>
      <c r="V2035" s="92"/>
      <c r="W2035" s="92"/>
      <c r="X2035" s="92"/>
      <c r="Y2035" s="92"/>
      <c r="Z2035" s="92"/>
      <c r="AA2035" s="92"/>
      <c r="AB2035" s="92"/>
      <c r="AC2035" s="92"/>
      <c r="AD2035" s="92"/>
      <c r="AE2035" s="92"/>
      <c r="AF2035" s="92"/>
      <c r="AG2035" s="92"/>
      <c r="AH2035" s="92"/>
      <c r="AI2035" s="92"/>
      <c r="AJ2035" s="92"/>
      <c r="AK2035" s="92"/>
      <c r="AL2035" s="92"/>
      <c r="AM2035" s="92"/>
      <c r="AN2035" s="92"/>
      <c r="AO2035" s="92"/>
      <c r="AP2035" s="92"/>
      <c r="AQ2035" s="92"/>
      <c r="AR2035" s="92"/>
      <c r="AS2035" s="92"/>
      <c r="AT2035" s="92"/>
      <c r="AU2035" s="92"/>
      <c r="AV2035" s="92"/>
      <c r="AW2035" s="92"/>
      <c r="AX2035" s="92"/>
      <c r="AY2035" s="92"/>
      <c r="AZ2035" s="92"/>
      <c r="BA2035" s="92"/>
      <c r="BB2035" s="92"/>
      <c r="BC2035" s="92"/>
      <c r="BD2035" s="92"/>
      <c r="BE2035" s="92"/>
    </row>
    <row r="2036" spans="1:57" ht="15">
      <c r="A2036"/>
      <c r="B2036"/>
      <c r="C2036"/>
      <c r="D2036"/>
      <c r="E2036"/>
      <c r="F2036" s="122"/>
      <c r="G2036" s="92"/>
      <c r="H2036" s="92"/>
      <c r="I2036" s="92"/>
      <c r="J2036" s="92"/>
      <c r="K2036" s="92"/>
      <c r="L2036" s="92"/>
      <c r="M2036" s="92"/>
      <c r="N2036" s="92"/>
      <c r="O2036" s="92"/>
      <c r="P2036" s="92"/>
      <c r="Q2036" s="92"/>
      <c r="R2036" s="92"/>
      <c r="S2036" s="92"/>
      <c r="T2036" s="92"/>
      <c r="U2036" s="92"/>
      <c r="V2036" s="92"/>
      <c r="W2036" s="92"/>
      <c r="X2036" s="92"/>
      <c r="Y2036" s="92"/>
      <c r="Z2036" s="92"/>
      <c r="AA2036" s="92"/>
      <c r="AB2036" s="92"/>
      <c r="AC2036" s="92"/>
      <c r="AD2036" s="92"/>
      <c r="AE2036" s="92"/>
      <c r="AF2036" s="92"/>
      <c r="AG2036" s="92"/>
      <c r="AH2036" s="92"/>
      <c r="AI2036" s="92"/>
      <c r="AJ2036" s="92"/>
      <c r="AK2036" s="92"/>
      <c r="AL2036" s="92"/>
      <c r="AM2036" s="92"/>
      <c r="AN2036" s="92"/>
      <c r="AO2036" s="92"/>
      <c r="AP2036" s="92"/>
      <c r="AQ2036" s="92"/>
      <c r="AR2036" s="92"/>
      <c r="AS2036" s="92"/>
      <c r="AT2036" s="92"/>
      <c r="AU2036" s="92"/>
      <c r="AV2036" s="92"/>
      <c r="AW2036" s="92"/>
      <c r="AX2036" s="92"/>
      <c r="AY2036" s="92"/>
      <c r="AZ2036" s="92"/>
      <c r="BA2036" s="92"/>
      <c r="BB2036" s="92"/>
      <c r="BC2036" s="92"/>
      <c r="BD2036" s="92"/>
      <c r="BE2036" s="92"/>
    </row>
    <row r="2037" spans="1:57" ht="15">
      <c r="A2037"/>
      <c r="B2037"/>
      <c r="C2037"/>
      <c r="D2037"/>
      <c r="E2037"/>
      <c r="F2037" s="122"/>
      <c r="G2037" s="92"/>
      <c r="H2037" s="92"/>
      <c r="I2037" s="92"/>
      <c r="J2037" s="92"/>
      <c r="K2037" s="92"/>
      <c r="L2037" s="92"/>
      <c r="M2037" s="92"/>
      <c r="N2037" s="92"/>
      <c r="O2037" s="92"/>
      <c r="P2037" s="92"/>
      <c r="Q2037" s="92"/>
      <c r="R2037" s="92"/>
      <c r="S2037" s="92"/>
      <c r="T2037" s="92"/>
      <c r="U2037" s="92"/>
      <c r="V2037" s="92"/>
      <c r="W2037" s="92"/>
      <c r="X2037" s="92"/>
      <c r="Y2037" s="92"/>
      <c r="Z2037" s="92"/>
      <c r="AA2037" s="92"/>
      <c r="AB2037" s="92"/>
      <c r="AC2037" s="92"/>
      <c r="AD2037" s="92"/>
      <c r="AE2037" s="92"/>
      <c r="AF2037" s="92"/>
      <c r="AG2037" s="92"/>
      <c r="AH2037" s="92"/>
      <c r="AI2037" s="92"/>
      <c r="AJ2037" s="92"/>
      <c r="AK2037" s="92"/>
      <c r="AL2037" s="92"/>
      <c r="AM2037" s="92"/>
      <c r="AN2037" s="92"/>
      <c r="AO2037" s="92"/>
      <c r="AP2037" s="92"/>
      <c r="AQ2037" s="92"/>
      <c r="AR2037" s="92"/>
      <c r="AS2037" s="92"/>
      <c r="AT2037" s="92"/>
      <c r="AU2037" s="92"/>
      <c r="AV2037" s="92"/>
      <c r="AW2037" s="92"/>
      <c r="AX2037" s="92"/>
      <c r="AY2037" s="92"/>
      <c r="AZ2037" s="92"/>
      <c r="BA2037" s="92"/>
      <c r="BB2037" s="92"/>
      <c r="BC2037" s="92"/>
      <c r="BD2037" s="92"/>
      <c r="BE2037" s="92"/>
    </row>
    <row r="2038" spans="1:57" ht="15">
      <c r="A2038"/>
      <c r="B2038"/>
      <c r="C2038"/>
      <c r="D2038"/>
      <c r="E2038"/>
      <c r="F2038" s="122"/>
      <c r="G2038" s="92"/>
      <c r="H2038" s="92"/>
      <c r="I2038" s="92"/>
      <c r="J2038" s="92"/>
      <c r="K2038" s="92"/>
      <c r="L2038" s="92"/>
      <c r="M2038" s="92"/>
      <c r="N2038" s="92"/>
      <c r="O2038" s="92"/>
      <c r="P2038" s="92"/>
      <c r="Q2038" s="92"/>
      <c r="R2038" s="92"/>
      <c r="S2038" s="92"/>
      <c r="T2038" s="92"/>
      <c r="U2038" s="92"/>
      <c r="V2038" s="92"/>
      <c r="W2038" s="92"/>
      <c r="X2038" s="92"/>
      <c r="Y2038" s="92"/>
      <c r="Z2038" s="92"/>
      <c r="AA2038" s="92"/>
      <c r="AB2038" s="92"/>
      <c r="AC2038" s="92"/>
      <c r="AD2038" s="92"/>
      <c r="AE2038" s="92"/>
      <c r="AF2038" s="92"/>
      <c r="AG2038" s="92"/>
      <c r="AH2038" s="92"/>
      <c r="AI2038" s="92"/>
      <c r="AJ2038" s="92"/>
      <c r="AK2038" s="92"/>
      <c r="AL2038" s="92"/>
      <c r="AM2038" s="92"/>
      <c r="AN2038" s="92"/>
      <c r="AO2038" s="92"/>
      <c r="AP2038" s="92"/>
      <c r="AQ2038" s="92"/>
      <c r="AR2038" s="92"/>
      <c r="AS2038" s="92"/>
      <c r="AT2038" s="92"/>
      <c r="AU2038" s="92"/>
      <c r="AV2038" s="92"/>
      <c r="AW2038" s="92"/>
      <c r="AX2038" s="92"/>
      <c r="AY2038" s="92"/>
      <c r="AZ2038" s="92"/>
      <c r="BA2038" s="92"/>
      <c r="BB2038" s="92"/>
      <c r="BC2038" s="92"/>
      <c r="BD2038" s="92"/>
      <c r="BE2038" s="92"/>
    </row>
    <row r="2039" spans="1:57" ht="15">
      <c r="A2039"/>
      <c r="B2039"/>
      <c r="C2039"/>
      <c r="D2039"/>
      <c r="E2039"/>
      <c r="F2039" s="122"/>
      <c r="G2039" s="92"/>
      <c r="H2039" s="92"/>
      <c r="I2039" s="92"/>
      <c r="J2039" s="92"/>
      <c r="K2039" s="92"/>
      <c r="L2039" s="92"/>
      <c r="M2039" s="92"/>
      <c r="N2039" s="92"/>
      <c r="O2039" s="92"/>
      <c r="P2039" s="92"/>
      <c r="Q2039" s="92"/>
      <c r="R2039" s="92"/>
      <c r="S2039" s="92"/>
      <c r="T2039" s="92"/>
      <c r="U2039" s="92"/>
      <c r="V2039" s="92"/>
      <c r="W2039" s="92"/>
      <c r="X2039" s="92"/>
      <c r="Y2039" s="92"/>
      <c r="Z2039" s="92"/>
      <c r="AA2039" s="92"/>
      <c r="AB2039" s="92"/>
      <c r="AC2039" s="92"/>
      <c r="AD2039" s="92"/>
      <c r="AE2039" s="92"/>
      <c r="AF2039" s="92"/>
      <c r="AG2039" s="92"/>
      <c r="AH2039" s="92"/>
      <c r="AI2039" s="92"/>
      <c r="AJ2039" s="92"/>
      <c r="AK2039" s="92"/>
      <c r="AL2039" s="92"/>
      <c r="AM2039" s="92"/>
      <c r="AN2039" s="92"/>
      <c r="AO2039" s="92"/>
      <c r="AP2039" s="92"/>
      <c r="AQ2039" s="92"/>
      <c r="AR2039" s="92"/>
      <c r="AS2039" s="92"/>
      <c r="AT2039" s="92"/>
      <c r="AU2039" s="92"/>
      <c r="AV2039" s="92"/>
      <c r="AW2039" s="92"/>
      <c r="AX2039" s="92"/>
      <c r="AY2039" s="92"/>
      <c r="AZ2039" s="92"/>
      <c r="BA2039" s="92"/>
      <c r="BB2039" s="92"/>
      <c r="BC2039" s="92"/>
      <c r="BD2039" s="92"/>
      <c r="BE2039" s="92"/>
    </row>
    <row r="2040" spans="1:57" ht="15">
      <c r="A2040"/>
      <c r="B2040"/>
      <c r="C2040"/>
      <c r="D2040"/>
      <c r="E2040"/>
      <c r="F2040" s="122"/>
      <c r="G2040" s="92"/>
      <c r="H2040" s="92"/>
      <c r="I2040" s="92"/>
      <c r="J2040" s="92"/>
      <c r="K2040" s="92"/>
      <c r="L2040" s="92"/>
      <c r="M2040" s="92"/>
      <c r="N2040" s="92"/>
      <c r="O2040" s="92"/>
      <c r="P2040" s="92"/>
      <c r="Q2040" s="92"/>
      <c r="R2040" s="92"/>
      <c r="S2040" s="92"/>
      <c r="T2040" s="92"/>
      <c r="U2040" s="92"/>
      <c r="V2040" s="92"/>
      <c r="W2040" s="92"/>
      <c r="X2040" s="92"/>
      <c r="Y2040" s="92"/>
      <c r="Z2040" s="92"/>
      <c r="AA2040" s="92"/>
      <c r="AB2040" s="92"/>
      <c r="AC2040" s="92"/>
      <c r="AD2040" s="92"/>
      <c r="AE2040" s="92"/>
      <c r="AF2040" s="92"/>
      <c r="AG2040" s="92"/>
      <c r="AH2040" s="92"/>
      <c r="AI2040" s="92"/>
      <c r="AJ2040" s="92"/>
      <c r="AK2040" s="92"/>
      <c r="AL2040" s="92"/>
      <c r="AM2040" s="92"/>
      <c r="AN2040" s="92"/>
      <c r="AO2040" s="92"/>
      <c r="AP2040" s="92"/>
      <c r="AQ2040" s="92"/>
      <c r="AR2040" s="92"/>
      <c r="AS2040" s="92"/>
      <c r="AT2040" s="92"/>
      <c r="AU2040" s="92"/>
      <c r="AV2040" s="92"/>
      <c r="AW2040" s="92"/>
      <c r="AX2040" s="92"/>
      <c r="AY2040" s="92"/>
      <c r="AZ2040" s="92"/>
      <c r="BA2040" s="92"/>
      <c r="BB2040" s="92"/>
      <c r="BC2040" s="92"/>
      <c r="BD2040" s="92"/>
      <c r="BE2040" s="92"/>
    </row>
    <row r="2041" spans="1:57" ht="15">
      <c r="A2041"/>
      <c r="B2041"/>
      <c r="C2041"/>
      <c r="D2041"/>
      <c r="E2041"/>
      <c r="F2041" s="122"/>
      <c r="G2041" s="92"/>
      <c r="H2041" s="92"/>
      <c r="I2041" s="92"/>
      <c r="J2041" s="92"/>
      <c r="K2041" s="92"/>
      <c r="L2041" s="92"/>
      <c r="M2041" s="92"/>
      <c r="N2041" s="92"/>
      <c r="O2041" s="92"/>
      <c r="P2041" s="92"/>
      <c r="Q2041" s="92"/>
      <c r="R2041" s="92"/>
      <c r="S2041" s="92"/>
      <c r="T2041" s="92"/>
      <c r="U2041" s="92"/>
      <c r="V2041" s="92"/>
      <c r="W2041" s="92"/>
      <c r="X2041" s="92"/>
      <c r="Y2041" s="92"/>
      <c r="Z2041" s="92"/>
      <c r="AA2041" s="92"/>
      <c r="AB2041" s="92"/>
      <c r="AC2041" s="92"/>
      <c r="AD2041" s="92"/>
      <c r="AE2041" s="92"/>
      <c r="AF2041" s="92"/>
      <c r="AG2041" s="92"/>
      <c r="AH2041" s="92"/>
      <c r="AI2041" s="92"/>
      <c r="AJ2041" s="92"/>
      <c r="AK2041" s="92"/>
      <c r="AL2041" s="92"/>
      <c r="AM2041" s="92"/>
      <c r="AN2041" s="92"/>
      <c r="AO2041" s="92"/>
      <c r="AP2041" s="92"/>
      <c r="AQ2041" s="92"/>
      <c r="AR2041" s="92"/>
      <c r="AS2041" s="92"/>
      <c r="AT2041" s="92"/>
      <c r="AU2041" s="92"/>
      <c r="AV2041" s="92"/>
      <c r="AW2041" s="92"/>
      <c r="AX2041" s="92"/>
      <c r="AY2041" s="92"/>
      <c r="AZ2041" s="92"/>
      <c r="BA2041" s="92"/>
      <c r="BB2041" s="92"/>
      <c r="BC2041" s="92"/>
      <c r="BD2041" s="92"/>
      <c r="BE2041" s="92"/>
    </row>
    <row r="2042" spans="1:57" ht="15">
      <c r="A2042"/>
      <c r="B2042"/>
      <c r="C2042"/>
      <c r="D2042"/>
      <c r="E2042"/>
      <c r="F2042" s="122"/>
      <c r="G2042" s="92"/>
      <c r="H2042" s="92"/>
      <c r="I2042" s="92"/>
      <c r="J2042" s="92"/>
      <c r="K2042" s="92"/>
      <c r="L2042" s="92"/>
      <c r="M2042" s="92"/>
      <c r="N2042" s="92"/>
      <c r="O2042" s="92"/>
      <c r="P2042" s="92"/>
      <c r="Q2042" s="92"/>
      <c r="R2042" s="92"/>
      <c r="S2042" s="92"/>
      <c r="T2042" s="92"/>
      <c r="U2042" s="92"/>
      <c r="V2042" s="92"/>
      <c r="W2042" s="92"/>
      <c r="X2042" s="92"/>
      <c r="Y2042" s="92"/>
      <c r="Z2042" s="92"/>
      <c r="AA2042" s="92"/>
      <c r="AB2042" s="92"/>
      <c r="AC2042" s="92"/>
      <c r="AD2042" s="92"/>
      <c r="AE2042" s="92"/>
      <c r="AF2042" s="92"/>
      <c r="AG2042" s="92"/>
      <c r="AH2042" s="92"/>
      <c r="AI2042" s="92"/>
      <c r="AJ2042" s="92"/>
      <c r="AK2042" s="92"/>
      <c r="AL2042" s="92"/>
      <c r="AM2042" s="92"/>
      <c r="AN2042" s="92"/>
      <c r="AO2042" s="92"/>
      <c r="AP2042" s="92"/>
      <c r="AQ2042" s="92"/>
      <c r="AR2042" s="92"/>
      <c r="AS2042" s="92"/>
      <c r="AT2042" s="92"/>
      <c r="AU2042" s="92"/>
      <c r="AV2042" s="92"/>
      <c r="AW2042" s="92"/>
      <c r="AX2042" s="92"/>
      <c r="AY2042" s="92"/>
      <c r="AZ2042" s="92"/>
      <c r="BA2042" s="92"/>
      <c r="BB2042" s="92"/>
      <c r="BC2042" s="92"/>
      <c r="BD2042" s="92"/>
      <c r="BE2042" s="92"/>
    </row>
    <row r="2043" spans="1:57" ht="15">
      <c r="A2043"/>
      <c r="B2043"/>
      <c r="C2043"/>
      <c r="D2043"/>
      <c r="E2043"/>
      <c r="F2043" s="122"/>
      <c r="G2043" s="92"/>
      <c r="H2043" s="92"/>
      <c r="I2043" s="92"/>
      <c r="J2043" s="92"/>
      <c r="K2043" s="92"/>
      <c r="L2043" s="92"/>
      <c r="M2043" s="92"/>
      <c r="N2043" s="92"/>
      <c r="O2043" s="92"/>
      <c r="P2043" s="92"/>
      <c r="Q2043" s="92"/>
      <c r="R2043" s="92"/>
      <c r="S2043" s="92"/>
      <c r="T2043" s="92"/>
      <c r="U2043" s="92"/>
      <c r="V2043" s="92"/>
      <c r="W2043" s="92"/>
      <c r="X2043" s="92"/>
      <c r="Y2043" s="92"/>
      <c r="Z2043" s="92"/>
      <c r="AA2043" s="92"/>
      <c r="AB2043" s="92"/>
      <c r="AC2043" s="92"/>
      <c r="AD2043" s="92"/>
      <c r="AE2043" s="92"/>
      <c r="AF2043" s="92"/>
      <c r="AG2043" s="92"/>
      <c r="AH2043" s="92"/>
      <c r="AI2043" s="92"/>
      <c r="AJ2043" s="92"/>
      <c r="AK2043" s="92"/>
      <c r="AL2043" s="92"/>
      <c r="AM2043" s="92"/>
      <c r="AN2043" s="92"/>
      <c r="AO2043" s="92"/>
      <c r="AP2043" s="92"/>
      <c r="AQ2043" s="92"/>
      <c r="AR2043" s="92"/>
      <c r="AS2043" s="92"/>
      <c r="AT2043" s="92"/>
      <c r="AU2043" s="92"/>
      <c r="AV2043" s="92"/>
      <c r="AW2043" s="92"/>
      <c r="AX2043" s="92"/>
      <c r="AY2043" s="92"/>
      <c r="AZ2043" s="92"/>
      <c r="BA2043" s="92"/>
      <c r="BB2043" s="92"/>
      <c r="BC2043" s="92"/>
      <c r="BD2043" s="92"/>
      <c r="BE2043" s="92"/>
    </row>
    <row r="2044" spans="1:57" ht="15">
      <c r="A2044"/>
      <c r="B2044"/>
      <c r="C2044"/>
      <c r="D2044"/>
      <c r="E2044"/>
      <c r="F2044" s="122"/>
      <c r="G2044" s="92"/>
      <c r="H2044" s="92"/>
      <c r="I2044" s="92"/>
      <c r="J2044" s="92"/>
      <c r="K2044" s="92"/>
      <c r="L2044" s="92"/>
      <c r="M2044" s="92"/>
      <c r="N2044" s="92"/>
      <c r="O2044" s="92"/>
      <c r="P2044" s="92"/>
      <c r="Q2044" s="92"/>
      <c r="R2044" s="92"/>
      <c r="S2044" s="92"/>
      <c r="T2044" s="92"/>
      <c r="U2044" s="92"/>
      <c r="V2044" s="92"/>
      <c r="W2044" s="92"/>
      <c r="X2044" s="92"/>
      <c r="Y2044" s="92"/>
      <c r="Z2044" s="92"/>
      <c r="AA2044" s="92"/>
      <c r="AB2044" s="92"/>
      <c r="AC2044" s="92"/>
      <c r="AD2044" s="92"/>
      <c r="AE2044" s="92"/>
      <c r="AF2044" s="92"/>
      <c r="AG2044" s="92"/>
      <c r="AH2044" s="92"/>
      <c r="AI2044" s="92"/>
      <c r="AJ2044" s="92"/>
      <c r="AK2044" s="92"/>
      <c r="AL2044" s="92"/>
      <c r="AM2044" s="92"/>
      <c r="AN2044" s="92"/>
      <c r="AO2044" s="92"/>
      <c r="AP2044" s="92"/>
      <c r="AQ2044" s="92"/>
      <c r="AR2044" s="92"/>
      <c r="AS2044" s="92"/>
      <c r="AT2044" s="92"/>
      <c r="AU2044" s="92"/>
      <c r="AV2044" s="92"/>
      <c r="AW2044" s="92"/>
      <c r="AX2044" s="92"/>
      <c r="AY2044" s="92"/>
      <c r="AZ2044" s="92"/>
      <c r="BA2044" s="92"/>
      <c r="BB2044" s="92"/>
      <c r="BC2044" s="92"/>
      <c r="BD2044" s="92"/>
      <c r="BE2044" s="92"/>
    </row>
    <row r="2045" spans="1:57" ht="15">
      <c r="A2045"/>
      <c r="B2045"/>
      <c r="C2045"/>
      <c r="D2045"/>
      <c r="E2045"/>
      <c r="F2045" s="122"/>
      <c r="G2045" s="92"/>
      <c r="H2045" s="92"/>
      <c r="I2045" s="92"/>
      <c r="J2045" s="92"/>
      <c r="K2045" s="92"/>
      <c r="L2045" s="92"/>
      <c r="M2045" s="92"/>
      <c r="N2045" s="92"/>
      <c r="O2045" s="92"/>
      <c r="P2045" s="92"/>
      <c r="Q2045" s="92"/>
      <c r="R2045" s="92"/>
      <c r="S2045" s="92"/>
      <c r="T2045" s="92"/>
      <c r="U2045" s="92"/>
      <c r="V2045" s="92"/>
      <c r="W2045" s="92"/>
      <c r="X2045" s="92"/>
      <c r="Y2045" s="92"/>
      <c r="Z2045" s="92"/>
      <c r="AA2045" s="92"/>
      <c r="AB2045" s="92"/>
      <c r="AC2045" s="92"/>
      <c r="AD2045" s="92"/>
      <c r="AE2045" s="92"/>
      <c r="AF2045" s="92"/>
      <c r="AG2045" s="92"/>
      <c r="AH2045" s="92"/>
      <c r="AI2045" s="92"/>
      <c r="AJ2045" s="92"/>
      <c r="AK2045" s="92"/>
      <c r="AL2045" s="92"/>
      <c r="AM2045" s="92"/>
      <c r="AN2045" s="92"/>
      <c r="AO2045" s="92"/>
      <c r="AP2045" s="92"/>
      <c r="AQ2045" s="92"/>
      <c r="AR2045" s="92"/>
      <c r="AS2045" s="92"/>
      <c r="AT2045" s="92"/>
      <c r="AU2045" s="92"/>
      <c r="AV2045" s="92"/>
      <c r="AW2045" s="92"/>
      <c r="AX2045" s="92"/>
      <c r="AY2045" s="92"/>
      <c r="AZ2045" s="92"/>
      <c r="BA2045" s="92"/>
      <c r="BB2045" s="92"/>
      <c r="BC2045" s="92"/>
      <c r="BD2045" s="92"/>
      <c r="BE2045" s="92"/>
    </row>
    <row r="2046" spans="1:57" ht="15">
      <c r="A2046"/>
      <c r="B2046"/>
      <c r="C2046"/>
      <c r="D2046"/>
      <c r="E2046"/>
      <c r="F2046" s="122"/>
      <c r="G2046" s="92"/>
      <c r="H2046" s="92"/>
      <c r="I2046" s="92"/>
      <c r="J2046" s="92"/>
      <c r="K2046" s="92"/>
      <c r="L2046" s="92"/>
      <c r="M2046" s="92"/>
      <c r="N2046" s="92"/>
      <c r="O2046" s="92"/>
      <c r="P2046" s="92"/>
      <c r="Q2046" s="92"/>
      <c r="R2046" s="92"/>
      <c r="S2046" s="92"/>
      <c r="T2046" s="92"/>
      <c r="U2046" s="92"/>
      <c r="V2046" s="92"/>
      <c r="W2046" s="92"/>
      <c r="X2046" s="92"/>
      <c r="Y2046" s="92"/>
      <c r="Z2046" s="92"/>
      <c r="AA2046" s="92"/>
      <c r="AB2046" s="92"/>
      <c r="AC2046" s="92"/>
      <c r="AD2046" s="92"/>
      <c r="AE2046" s="92"/>
      <c r="AF2046" s="92"/>
      <c r="AG2046" s="92"/>
      <c r="AH2046" s="92"/>
      <c r="AI2046" s="92"/>
      <c r="AJ2046" s="92"/>
      <c r="AK2046" s="92"/>
      <c r="AL2046" s="92"/>
      <c r="AM2046" s="92"/>
      <c r="AN2046" s="92"/>
      <c r="AO2046" s="92"/>
      <c r="AP2046" s="92"/>
      <c r="AQ2046" s="92"/>
      <c r="AR2046" s="92"/>
      <c r="AS2046" s="92"/>
      <c r="AT2046" s="92"/>
      <c r="AU2046" s="92"/>
      <c r="AV2046" s="92"/>
      <c r="AW2046" s="92"/>
      <c r="AX2046" s="92"/>
      <c r="AY2046" s="92"/>
      <c r="AZ2046" s="92"/>
      <c r="BA2046" s="92"/>
      <c r="BB2046" s="92"/>
      <c r="BC2046" s="92"/>
      <c r="BD2046" s="92"/>
      <c r="BE2046" s="92"/>
    </row>
    <row r="2047" spans="1:57" ht="15">
      <c r="A2047"/>
      <c r="B2047"/>
      <c r="C2047"/>
      <c r="D2047"/>
      <c r="E2047"/>
      <c r="F2047" s="122"/>
      <c r="G2047" s="92"/>
      <c r="H2047" s="92"/>
      <c r="I2047" s="92"/>
      <c r="J2047" s="92"/>
      <c r="K2047" s="92"/>
      <c r="L2047" s="92"/>
      <c r="M2047" s="92"/>
      <c r="N2047" s="92"/>
      <c r="O2047" s="92"/>
      <c r="P2047" s="92"/>
      <c r="Q2047" s="92"/>
      <c r="R2047" s="92"/>
      <c r="S2047" s="92"/>
      <c r="T2047" s="92"/>
      <c r="U2047" s="92"/>
      <c r="V2047" s="92"/>
      <c r="W2047" s="92"/>
      <c r="X2047" s="92"/>
      <c r="Y2047" s="92"/>
      <c r="Z2047" s="92"/>
      <c r="AA2047" s="92"/>
      <c r="AB2047" s="92"/>
      <c r="AC2047" s="92"/>
      <c r="AD2047" s="92"/>
      <c r="AE2047" s="92"/>
      <c r="AF2047" s="92"/>
      <c r="AG2047" s="92"/>
      <c r="AH2047" s="92"/>
      <c r="AI2047" s="92"/>
      <c r="AJ2047" s="92"/>
      <c r="AK2047" s="92"/>
      <c r="AL2047" s="92"/>
      <c r="AM2047" s="92"/>
      <c r="AN2047" s="92"/>
      <c r="AO2047" s="92"/>
      <c r="AP2047" s="92"/>
      <c r="AQ2047" s="92"/>
      <c r="AR2047" s="92"/>
      <c r="AS2047" s="92"/>
      <c r="AT2047" s="92"/>
      <c r="AU2047" s="92"/>
      <c r="AV2047" s="92"/>
      <c r="AW2047" s="92"/>
      <c r="AX2047" s="92"/>
      <c r="AY2047" s="92"/>
      <c r="AZ2047" s="92"/>
      <c r="BA2047" s="92"/>
      <c r="BB2047" s="92"/>
      <c r="BC2047" s="92"/>
      <c r="BD2047" s="92"/>
      <c r="BE2047" s="92"/>
    </row>
    <row r="2048" spans="1:57" ht="15">
      <c r="A2048"/>
      <c r="B2048"/>
      <c r="C2048"/>
      <c r="D2048"/>
      <c r="E2048"/>
      <c r="F2048" s="122"/>
      <c r="G2048" s="92"/>
      <c r="H2048" s="92"/>
      <c r="I2048" s="92"/>
      <c r="J2048" s="92"/>
      <c r="K2048" s="92"/>
      <c r="L2048" s="92"/>
      <c r="M2048" s="92"/>
      <c r="N2048" s="92"/>
      <c r="O2048" s="92"/>
      <c r="P2048" s="92"/>
      <c r="Q2048" s="92"/>
      <c r="R2048" s="92"/>
      <c r="S2048" s="92"/>
      <c r="T2048" s="92"/>
      <c r="U2048" s="92"/>
      <c r="V2048" s="92"/>
      <c r="W2048" s="92"/>
      <c r="X2048" s="92"/>
      <c r="Y2048" s="92"/>
      <c r="Z2048" s="92"/>
      <c r="AA2048" s="92"/>
      <c r="AB2048" s="92"/>
      <c r="AC2048" s="92"/>
      <c r="AD2048" s="92"/>
      <c r="AE2048" s="92"/>
      <c r="AF2048" s="92"/>
      <c r="AG2048" s="92"/>
      <c r="AH2048" s="92"/>
      <c r="AI2048" s="92"/>
      <c r="AJ2048" s="92"/>
      <c r="AK2048" s="92"/>
      <c r="AL2048" s="92"/>
      <c r="AM2048" s="92"/>
      <c r="AN2048" s="92"/>
      <c r="AO2048" s="92"/>
      <c r="AP2048" s="92"/>
      <c r="AQ2048" s="92"/>
      <c r="AR2048" s="92"/>
      <c r="AS2048" s="92"/>
      <c r="AT2048" s="92"/>
      <c r="AU2048" s="92"/>
      <c r="AV2048" s="92"/>
      <c r="AW2048" s="92"/>
      <c r="AX2048" s="92"/>
      <c r="AY2048" s="92"/>
      <c r="AZ2048" s="92"/>
      <c r="BA2048" s="92"/>
      <c r="BB2048" s="92"/>
      <c r="BC2048" s="92"/>
      <c r="BD2048" s="92"/>
      <c r="BE2048" s="92"/>
    </row>
    <row r="2049" spans="1:57" ht="15">
      <c r="A2049"/>
      <c r="B2049"/>
      <c r="C2049"/>
      <c r="D2049"/>
      <c r="E2049"/>
      <c r="F2049" s="122"/>
      <c r="G2049" s="92"/>
      <c r="H2049" s="92"/>
      <c r="I2049" s="92"/>
      <c r="J2049" s="92"/>
      <c r="K2049" s="92"/>
      <c r="L2049" s="92"/>
      <c r="M2049" s="92"/>
      <c r="N2049" s="92"/>
      <c r="O2049" s="92"/>
      <c r="P2049" s="92"/>
      <c r="Q2049" s="92"/>
      <c r="R2049" s="92"/>
      <c r="S2049" s="92"/>
      <c r="T2049" s="92"/>
      <c r="U2049" s="92"/>
      <c r="V2049" s="92"/>
      <c r="W2049" s="92"/>
      <c r="X2049" s="92"/>
      <c r="Y2049" s="92"/>
      <c r="Z2049" s="92"/>
      <c r="AA2049" s="92"/>
      <c r="AB2049" s="92"/>
      <c r="AC2049" s="92"/>
      <c r="AD2049" s="92"/>
      <c r="AE2049" s="92"/>
      <c r="AF2049" s="92"/>
      <c r="AG2049" s="92"/>
      <c r="AH2049" s="92"/>
      <c r="AI2049" s="92"/>
      <c r="AJ2049" s="92"/>
      <c r="AK2049" s="92"/>
      <c r="AL2049" s="92"/>
      <c r="AM2049" s="92"/>
      <c r="AN2049" s="92"/>
      <c r="AO2049" s="92"/>
      <c r="AP2049" s="92"/>
      <c r="AQ2049" s="92"/>
      <c r="AR2049" s="92"/>
      <c r="AS2049" s="92"/>
      <c r="AT2049" s="92"/>
      <c r="AU2049" s="92"/>
      <c r="AV2049" s="92"/>
      <c r="AW2049" s="92"/>
      <c r="AX2049" s="92"/>
      <c r="AY2049" s="92"/>
      <c r="AZ2049" s="92"/>
      <c r="BA2049" s="92"/>
      <c r="BB2049" s="92"/>
      <c r="BC2049" s="92"/>
      <c r="BD2049" s="92"/>
      <c r="BE2049" s="92"/>
    </row>
    <row r="2050" spans="1:57" ht="15">
      <c r="A2050"/>
      <c r="B2050"/>
      <c r="C2050"/>
      <c r="D2050"/>
      <c r="E2050"/>
      <c r="F2050" s="122"/>
      <c r="G2050" s="92"/>
      <c r="H2050" s="92"/>
      <c r="I2050" s="92"/>
      <c r="J2050" s="92"/>
      <c r="K2050" s="92"/>
      <c r="L2050" s="92"/>
      <c r="M2050" s="92"/>
      <c r="N2050" s="92"/>
      <c r="O2050" s="92"/>
      <c r="P2050" s="92"/>
      <c r="Q2050" s="92"/>
      <c r="R2050" s="92"/>
      <c r="S2050" s="92"/>
      <c r="T2050" s="92"/>
      <c r="U2050" s="92"/>
      <c r="V2050" s="92"/>
      <c r="W2050" s="92"/>
      <c r="X2050" s="92"/>
      <c r="Y2050" s="92"/>
      <c r="Z2050" s="92"/>
      <c r="AA2050" s="92"/>
      <c r="AB2050" s="92"/>
      <c r="AC2050" s="92"/>
      <c r="AD2050" s="92"/>
      <c r="AE2050" s="92"/>
      <c r="AF2050" s="92"/>
      <c r="AG2050" s="92"/>
      <c r="AH2050" s="92"/>
      <c r="AI2050" s="92"/>
      <c r="AJ2050" s="92"/>
      <c r="AK2050" s="92"/>
      <c r="AL2050" s="92"/>
      <c r="AM2050" s="92"/>
      <c r="AN2050" s="92"/>
      <c r="AO2050" s="92"/>
      <c r="AP2050" s="92"/>
      <c r="AQ2050" s="92"/>
      <c r="AR2050" s="92"/>
      <c r="AS2050" s="92"/>
      <c r="AT2050" s="92"/>
      <c r="AU2050" s="92"/>
      <c r="AV2050" s="92"/>
      <c r="AW2050" s="92"/>
      <c r="AX2050" s="92"/>
      <c r="AY2050" s="92"/>
      <c r="AZ2050" s="92"/>
      <c r="BA2050" s="92"/>
      <c r="BB2050" s="92"/>
      <c r="BC2050" s="92"/>
      <c r="BD2050" s="92"/>
      <c r="BE2050" s="92"/>
    </row>
    <row r="2051" spans="1:57" ht="15">
      <c r="A2051"/>
      <c r="B2051"/>
      <c r="C2051"/>
      <c r="D2051"/>
      <c r="E2051"/>
      <c r="F2051" s="122"/>
      <c r="G2051" s="92"/>
      <c r="H2051" s="92"/>
      <c r="I2051" s="92"/>
      <c r="J2051" s="92"/>
      <c r="K2051" s="92"/>
      <c r="L2051" s="92"/>
      <c r="M2051" s="92"/>
      <c r="N2051" s="92"/>
      <c r="O2051" s="92"/>
      <c r="P2051" s="92"/>
      <c r="Q2051" s="92"/>
      <c r="R2051" s="92"/>
      <c r="S2051" s="92"/>
      <c r="T2051" s="92"/>
      <c r="U2051" s="92"/>
      <c r="V2051" s="92"/>
      <c r="W2051" s="92"/>
      <c r="X2051" s="92"/>
      <c r="Y2051" s="92"/>
      <c r="Z2051" s="92"/>
      <c r="AA2051" s="92"/>
      <c r="AB2051" s="92"/>
      <c r="AC2051" s="92"/>
      <c r="AD2051" s="92"/>
      <c r="AE2051" s="92"/>
      <c r="AF2051" s="92"/>
      <c r="AG2051" s="92"/>
      <c r="AH2051" s="92"/>
      <c r="AI2051" s="92"/>
      <c r="AJ2051" s="92"/>
      <c r="AK2051" s="92"/>
      <c r="AL2051" s="92"/>
      <c r="AM2051" s="92"/>
      <c r="AN2051" s="92"/>
      <c r="AO2051" s="92"/>
      <c r="AP2051" s="92"/>
      <c r="AQ2051" s="92"/>
      <c r="AR2051" s="92"/>
      <c r="AS2051" s="92"/>
      <c r="AT2051" s="92"/>
      <c r="AU2051" s="92"/>
      <c r="AV2051" s="92"/>
      <c r="AW2051" s="92"/>
      <c r="AX2051" s="92"/>
      <c r="AY2051" s="92"/>
      <c r="AZ2051" s="92"/>
      <c r="BA2051" s="92"/>
      <c r="BB2051" s="92"/>
      <c r="BC2051" s="92"/>
      <c r="BD2051" s="92"/>
      <c r="BE2051" s="92"/>
    </row>
    <row r="2052" spans="1:57" ht="15">
      <c r="A2052"/>
      <c r="B2052"/>
      <c r="C2052"/>
      <c r="D2052"/>
      <c r="E2052"/>
      <c r="F2052" s="122"/>
      <c r="G2052" s="92"/>
      <c r="H2052" s="92"/>
      <c r="I2052" s="92"/>
      <c r="J2052" s="92"/>
      <c r="K2052" s="92"/>
      <c r="L2052" s="92"/>
      <c r="M2052" s="92"/>
      <c r="N2052" s="92"/>
      <c r="O2052" s="92"/>
      <c r="P2052" s="92"/>
      <c r="Q2052" s="92"/>
      <c r="R2052" s="92"/>
      <c r="S2052" s="92"/>
      <c r="T2052" s="92"/>
      <c r="U2052" s="92"/>
      <c r="V2052" s="92"/>
      <c r="W2052" s="92"/>
      <c r="X2052" s="92"/>
      <c r="Y2052" s="92"/>
      <c r="Z2052" s="92"/>
      <c r="AA2052" s="92"/>
      <c r="AB2052" s="92"/>
      <c r="AC2052" s="92"/>
      <c r="AD2052" s="92"/>
      <c r="AE2052" s="92"/>
      <c r="AF2052" s="92"/>
      <c r="AG2052" s="92"/>
      <c r="AH2052" s="92"/>
      <c r="AI2052" s="92"/>
      <c r="AJ2052" s="92"/>
      <c r="AK2052" s="92"/>
      <c r="AL2052" s="92"/>
      <c r="AM2052" s="92"/>
      <c r="AN2052" s="92"/>
      <c r="AO2052" s="92"/>
      <c r="AP2052" s="92"/>
      <c r="AQ2052" s="92"/>
      <c r="AR2052" s="92"/>
      <c r="AS2052" s="92"/>
      <c r="AT2052" s="92"/>
      <c r="AU2052" s="92"/>
      <c r="AV2052" s="92"/>
      <c r="AW2052" s="92"/>
      <c r="AX2052" s="92"/>
      <c r="AY2052" s="92"/>
      <c r="AZ2052" s="92"/>
      <c r="BA2052" s="92"/>
      <c r="BB2052" s="92"/>
      <c r="BC2052" s="92"/>
      <c r="BD2052" s="92"/>
      <c r="BE2052" s="92"/>
    </row>
    <row r="2053" spans="1:57" ht="15">
      <c r="A2053"/>
      <c r="B2053"/>
      <c r="C2053"/>
      <c r="D2053"/>
      <c r="E2053"/>
      <c r="F2053" s="122"/>
      <c r="G2053" s="92"/>
      <c r="H2053" s="92"/>
      <c r="I2053" s="92"/>
      <c r="J2053" s="92"/>
      <c r="K2053" s="92"/>
      <c r="L2053" s="92"/>
      <c r="M2053" s="92"/>
      <c r="N2053" s="92"/>
      <c r="O2053" s="92"/>
      <c r="P2053" s="92"/>
      <c r="Q2053" s="92"/>
      <c r="R2053" s="92"/>
      <c r="S2053" s="92"/>
      <c r="T2053" s="92"/>
      <c r="U2053" s="92"/>
      <c r="V2053" s="92"/>
      <c r="W2053" s="92"/>
      <c r="X2053" s="92"/>
      <c r="Y2053" s="92"/>
      <c r="Z2053" s="92"/>
      <c r="AA2053" s="92"/>
      <c r="AB2053" s="92"/>
      <c r="AC2053" s="92"/>
      <c r="AD2053" s="92"/>
      <c r="AE2053" s="92"/>
      <c r="AF2053" s="92"/>
      <c r="AG2053" s="92"/>
      <c r="AH2053" s="92"/>
      <c r="AI2053" s="92"/>
      <c r="AJ2053" s="92"/>
      <c r="AK2053" s="92"/>
      <c r="AL2053" s="92"/>
      <c r="AM2053" s="92"/>
      <c r="AN2053" s="92"/>
      <c r="AO2053" s="92"/>
      <c r="AP2053" s="92"/>
      <c r="AQ2053" s="92"/>
      <c r="AR2053" s="92"/>
      <c r="AS2053" s="92"/>
      <c r="AT2053" s="92"/>
      <c r="AU2053" s="92"/>
      <c r="AV2053" s="92"/>
      <c r="AW2053" s="92"/>
      <c r="AX2053" s="92"/>
      <c r="AY2053" s="92"/>
      <c r="AZ2053" s="92"/>
      <c r="BA2053" s="92"/>
      <c r="BB2053" s="92"/>
      <c r="BC2053" s="92"/>
      <c r="BD2053" s="92"/>
      <c r="BE2053" s="92"/>
    </row>
    <row r="2054" spans="1:57" ht="15">
      <c r="A2054"/>
      <c r="B2054"/>
      <c r="C2054"/>
      <c r="D2054"/>
      <c r="E2054"/>
      <c r="F2054" s="122"/>
      <c r="G2054" s="92"/>
      <c r="H2054" s="92"/>
      <c r="I2054" s="92"/>
      <c r="J2054" s="92"/>
      <c r="K2054" s="92"/>
      <c r="L2054" s="92"/>
      <c r="M2054" s="92"/>
      <c r="N2054" s="92"/>
      <c r="O2054" s="92"/>
      <c r="P2054" s="92"/>
      <c r="Q2054" s="92"/>
      <c r="R2054" s="92"/>
      <c r="S2054" s="92"/>
      <c r="T2054" s="92"/>
      <c r="U2054" s="92"/>
      <c r="V2054" s="92"/>
      <c r="W2054" s="92"/>
      <c r="X2054" s="92"/>
      <c r="Y2054" s="92"/>
      <c r="Z2054" s="92"/>
      <c r="AA2054" s="92"/>
      <c r="AB2054" s="92"/>
      <c r="AC2054" s="92"/>
      <c r="AD2054" s="92"/>
      <c r="AE2054" s="92"/>
      <c r="AF2054" s="92"/>
      <c r="AG2054" s="92"/>
      <c r="AH2054" s="92"/>
      <c r="AI2054" s="92"/>
      <c r="AJ2054" s="92"/>
      <c r="AK2054" s="92"/>
      <c r="AL2054" s="92"/>
      <c r="AM2054" s="92"/>
      <c r="AN2054" s="92"/>
      <c r="AO2054" s="92"/>
      <c r="AP2054" s="92"/>
      <c r="AQ2054" s="92"/>
      <c r="AR2054" s="92"/>
      <c r="AS2054" s="92"/>
      <c r="AT2054" s="92"/>
      <c r="AU2054" s="92"/>
      <c r="AV2054" s="92"/>
      <c r="AW2054" s="92"/>
      <c r="AX2054" s="92"/>
      <c r="AY2054" s="92"/>
      <c r="AZ2054" s="92"/>
      <c r="BA2054" s="92"/>
      <c r="BB2054" s="92"/>
      <c r="BC2054" s="92"/>
      <c r="BD2054" s="92"/>
      <c r="BE2054" s="92"/>
    </row>
    <row r="2055" spans="1:57" ht="15">
      <c r="A2055"/>
      <c r="B2055"/>
      <c r="C2055"/>
      <c r="D2055"/>
      <c r="E2055"/>
      <c r="F2055" s="122"/>
      <c r="G2055" s="92"/>
      <c r="H2055" s="92"/>
      <c r="I2055" s="92"/>
      <c r="J2055" s="92"/>
      <c r="K2055" s="92"/>
      <c r="L2055" s="92"/>
      <c r="M2055" s="92"/>
      <c r="N2055" s="92"/>
      <c r="O2055" s="92"/>
      <c r="P2055" s="92"/>
      <c r="Q2055" s="92"/>
      <c r="R2055" s="92"/>
      <c r="S2055" s="92"/>
      <c r="T2055" s="92"/>
      <c r="U2055" s="92"/>
      <c r="V2055" s="92"/>
      <c r="W2055" s="92"/>
      <c r="X2055" s="92"/>
      <c r="Y2055" s="92"/>
      <c r="Z2055" s="92"/>
      <c r="AA2055" s="92"/>
      <c r="AB2055" s="92"/>
      <c r="AC2055" s="92"/>
      <c r="AD2055" s="92"/>
      <c r="AE2055" s="92"/>
      <c r="AF2055" s="92"/>
      <c r="AG2055" s="92"/>
      <c r="AH2055" s="92"/>
      <c r="AI2055" s="92"/>
      <c r="AJ2055" s="92"/>
      <c r="AK2055" s="92"/>
      <c r="AL2055" s="92"/>
      <c r="AM2055" s="92"/>
      <c r="AN2055" s="92"/>
      <c r="AO2055" s="92"/>
      <c r="AP2055" s="92"/>
      <c r="AQ2055" s="92"/>
      <c r="AR2055" s="92"/>
      <c r="AS2055" s="92"/>
      <c r="AT2055" s="92"/>
      <c r="AU2055" s="92"/>
      <c r="AV2055" s="92"/>
      <c r="AW2055" s="92"/>
      <c r="AX2055" s="92"/>
      <c r="AY2055" s="92"/>
      <c r="AZ2055" s="92"/>
      <c r="BA2055" s="92"/>
      <c r="BB2055" s="92"/>
      <c r="BC2055" s="92"/>
      <c r="BD2055" s="92"/>
      <c r="BE2055" s="92"/>
    </row>
    <row r="2056" spans="1:57" ht="15">
      <c r="A2056"/>
      <c r="B2056"/>
      <c r="C2056"/>
      <c r="D2056"/>
      <c r="E2056"/>
      <c r="F2056" s="122"/>
      <c r="G2056" s="92"/>
      <c r="H2056" s="92"/>
      <c r="I2056" s="92"/>
      <c r="J2056" s="92"/>
      <c r="K2056" s="92"/>
      <c r="L2056" s="92"/>
      <c r="M2056" s="92"/>
      <c r="N2056" s="92"/>
      <c r="O2056" s="92"/>
      <c r="P2056" s="92"/>
      <c r="Q2056" s="92"/>
      <c r="R2056" s="92"/>
      <c r="S2056" s="92"/>
      <c r="T2056" s="92"/>
      <c r="U2056" s="92"/>
      <c r="V2056" s="92"/>
      <c r="W2056" s="92"/>
      <c r="X2056" s="92"/>
      <c r="Y2056" s="92"/>
      <c r="Z2056" s="92"/>
      <c r="AA2056" s="92"/>
      <c r="AB2056" s="92"/>
      <c r="AC2056" s="92"/>
      <c r="AD2056" s="92"/>
      <c r="AE2056" s="92"/>
      <c r="AF2056" s="92"/>
      <c r="AG2056" s="92"/>
      <c r="AH2056" s="92"/>
      <c r="AI2056" s="92"/>
      <c r="AJ2056" s="92"/>
      <c r="AK2056" s="92"/>
      <c r="AL2056" s="92"/>
      <c r="AM2056" s="92"/>
      <c r="AN2056" s="92"/>
      <c r="AO2056" s="92"/>
      <c r="AP2056" s="92"/>
      <c r="AQ2056" s="92"/>
      <c r="AR2056" s="92"/>
      <c r="AS2056" s="92"/>
      <c r="AT2056" s="92"/>
      <c r="AU2056" s="92"/>
      <c r="AV2056" s="92"/>
      <c r="AW2056" s="92"/>
      <c r="AX2056" s="92"/>
      <c r="AY2056" s="92"/>
      <c r="AZ2056" s="92"/>
      <c r="BA2056" s="92"/>
      <c r="BB2056" s="92"/>
      <c r="BC2056" s="92"/>
      <c r="BD2056" s="92"/>
      <c r="BE2056" s="92"/>
    </row>
    <row r="2057" spans="1:57" ht="15">
      <c r="A2057"/>
      <c r="B2057"/>
      <c r="C2057"/>
      <c r="D2057"/>
      <c r="E2057"/>
      <c r="F2057" s="122"/>
      <c r="G2057" s="92"/>
      <c r="H2057" s="92"/>
      <c r="I2057" s="92"/>
      <c r="J2057" s="92"/>
      <c r="K2057" s="92"/>
      <c r="L2057" s="92"/>
      <c r="M2057" s="92"/>
      <c r="N2057" s="92"/>
      <c r="O2057" s="92"/>
      <c r="P2057" s="92"/>
      <c r="Q2057" s="92"/>
      <c r="R2057" s="92"/>
      <c r="S2057" s="92"/>
      <c r="T2057" s="92"/>
      <c r="U2057" s="92"/>
      <c r="V2057" s="92"/>
      <c r="W2057" s="92"/>
      <c r="X2057" s="92"/>
      <c r="Y2057" s="92"/>
      <c r="Z2057" s="92"/>
      <c r="AA2057" s="92"/>
      <c r="AB2057" s="92"/>
      <c r="AC2057" s="92"/>
      <c r="AD2057" s="92"/>
      <c r="AE2057" s="92"/>
      <c r="AF2057" s="92"/>
      <c r="AG2057" s="92"/>
      <c r="AH2057" s="92"/>
      <c r="AI2057" s="92"/>
      <c r="AJ2057" s="92"/>
      <c r="AK2057" s="92"/>
      <c r="AL2057" s="92"/>
      <c r="AM2057" s="92"/>
      <c r="AN2057" s="92"/>
      <c r="AO2057" s="92"/>
      <c r="AP2057" s="92"/>
      <c r="AQ2057" s="92"/>
      <c r="AR2057" s="92"/>
      <c r="AS2057" s="92"/>
      <c r="AT2057" s="92"/>
      <c r="AU2057" s="92"/>
      <c r="AV2057" s="92"/>
      <c r="AW2057" s="92"/>
      <c r="AX2057" s="92"/>
      <c r="AY2057" s="92"/>
      <c r="AZ2057" s="92"/>
      <c r="BA2057" s="92"/>
      <c r="BB2057" s="92"/>
      <c r="BC2057" s="92"/>
      <c r="BD2057" s="92"/>
      <c r="BE2057" s="92"/>
    </row>
    <row r="2058" spans="1:57" ht="15">
      <c r="A2058"/>
      <c r="B2058"/>
      <c r="C2058"/>
      <c r="D2058"/>
      <c r="E2058"/>
      <c r="F2058" s="122"/>
      <c r="G2058" s="92"/>
      <c r="H2058" s="92"/>
      <c r="I2058" s="92"/>
      <c r="J2058" s="92"/>
      <c r="K2058" s="92"/>
      <c r="L2058" s="92"/>
      <c r="M2058" s="92"/>
      <c r="N2058" s="92"/>
      <c r="O2058" s="92"/>
      <c r="P2058" s="92"/>
      <c r="Q2058" s="92"/>
      <c r="R2058" s="92"/>
      <c r="S2058" s="92"/>
      <c r="T2058" s="92"/>
      <c r="U2058" s="92"/>
      <c r="V2058" s="92"/>
      <c r="W2058" s="92"/>
      <c r="X2058" s="92"/>
      <c r="Y2058" s="92"/>
      <c r="Z2058" s="92"/>
      <c r="AA2058" s="92"/>
      <c r="AB2058" s="92"/>
      <c r="AC2058" s="92"/>
      <c r="AD2058" s="92"/>
      <c r="AE2058" s="92"/>
      <c r="AF2058" s="92"/>
      <c r="AG2058" s="92"/>
      <c r="AH2058" s="92"/>
      <c r="AI2058" s="92"/>
      <c r="AJ2058" s="92"/>
      <c r="AK2058" s="92"/>
      <c r="AL2058" s="92"/>
      <c r="AM2058" s="92"/>
      <c r="AN2058" s="92"/>
      <c r="AO2058" s="92"/>
      <c r="AP2058" s="92"/>
      <c r="AQ2058" s="92"/>
      <c r="AR2058" s="92"/>
      <c r="AS2058" s="92"/>
      <c r="AT2058" s="92"/>
      <c r="AU2058" s="92"/>
      <c r="AV2058" s="92"/>
      <c r="AW2058" s="92"/>
      <c r="AX2058" s="92"/>
      <c r="AY2058" s="92"/>
      <c r="AZ2058" s="92"/>
      <c r="BA2058" s="92"/>
      <c r="BB2058" s="92"/>
      <c r="BC2058" s="92"/>
      <c r="BD2058" s="92"/>
      <c r="BE2058" s="92"/>
    </row>
    <row r="2059" spans="1:57" ht="15">
      <c r="A2059"/>
      <c r="B2059"/>
      <c r="C2059"/>
      <c r="D2059"/>
      <c r="E2059"/>
      <c r="F2059" s="122"/>
      <c r="G2059" s="92"/>
      <c r="H2059" s="92"/>
      <c r="I2059" s="92"/>
      <c r="J2059" s="92"/>
      <c r="K2059" s="92"/>
      <c r="L2059" s="92"/>
      <c r="M2059" s="92"/>
      <c r="N2059" s="92"/>
      <c r="O2059" s="92"/>
      <c r="P2059" s="92"/>
      <c r="Q2059" s="92"/>
      <c r="R2059" s="92"/>
      <c r="S2059" s="92"/>
      <c r="T2059" s="92"/>
      <c r="U2059" s="92"/>
      <c r="V2059" s="92"/>
      <c r="W2059" s="92"/>
      <c r="X2059" s="92"/>
      <c r="Y2059" s="92"/>
      <c r="Z2059" s="92"/>
      <c r="AA2059" s="92"/>
      <c r="AB2059" s="92"/>
      <c r="AC2059" s="92"/>
      <c r="AD2059" s="92"/>
      <c r="AE2059" s="92"/>
      <c r="AF2059" s="92"/>
      <c r="AG2059" s="92"/>
      <c r="AH2059" s="92"/>
      <c r="AI2059" s="92"/>
      <c r="AJ2059" s="92"/>
      <c r="AK2059" s="92"/>
      <c r="AL2059" s="92"/>
      <c r="AM2059" s="92"/>
      <c r="AN2059" s="92"/>
      <c r="AO2059" s="92"/>
      <c r="AP2059" s="92"/>
      <c r="AQ2059" s="92"/>
      <c r="AR2059" s="92"/>
      <c r="AS2059" s="92"/>
      <c r="AT2059" s="92"/>
      <c r="AU2059" s="92"/>
      <c r="AV2059" s="92"/>
      <c r="AW2059" s="92"/>
      <c r="AX2059" s="92"/>
      <c r="AY2059" s="92"/>
      <c r="AZ2059" s="92"/>
      <c r="BA2059" s="92"/>
      <c r="BB2059" s="92"/>
      <c r="BC2059" s="92"/>
      <c r="BD2059" s="92"/>
      <c r="BE2059" s="92"/>
    </row>
    <row r="2060" spans="1:57" ht="15">
      <c r="A2060"/>
      <c r="B2060"/>
      <c r="C2060"/>
      <c r="D2060"/>
      <c r="E2060"/>
      <c r="F2060" s="122"/>
      <c r="G2060" s="92"/>
      <c r="H2060" s="92"/>
      <c r="I2060" s="92"/>
      <c r="J2060" s="92"/>
      <c r="K2060" s="92"/>
      <c r="L2060" s="92"/>
      <c r="M2060" s="92"/>
      <c r="N2060" s="92"/>
      <c r="O2060" s="92"/>
      <c r="P2060" s="92"/>
      <c r="Q2060" s="92"/>
      <c r="R2060" s="92"/>
      <c r="S2060" s="92"/>
      <c r="T2060" s="92"/>
      <c r="U2060" s="92"/>
      <c r="V2060" s="92"/>
      <c r="W2060" s="92"/>
      <c r="X2060" s="92"/>
      <c r="Y2060" s="92"/>
      <c r="Z2060" s="92"/>
      <c r="AA2060" s="92"/>
      <c r="AB2060" s="92"/>
      <c r="AC2060" s="92"/>
      <c r="AD2060" s="92"/>
      <c r="AE2060" s="92"/>
      <c r="AF2060" s="92"/>
      <c r="AG2060" s="92"/>
      <c r="AH2060" s="92"/>
      <c r="AI2060" s="92"/>
      <c r="AJ2060" s="92"/>
      <c r="AK2060" s="92"/>
      <c r="AL2060" s="92"/>
      <c r="AM2060" s="92"/>
      <c r="AN2060" s="92"/>
      <c r="AO2060" s="92"/>
      <c r="AP2060" s="92"/>
      <c r="AQ2060" s="92"/>
      <c r="AR2060" s="92"/>
      <c r="AS2060" s="92"/>
      <c r="AT2060" s="92"/>
      <c r="AU2060" s="92"/>
      <c r="AV2060" s="92"/>
      <c r="AW2060" s="92"/>
      <c r="AX2060" s="92"/>
      <c r="AY2060" s="92"/>
      <c r="AZ2060" s="92"/>
      <c r="BA2060" s="92"/>
      <c r="BB2060" s="92"/>
      <c r="BC2060" s="92"/>
      <c r="BD2060" s="92"/>
      <c r="BE2060" s="92"/>
    </row>
    <row r="2061" spans="1:57" ht="15">
      <c r="A2061"/>
      <c r="B2061"/>
      <c r="C2061"/>
      <c r="D2061"/>
      <c r="E2061"/>
      <c r="F2061" s="122"/>
      <c r="G2061" s="92"/>
      <c r="H2061" s="92"/>
      <c r="I2061" s="92"/>
      <c r="J2061" s="92"/>
      <c r="K2061" s="92"/>
      <c r="L2061" s="92"/>
      <c r="M2061" s="92"/>
      <c r="N2061" s="92"/>
      <c r="O2061" s="92"/>
      <c r="P2061" s="92"/>
      <c r="Q2061" s="92"/>
      <c r="R2061" s="92"/>
      <c r="S2061" s="92"/>
      <c r="T2061" s="92"/>
      <c r="U2061" s="92"/>
      <c r="V2061" s="92"/>
      <c r="W2061" s="92"/>
      <c r="X2061" s="92"/>
      <c r="Y2061" s="92"/>
      <c r="Z2061" s="92"/>
      <c r="AA2061" s="92"/>
      <c r="AB2061" s="92"/>
      <c r="AC2061" s="92"/>
      <c r="AD2061" s="92"/>
      <c r="AE2061" s="92"/>
      <c r="AF2061" s="92"/>
      <c r="AG2061" s="92"/>
      <c r="AH2061" s="92"/>
      <c r="AI2061" s="92"/>
      <c r="AJ2061" s="92"/>
      <c r="AK2061" s="92"/>
      <c r="AL2061" s="92"/>
      <c r="AM2061" s="92"/>
      <c r="AN2061" s="92"/>
      <c r="AO2061" s="92"/>
      <c r="AP2061" s="92"/>
      <c r="AQ2061" s="92"/>
      <c r="AR2061" s="92"/>
      <c r="AS2061" s="92"/>
      <c r="AT2061" s="92"/>
      <c r="AU2061" s="92"/>
      <c r="AV2061" s="92"/>
      <c r="AW2061" s="92"/>
      <c r="AX2061" s="92"/>
      <c r="AY2061" s="92"/>
      <c r="AZ2061" s="92"/>
      <c r="BA2061" s="92"/>
      <c r="BB2061" s="92"/>
      <c r="BC2061" s="92"/>
      <c r="BD2061" s="92"/>
      <c r="BE2061" s="92"/>
    </row>
    <row r="2062" spans="1:57" ht="15">
      <c r="A2062"/>
      <c r="B2062"/>
      <c r="C2062"/>
      <c r="D2062"/>
      <c r="E2062"/>
      <c r="F2062" s="122"/>
      <c r="G2062" s="92"/>
      <c r="H2062" s="92"/>
      <c r="I2062" s="92"/>
      <c r="J2062" s="92"/>
      <c r="K2062" s="92"/>
      <c r="L2062" s="92"/>
      <c r="M2062" s="92"/>
      <c r="N2062" s="92"/>
      <c r="O2062" s="92"/>
      <c r="P2062" s="92"/>
      <c r="Q2062" s="92"/>
      <c r="R2062" s="92"/>
      <c r="S2062" s="92"/>
      <c r="T2062" s="92"/>
      <c r="U2062" s="92"/>
      <c r="V2062" s="92"/>
      <c r="W2062" s="92"/>
      <c r="X2062" s="92"/>
      <c r="Y2062" s="92"/>
      <c r="Z2062" s="92"/>
      <c r="AA2062" s="92"/>
      <c r="AB2062" s="92"/>
      <c r="AC2062" s="92"/>
      <c r="AD2062" s="92"/>
      <c r="AE2062" s="92"/>
      <c r="AF2062" s="92"/>
      <c r="AG2062" s="92"/>
      <c r="AH2062" s="92"/>
      <c r="AI2062" s="92"/>
      <c r="AJ2062" s="92"/>
      <c r="AK2062" s="92"/>
      <c r="AL2062" s="92"/>
      <c r="AM2062" s="92"/>
      <c r="AN2062" s="92"/>
      <c r="AO2062" s="92"/>
      <c r="AP2062" s="92"/>
      <c r="AQ2062" s="92"/>
      <c r="AR2062" s="92"/>
      <c r="AS2062" s="92"/>
      <c r="AT2062" s="92"/>
      <c r="AU2062" s="92"/>
      <c r="AV2062" s="92"/>
      <c r="AW2062" s="92"/>
      <c r="AX2062" s="92"/>
      <c r="AY2062" s="92"/>
      <c r="AZ2062" s="92"/>
      <c r="BA2062" s="92"/>
      <c r="BB2062" s="92"/>
      <c r="BC2062" s="92"/>
      <c r="BD2062" s="92"/>
      <c r="BE2062" s="92"/>
    </row>
    <row r="2063" spans="1:57" ht="15">
      <c r="A2063"/>
      <c r="B2063"/>
      <c r="C2063"/>
      <c r="D2063"/>
      <c r="E2063"/>
      <c r="F2063" s="122"/>
      <c r="G2063" s="92"/>
      <c r="H2063" s="92"/>
      <c r="I2063" s="92"/>
      <c r="J2063" s="92"/>
      <c r="K2063" s="92"/>
      <c r="L2063" s="92"/>
      <c r="M2063" s="92"/>
      <c r="N2063" s="92"/>
      <c r="O2063" s="92"/>
      <c r="P2063" s="92"/>
      <c r="Q2063" s="92"/>
      <c r="R2063" s="92"/>
      <c r="S2063" s="92"/>
      <c r="T2063" s="92"/>
      <c r="U2063" s="92"/>
      <c r="V2063" s="92"/>
      <c r="W2063" s="92"/>
      <c r="X2063" s="92"/>
      <c r="Y2063" s="92"/>
      <c r="Z2063" s="92"/>
      <c r="AA2063" s="92"/>
      <c r="AB2063" s="92"/>
      <c r="AC2063" s="92"/>
      <c r="AD2063" s="92"/>
      <c r="AE2063" s="92"/>
      <c r="AF2063" s="92"/>
      <c r="AG2063" s="92"/>
      <c r="AH2063" s="92"/>
      <c r="AI2063" s="92"/>
      <c r="AJ2063" s="92"/>
      <c r="AK2063" s="92"/>
      <c r="AL2063" s="92"/>
      <c r="AM2063" s="92"/>
      <c r="AN2063" s="92"/>
      <c r="AO2063" s="92"/>
      <c r="AP2063" s="92"/>
      <c r="AQ2063" s="92"/>
      <c r="AR2063" s="92"/>
      <c r="AS2063" s="92"/>
      <c r="AT2063" s="92"/>
      <c r="AU2063" s="92"/>
      <c r="AV2063" s="92"/>
      <c r="AW2063" s="92"/>
      <c r="AX2063" s="92"/>
      <c r="AY2063" s="92"/>
      <c r="AZ2063" s="92"/>
      <c r="BA2063" s="92"/>
      <c r="BB2063" s="92"/>
      <c r="BC2063" s="92"/>
      <c r="BD2063" s="92"/>
      <c r="BE2063" s="92"/>
    </row>
    <row r="2064" spans="1:57" ht="15">
      <c r="A2064"/>
      <c r="B2064"/>
      <c r="C2064"/>
      <c r="D2064"/>
      <c r="E2064"/>
      <c r="F2064" s="122"/>
      <c r="G2064" s="92"/>
      <c r="H2064" s="92"/>
      <c r="I2064" s="92"/>
      <c r="J2064" s="92"/>
      <c r="K2064" s="92"/>
      <c r="L2064" s="92"/>
      <c r="M2064" s="92"/>
      <c r="N2064" s="92"/>
      <c r="O2064" s="92"/>
      <c r="P2064" s="92"/>
      <c r="Q2064" s="92"/>
      <c r="R2064" s="92"/>
      <c r="S2064" s="92"/>
      <c r="T2064" s="92"/>
      <c r="U2064" s="92"/>
      <c r="V2064" s="92"/>
      <c r="W2064" s="92"/>
      <c r="X2064" s="92"/>
      <c r="Y2064" s="92"/>
      <c r="Z2064" s="92"/>
      <c r="AA2064" s="92"/>
      <c r="AB2064" s="92"/>
      <c r="AC2064" s="92"/>
      <c r="AD2064" s="92"/>
      <c r="AE2064" s="92"/>
      <c r="AF2064" s="92"/>
      <c r="AG2064" s="92"/>
      <c r="AH2064" s="92"/>
      <c r="AI2064" s="92"/>
      <c r="AJ2064" s="92"/>
      <c r="AK2064" s="92"/>
      <c r="AL2064" s="92"/>
      <c r="AM2064" s="92"/>
      <c r="AN2064" s="92"/>
      <c r="AO2064" s="92"/>
      <c r="AP2064" s="92"/>
      <c r="AQ2064" s="92"/>
      <c r="AR2064" s="92"/>
      <c r="AS2064" s="92"/>
      <c r="AT2064" s="92"/>
      <c r="AU2064" s="92"/>
      <c r="AV2064" s="92"/>
      <c r="AW2064" s="92"/>
      <c r="AX2064" s="92"/>
      <c r="AY2064" s="92"/>
      <c r="AZ2064" s="92"/>
      <c r="BA2064" s="92"/>
      <c r="BB2064" s="92"/>
      <c r="BC2064" s="92"/>
      <c r="BD2064" s="92"/>
      <c r="BE2064" s="92"/>
    </row>
    <row r="2065" spans="1:57" ht="15">
      <c r="A2065"/>
      <c r="B2065"/>
      <c r="C2065"/>
      <c r="D2065"/>
      <c r="E2065"/>
      <c r="F2065" s="122"/>
      <c r="G2065" s="92"/>
      <c r="H2065" s="92"/>
      <c r="I2065" s="92"/>
      <c r="J2065" s="92"/>
      <c r="K2065" s="92"/>
      <c r="L2065" s="92"/>
      <c r="M2065" s="92"/>
      <c r="N2065" s="92"/>
      <c r="O2065" s="92"/>
      <c r="P2065" s="92"/>
      <c r="Q2065" s="92"/>
      <c r="R2065" s="92"/>
      <c r="S2065" s="92"/>
      <c r="T2065" s="92"/>
      <c r="U2065" s="92"/>
      <c r="V2065" s="92"/>
      <c r="W2065" s="92"/>
      <c r="X2065" s="92"/>
      <c r="Y2065" s="92"/>
      <c r="Z2065" s="92"/>
      <c r="AA2065" s="92"/>
      <c r="AB2065" s="92"/>
      <c r="AC2065" s="92"/>
      <c r="AD2065" s="92"/>
      <c r="AE2065" s="92"/>
      <c r="AF2065" s="92"/>
      <c r="AG2065" s="92"/>
      <c r="AH2065" s="92"/>
      <c r="AI2065" s="92"/>
      <c r="AJ2065" s="92"/>
      <c r="AK2065" s="92"/>
      <c r="AL2065" s="92"/>
      <c r="AM2065" s="92"/>
      <c r="AN2065" s="92"/>
      <c r="AO2065" s="92"/>
      <c r="AP2065" s="92"/>
      <c r="AQ2065" s="92"/>
      <c r="AR2065" s="92"/>
      <c r="AS2065" s="92"/>
      <c r="AT2065" s="92"/>
      <c r="AU2065" s="92"/>
      <c r="AV2065" s="92"/>
      <c r="AW2065" s="92"/>
      <c r="AX2065" s="92"/>
      <c r="AY2065" s="92"/>
      <c r="AZ2065" s="92"/>
      <c r="BA2065" s="92"/>
      <c r="BB2065" s="92"/>
      <c r="BC2065" s="92"/>
      <c r="BD2065" s="92"/>
      <c r="BE2065" s="92"/>
    </row>
    <row r="2066" spans="1:57" ht="15">
      <c r="A2066"/>
      <c r="B2066"/>
      <c r="C2066"/>
      <c r="D2066"/>
      <c r="E2066"/>
      <c r="F2066" s="122"/>
      <c r="G2066" s="92"/>
      <c r="H2066" s="92"/>
      <c r="I2066" s="92"/>
      <c r="J2066" s="92"/>
      <c r="K2066" s="92"/>
      <c r="L2066" s="92"/>
      <c r="M2066" s="92"/>
      <c r="N2066" s="92"/>
      <c r="O2066" s="92"/>
      <c r="P2066" s="92"/>
      <c r="Q2066" s="92"/>
      <c r="R2066" s="92"/>
      <c r="S2066" s="92"/>
      <c r="T2066" s="92"/>
      <c r="U2066" s="92"/>
      <c r="V2066" s="92"/>
      <c r="W2066" s="92"/>
      <c r="X2066" s="92"/>
      <c r="Y2066" s="92"/>
      <c r="Z2066" s="92"/>
      <c r="AA2066" s="92"/>
      <c r="AB2066" s="92"/>
      <c r="AC2066" s="92"/>
      <c r="AD2066" s="92"/>
      <c r="AE2066" s="92"/>
      <c r="AF2066" s="92"/>
      <c r="AG2066" s="92"/>
      <c r="AH2066" s="92"/>
      <c r="AI2066" s="92"/>
      <c r="AJ2066" s="92"/>
      <c r="AK2066" s="92"/>
      <c r="AL2066" s="92"/>
      <c r="AM2066" s="92"/>
      <c r="AN2066" s="92"/>
      <c r="AO2066" s="92"/>
      <c r="AP2066" s="92"/>
      <c r="AQ2066" s="92"/>
      <c r="AR2066" s="92"/>
      <c r="AS2066" s="92"/>
      <c r="AT2066" s="92"/>
      <c r="AU2066" s="92"/>
      <c r="AV2066" s="92"/>
      <c r="AW2066" s="92"/>
      <c r="AX2066" s="92"/>
      <c r="AY2066" s="92"/>
      <c r="AZ2066" s="92"/>
      <c r="BA2066" s="92"/>
      <c r="BB2066" s="92"/>
      <c r="BC2066" s="92"/>
      <c r="BD2066" s="92"/>
      <c r="BE2066" s="92"/>
    </row>
    <row r="2067" spans="1:57" ht="15">
      <c r="A2067"/>
      <c r="B2067"/>
      <c r="C2067"/>
      <c r="D2067"/>
      <c r="E2067"/>
      <c r="F2067" s="122"/>
      <c r="G2067" s="92"/>
      <c r="H2067" s="92"/>
      <c r="I2067" s="92"/>
      <c r="J2067" s="92"/>
      <c r="K2067" s="92"/>
      <c r="L2067" s="92"/>
      <c r="M2067" s="92"/>
      <c r="N2067" s="92"/>
      <c r="O2067" s="92"/>
      <c r="P2067" s="92"/>
      <c r="Q2067" s="92"/>
      <c r="R2067" s="92"/>
      <c r="S2067" s="92"/>
      <c r="T2067" s="92"/>
      <c r="U2067" s="92"/>
      <c r="V2067" s="92"/>
      <c r="W2067" s="92"/>
      <c r="X2067" s="92"/>
      <c r="Y2067" s="92"/>
      <c r="Z2067" s="92"/>
      <c r="AA2067" s="92"/>
      <c r="AB2067" s="92"/>
      <c r="AC2067" s="92"/>
      <c r="AD2067" s="92"/>
      <c r="AE2067" s="92"/>
      <c r="AF2067" s="92"/>
      <c r="AG2067" s="92"/>
      <c r="AH2067" s="92"/>
      <c r="AI2067" s="92"/>
      <c r="AJ2067" s="92"/>
      <c r="AK2067" s="92"/>
      <c r="AL2067" s="92"/>
      <c r="AM2067" s="92"/>
      <c r="AN2067" s="92"/>
      <c r="AO2067" s="92"/>
      <c r="AP2067" s="92"/>
      <c r="AQ2067" s="92"/>
      <c r="AR2067" s="92"/>
      <c r="AS2067" s="92"/>
      <c r="AT2067" s="92"/>
      <c r="AU2067" s="92"/>
      <c r="AV2067" s="92"/>
      <c r="AW2067" s="92"/>
      <c r="AX2067" s="92"/>
      <c r="AY2067" s="92"/>
      <c r="AZ2067" s="92"/>
      <c r="BA2067" s="92"/>
      <c r="BB2067" s="92"/>
      <c r="BC2067" s="92"/>
      <c r="BD2067" s="92"/>
      <c r="BE2067" s="92"/>
    </row>
    <row r="2068" spans="1:57" ht="15">
      <c r="A2068"/>
      <c r="B2068"/>
      <c r="C2068"/>
      <c r="D2068"/>
      <c r="E2068"/>
      <c r="F2068" s="122"/>
      <c r="G2068" s="92"/>
      <c r="H2068" s="92"/>
      <c r="I2068" s="92"/>
      <c r="J2068" s="92"/>
      <c r="K2068" s="92"/>
      <c r="L2068" s="92"/>
      <c r="M2068" s="92"/>
      <c r="N2068" s="92"/>
      <c r="O2068" s="92"/>
      <c r="P2068" s="92"/>
      <c r="Q2068" s="92"/>
      <c r="R2068" s="92"/>
      <c r="S2068" s="92"/>
      <c r="T2068" s="92"/>
      <c r="U2068" s="92"/>
      <c r="V2068" s="92"/>
      <c r="W2068" s="92"/>
      <c r="X2068" s="92"/>
      <c r="Y2068" s="92"/>
      <c r="Z2068" s="92"/>
      <c r="AA2068" s="92"/>
      <c r="AB2068" s="92"/>
      <c r="AC2068" s="92"/>
      <c r="AD2068" s="92"/>
      <c r="AE2068" s="92"/>
      <c r="AF2068" s="92"/>
      <c r="AG2068" s="92"/>
      <c r="AH2068" s="92"/>
      <c r="AI2068" s="92"/>
      <c r="AJ2068" s="92"/>
      <c r="AK2068" s="92"/>
      <c r="AL2068" s="92"/>
      <c r="AM2068" s="92"/>
      <c r="AN2068" s="92"/>
      <c r="AO2068" s="92"/>
      <c r="AP2068" s="92"/>
      <c r="AQ2068" s="92"/>
      <c r="AR2068" s="92"/>
      <c r="AS2068" s="92"/>
      <c r="AT2068" s="92"/>
      <c r="AU2068" s="92"/>
      <c r="AV2068" s="92"/>
      <c r="AW2068" s="92"/>
      <c r="AX2068" s="92"/>
      <c r="AY2068" s="92"/>
      <c r="AZ2068" s="92"/>
      <c r="BA2068" s="92"/>
      <c r="BB2068" s="92"/>
      <c r="BC2068" s="92"/>
      <c r="BD2068" s="92"/>
      <c r="BE2068" s="92"/>
    </row>
    <row r="2069" spans="1:57" ht="15">
      <c r="A2069"/>
      <c r="B2069"/>
      <c r="C2069"/>
      <c r="D2069"/>
      <c r="E2069"/>
      <c r="F2069" s="122"/>
      <c r="G2069" s="92"/>
      <c r="H2069" s="92"/>
      <c r="I2069" s="92"/>
      <c r="J2069" s="92"/>
      <c r="K2069" s="92"/>
      <c r="L2069" s="92"/>
      <c r="M2069" s="92"/>
      <c r="N2069" s="92"/>
      <c r="O2069" s="92"/>
      <c r="P2069" s="92"/>
      <c r="Q2069" s="92"/>
      <c r="R2069" s="92"/>
      <c r="S2069" s="92"/>
      <c r="T2069" s="92"/>
      <c r="U2069" s="92"/>
      <c r="V2069" s="92"/>
      <c r="W2069" s="92"/>
      <c r="X2069" s="92"/>
      <c r="Y2069" s="92"/>
      <c r="Z2069" s="92"/>
      <c r="AA2069" s="92"/>
      <c r="AB2069" s="92"/>
      <c r="AC2069" s="92"/>
      <c r="AD2069" s="92"/>
      <c r="AE2069" s="92"/>
      <c r="AF2069" s="92"/>
      <c r="AG2069" s="92"/>
      <c r="AH2069" s="92"/>
      <c r="AI2069" s="92"/>
      <c r="AJ2069" s="92"/>
      <c r="AK2069" s="92"/>
      <c r="AL2069" s="92"/>
      <c r="AM2069" s="92"/>
      <c r="AN2069" s="92"/>
      <c r="AO2069" s="92"/>
      <c r="AP2069" s="92"/>
      <c r="AQ2069" s="92"/>
      <c r="AR2069" s="92"/>
      <c r="AS2069" s="92"/>
      <c r="AT2069" s="92"/>
      <c r="AU2069" s="92"/>
      <c r="AV2069" s="92"/>
      <c r="AW2069" s="92"/>
      <c r="AX2069" s="92"/>
      <c r="AY2069" s="92"/>
      <c r="AZ2069" s="92"/>
      <c r="BA2069" s="92"/>
      <c r="BB2069" s="92"/>
      <c r="BC2069" s="92"/>
      <c r="BD2069" s="92"/>
      <c r="BE2069" s="92"/>
    </row>
    <row r="2070" spans="1:57" ht="15">
      <c r="A2070"/>
      <c r="B2070"/>
      <c r="C2070"/>
      <c r="D2070"/>
      <c r="E2070"/>
      <c r="F2070" s="122"/>
      <c r="G2070" s="92"/>
      <c r="H2070" s="92"/>
      <c r="I2070" s="92"/>
      <c r="J2070" s="92"/>
      <c r="K2070" s="92"/>
      <c r="L2070" s="92"/>
      <c r="M2070" s="92"/>
      <c r="N2070" s="92"/>
      <c r="O2070" s="92"/>
      <c r="P2070" s="92"/>
      <c r="Q2070" s="92"/>
      <c r="R2070" s="92"/>
      <c r="S2070" s="92"/>
      <c r="T2070" s="92"/>
      <c r="U2070" s="92"/>
      <c r="V2070" s="92"/>
      <c r="W2070" s="92"/>
      <c r="X2070" s="92"/>
      <c r="Y2070" s="92"/>
      <c r="Z2070" s="92"/>
      <c r="AA2070" s="92"/>
      <c r="AB2070" s="92"/>
      <c r="AC2070" s="92"/>
      <c r="AD2070" s="92"/>
      <c r="AE2070" s="92"/>
      <c r="AF2070" s="92"/>
      <c r="AG2070" s="92"/>
      <c r="AH2070" s="92"/>
      <c r="AI2070" s="92"/>
      <c r="AJ2070" s="92"/>
      <c r="AK2070" s="92"/>
      <c r="AL2070" s="92"/>
      <c r="AM2070" s="92"/>
      <c r="AN2070" s="92"/>
      <c r="AO2070" s="92"/>
      <c r="AP2070" s="92"/>
      <c r="AQ2070" s="92"/>
      <c r="AR2070" s="92"/>
      <c r="AS2070" s="92"/>
      <c r="AT2070" s="92"/>
      <c r="AU2070" s="92"/>
      <c r="AV2070" s="92"/>
      <c r="AW2070" s="92"/>
      <c r="AX2070" s="92"/>
      <c r="AY2070" s="92"/>
      <c r="AZ2070" s="92"/>
      <c r="BA2070" s="92"/>
      <c r="BB2070" s="92"/>
      <c r="BC2070" s="92"/>
      <c r="BD2070" s="92"/>
      <c r="BE2070" s="92"/>
    </row>
    <row r="2071" spans="1:57" ht="15">
      <c r="A2071"/>
      <c r="B2071"/>
      <c r="C2071"/>
      <c r="D2071"/>
      <c r="E2071"/>
      <c r="F2071" s="122"/>
      <c r="G2071" s="92"/>
      <c r="H2071" s="92"/>
      <c r="I2071" s="92"/>
      <c r="J2071" s="92"/>
      <c r="K2071" s="92"/>
      <c r="L2071" s="92"/>
      <c r="M2071" s="92"/>
      <c r="N2071" s="92"/>
      <c r="O2071" s="92"/>
      <c r="P2071" s="92"/>
      <c r="Q2071" s="92"/>
      <c r="R2071" s="92"/>
      <c r="S2071" s="92"/>
      <c r="T2071" s="92"/>
      <c r="U2071" s="92"/>
      <c r="V2071" s="92"/>
      <c r="W2071" s="92"/>
      <c r="X2071" s="92"/>
      <c r="Y2071" s="92"/>
      <c r="Z2071" s="92"/>
      <c r="AA2071" s="92"/>
      <c r="AB2071" s="92"/>
      <c r="AC2071" s="92"/>
      <c r="AD2071" s="92"/>
      <c r="AE2071" s="92"/>
      <c r="AF2071" s="92"/>
      <c r="AG2071" s="92"/>
      <c r="AH2071" s="92"/>
      <c r="AI2071" s="92"/>
      <c r="AJ2071" s="92"/>
      <c r="AK2071" s="92"/>
      <c r="AL2071" s="92"/>
      <c r="AM2071" s="92"/>
      <c r="AN2071" s="92"/>
      <c r="AO2071" s="92"/>
      <c r="AP2071" s="92"/>
      <c r="AQ2071" s="92"/>
      <c r="AR2071" s="92"/>
      <c r="AS2071" s="92"/>
      <c r="AT2071" s="92"/>
      <c r="AU2071" s="92"/>
      <c r="AV2071" s="92"/>
      <c r="AW2071" s="92"/>
      <c r="AX2071" s="92"/>
      <c r="AY2071" s="92"/>
      <c r="AZ2071" s="92"/>
      <c r="BA2071" s="92"/>
      <c r="BB2071" s="92"/>
      <c r="BC2071" s="92"/>
      <c r="BD2071" s="92"/>
      <c r="BE2071" s="92"/>
    </row>
    <row r="2072" spans="1:57" ht="15">
      <c r="A2072"/>
      <c r="B2072"/>
      <c r="C2072"/>
      <c r="D2072"/>
      <c r="E2072"/>
      <c r="F2072" s="122"/>
      <c r="G2072" s="92"/>
      <c r="H2072" s="92"/>
      <c r="I2072" s="92"/>
      <c r="J2072" s="92"/>
      <c r="K2072" s="92"/>
      <c r="L2072" s="92"/>
      <c r="M2072" s="92"/>
      <c r="N2072" s="92"/>
      <c r="O2072" s="92"/>
      <c r="P2072" s="92"/>
      <c r="Q2072" s="92"/>
      <c r="R2072" s="92"/>
      <c r="S2072" s="92"/>
      <c r="T2072" s="92"/>
      <c r="U2072" s="92"/>
      <c r="V2072" s="92"/>
      <c r="W2072" s="92"/>
      <c r="X2072" s="92"/>
      <c r="Y2072" s="92"/>
      <c r="Z2072" s="92"/>
      <c r="AA2072" s="92"/>
      <c r="AB2072" s="92"/>
      <c r="AC2072" s="92"/>
      <c r="AD2072" s="92"/>
      <c r="AE2072" s="92"/>
      <c r="AF2072" s="92"/>
      <c r="AG2072" s="92"/>
      <c r="AH2072" s="92"/>
      <c r="AI2072" s="92"/>
      <c r="AJ2072" s="92"/>
      <c r="AK2072" s="92"/>
      <c r="AL2072" s="92"/>
      <c r="AM2072" s="92"/>
      <c r="AN2072" s="92"/>
      <c r="AO2072" s="92"/>
      <c r="AP2072" s="92"/>
      <c r="AQ2072" s="92"/>
      <c r="AR2072" s="92"/>
      <c r="AS2072" s="92"/>
      <c r="AT2072" s="92"/>
      <c r="AU2072" s="92"/>
      <c r="AV2072" s="92"/>
      <c r="AW2072" s="92"/>
      <c r="AX2072" s="92"/>
      <c r="AY2072" s="92"/>
      <c r="AZ2072" s="92"/>
      <c r="BA2072" s="92"/>
      <c r="BB2072" s="92"/>
      <c r="BC2072" s="92"/>
      <c r="BD2072" s="92"/>
      <c r="BE2072" s="92"/>
    </row>
    <row r="2073" spans="1:57" ht="15">
      <c r="A2073"/>
      <c r="B2073"/>
      <c r="C2073"/>
      <c r="D2073"/>
      <c r="E2073"/>
      <c r="F2073" s="122"/>
      <c r="G2073" s="92"/>
      <c r="H2073" s="92"/>
      <c r="I2073" s="92"/>
      <c r="J2073" s="92"/>
      <c r="K2073" s="92"/>
      <c r="L2073" s="92"/>
      <c r="M2073" s="92"/>
      <c r="N2073" s="92"/>
      <c r="O2073" s="92"/>
      <c r="P2073" s="92"/>
      <c r="Q2073" s="92"/>
      <c r="R2073" s="92"/>
      <c r="S2073" s="92"/>
      <c r="T2073" s="92"/>
      <c r="U2073" s="92"/>
      <c r="V2073" s="92"/>
      <c r="W2073" s="92"/>
      <c r="X2073" s="92"/>
      <c r="Y2073" s="92"/>
      <c r="Z2073" s="92"/>
      <c r="AA2073" s="92"/>
      <c r="AB2073" s="92"/>
      <c r="AC2073" s="92"/>
      <c r="AD2073" s="92"/>
      <c r="AE2073" s="92"/>
      <c r="AF2073" s="92"/>
      <c r="AG2073" s="92"/>
      <c r="AH2073" s="92"/>
      <c r="AI2073" s="92"/>
      <c r="AJ2073" s="92"/>
      <c r="AK2073" s="92"/>
      <c r="AL2073" s="92"/>
      <c r="AM2073" s="92"/>
      <c r="AN2073" s="92"/>
      <c r="AO2073" s="92"/>
      <c r="AP2073" s="92"/>
      <c r="AQ2073" s="92"/>
      <c r="AR2073" s="92"/>
      <c r="AS2073" s="92"/>
      <c r="AT2073" s="92"/>
      <c r="AU2073" s="92"/>
      <c r="AV2073" s="92"/>
      <c r="AW2073" s="92"/>
      <c r="AX2073" s="92"/>
      <c r="AY2073" s="92"/>
      <c r="AZ2073" s="92"/>
      <c r="BA2073" s="92"/>
      <c r="BB2073" s="92"/>
      <c r="BC2073" s="92"/>
      <c r="BD2073" s="92"/>
      <c r="BE2073" s="92"/>
    </row>
    <row r="2074" spans="1:57" ht="15">
      <c r="A2074"/>
      <c r="B2074"/>
      <c r="C2074"/>
      <c r="D2074"/>
      <c r="E2074"/>
      <c r="F2074" s="122"/>
      <c r="G2074" s="92"/>
      <c r="H2074" s="92"/>
      <c r="I2074" s="92"/>
      <c r="J2074" s="92"/>
      <c r="K2074" s="92"/>
      <c r="L2074" s="92"/>
      <c r="M2074" s="92"/>
      <c r="N2074" s="92"/>
      <c r="O2074" s="92"/>
      <c r="P2074" s="92"/>
      <c r="Q2074" s="92"/>
      <c r="R2074" s="92"/>
      <c r="S2074" s="92"/>
      <c r="T2074" s="92"/>
      <c r="U2074" s="92"/>
      <c r="V2074" s="92"/>
      <c r="W2074" s="92"/>
      <c r="X2074" s="92"/>
      <c r="Y2074" s="92"/>
      <c r="Z2074" s="92"/>
      <c r="AA2074" s="92"/>
      <c r="AB2074" s="92"/>
      <c r="AC2074" s="92"/>
      <c r="AD2074" s="92"/>
      <c r="AE2074" s="92"/>
      <c r="AF2074" s="92"/>
      <c r="AG2074" s="92"/>
      <c r="AH2074" s="92"/>
      <c r="AI2074" s="92"/>
      <c r="AJ2074" s="92"/>
      <c r="AK2074" s="92"/>
      <c r="AL2074" s="92"/>
      <c r="AM2074" s="92"/>
      <c r="AN2074" s="92"/>
      <c r="AO2074" s="92"/>
      <c r="AP2074" s="92"/>
      <c r="AQ2074" s="92"/>
      <c r="AR2074" s="92"/>
      <c r="AS2074" s="92"/>
      <c r="AT2074" s="92"/>
      <c r="AU2074" s="92"/>
      <c r="AV2074" s="92"/>
      <c r="AW2074" s="92"/>
      <c r="AX2074" s="92"/>
      <c r="AY2074" s="92"/>
      <c r="AZ2074" s="92"/>
      <c r="BA2074" s="92"/>
      <c r="BB2074" s="92"/>
      <c r="BC2074" s="92"/>
      <c r="BD2074" s="92"/>
      <c r="BE2074" s="92"/>
    </row>
    <row r="2075" spans="1:57" ht="15">
      <c r="A2075"/>
      <c r="B2075"/>
      <c r="C2075"/>
      <c r="D2075"/>
      <c r="E2075"/>
      <c r="F2075" s="122"/>
      <c r="G2075" s="92"/>
      <c r="H2075" s="92"/>
      <c r="I2075" s="92"/>
      <c r="J2075" s="92"/>
      <c r="K2075" s="92"/>
      <c r="L2075" s="92"/>
      <c r="M2075" s="92"/>
      <c r="N2075" s="92"/>
      <c r="O2075" s="92"/>
      <c r="P2075" s="92"/>
      <c r="Q2075" s="92"/>
      <c r="R2075" s="92"/>
      <c r="S2075" s="92"/>
      <c r="T2075" s="92"/>
      <c r="U2075" s="92"/>
      <c r="V2075" s="92"/>
      <c r="W2075" s="92"/>
      <c r="X2075" s="92"/>
      <c r="Y2075" s="92"/>
      <c r="Z2075" s="92"/>
      <c r="AA2075" s="92"/>
      <c r="AB2075" s="92"/>
      <c r="AC2075" s="92"/>
      <c r="AD2075" s="92"/>
      <c r="AE2075" s="92"/>
      <c r="AF2075" s="92"/>
      <c r="AG2075" s="92"/>
      <c r="AH2075" s="92"/>
      <c r="AI2075" s="92"/>
      <c r="AJ2075" s="92"/>
      <c r="AK2075" s="92"/>
      <c r="AL2075" s="92"/>
      <c r="AM2075" s="92"/>
      <c r="AN2075" s="92"/>
      <c r="AO2075" s="92"/>
      <c r="AP2075" s="92"/>
      <c r="AQ2075" s="92"/>
      <c r="AR2075" s="92"/>
      <c r="AS2075" s="92"/>
      <c r="AT2075" s="92"/>
      <c r="AU2075" s="92"/>
      <c r="AV2075" s="92"/>
      <c r="AW2075" s="92"/>
      <c r="AX2075" s="92"/>
      <c r="AY2075" s="92"/>
      <c r="AZ2075" s="92"/>
      <c r="BA2075" s="92"/>
      <c r="BB2075" s="92"/>
      <c r="BC2075" s="92"/>
      <c r="BD2075" s="92"/>
      <c r="BE2075" s="92"/>
    </row>
    <row r="2076" spans="1:57" ht="15">
      <c r="A2076"/>
      <c r="B2076"/>
      <c r="C2076"/>
      <c r="D2076"/>
      <c r="E2076"/>
      <c r="F2076" s="122"/>
      <c r="G2076" s="92"/>
      <c r="H2076" s="92"/>
      <c r="I2076" s="92"/>
      <c r="J2076" s="92"/>
      <c r="K2076" s="92"/>
      <c r="L2076" s="92"/>
      <c r="M2076" s="92"/>
      <c r="N2076" s="92"/>
      <c r="O2076" s="92"/>
      <c r="P2076" s="92"/>
      <c r="Q2076" s="92"/>
      <c r="R2076" s="92"/>
      <c r="S2076" s="92"/>
      <c r="T2076" s="92"/>
      <c r="U2076" s="92"/>
      <c r="V2076" s="92"/>
      <c r="W2076" s="92"/>
      <c r="X2076" s="92"/>
      <c r="Y2076" s="92"/>
      <c r="Z2076" s="92"/>
      <c r="AA2076" s="92"/>
      <c r="AB2076" s="92"/>
      <c r="AC2076" s="92"/>
      <c r="AD2076" s="92"/>
      <c r="AE2076" s="92"/>
      <c r="AF2076" s="92"/>
      <c r="AG2076" s="92"/>
      <c r="AH2076" s="92"/>
      <c r="AI2076" s="92"/>
      <c r="AJ2076" s="92"/>
      <c r="AK2076" s="92"/>
      <c r="AL2076" s="92"/>
      <c r="AM2076" s="92"/>
      <c r="AN2076" s="92"/>
      <c r="AO2076" s="92"/>
      <c r="AP2076" s="92"/>
      <c r="AQ2076" s="92"/>
      <c r="AR2076" s="92"/>
      <c r="AS2076" s="92"/>
      <c r="AT2076" s="92"/>
      <c r="AU2076" s="92"/>
      <c r="AV2076" s="92"/>
      <c r="AW2076" s="92"/>
      <c r="AX2076" s="92"/>
      <c r="AY2076" s="92"/>
      <c r="AZ2076" s="92"/>
      <c r="BA2076" s="92"/>
      <c r="BB2076" s="92"/>
      <c r="BC2076" s="92"/>
      <c r="BD2076" s="92"/>
      <c r="BE2076" s="92"/>
    </row>
    <row r="2077" spans="1:57" ht="15">
      <c r="A2077"/>
      <c r="B2077"/>
      <c r="C2077"/>
      <c r="D2077"/>
      <c r="E2077"/>
      <c r="F2077" s="122"/>
      <c r="G2077" s="92"/>
      <c r="H2077" s="92"/>
      <c r="I2077" s="92"/>
      <c r="J2077" s="92"/>
      <c r="K2077" s="92"/>
      <c r="L2077" s="92"/>
      <c r="M2077" s="92"/>
      <c r="N2077" s="92"/>
      <c r="O2077" s="92"/>
      <c r="P2077" s="92"/>
      <c r="Q2077" s="92"/>
      <c r="R2077" s="92"/>
      <c r="S2077" s="92"/>
      <c r="T2077" s="92"/>
      <c r="U2077" s="92"/>
      <c r="V2077" s="92"/>
      <c r="W2077" s="92"/>
      <c r="X2077" s="92"/>
      <c r="Y2077" s="92"/>
      <c r="Z2077" s="92"/>
      <c r="AA2077" s="92"/>
      <c r="AB2077" s="92"/>
      <c r="AC2077" s="92"/>
      <c r="AD2077" s="92"/>
      <c r="AE2077" s="92"/>
      <c r="AF2077" s="92"/>
      <c r="AG2077" s="92"/>
      <c r="AH2077" s="92"/>
      <c r="AI2077" s="92"/>
      <c r="AJ2077" s="92"/>
      <c r="AK2077" s="92"/>
      <c r="AL2077" s="92"/>
      <c r="AM2077" s="92"/>
      <c r="AN2077" s="92"/>
      <c r="AO2077" s="92"/>
      <c r="AP2077" s="92"/>
      <c r="AQ2077" s="92"/>
      <c r="AR2077" s="92"/>
      <c r="AS2077" s="92"/>
      <c r="AT2077" s="92"/>
      <c r="AU2077" s="92"/>
      <c r="AV2077" s="92"/>
      <c r="AW2077" s="92"/>
      <c r="AX2077" s="92"/>
      <c r="AY2077" s="92"/>
      <c r="AZ2077" s="92"/>
      <c r="BA2077" s="92"/>
      <c r="BB2077" s="92"/>
      <c r="BC2077" s="92"/>
      <c r="BD2077" s="92"/>
      <c r="BE2077" s="92"/>
    </row>
    <row r="2078" spans="1:57" ht="15">
      <c r="A2078"/>
      <c r="B2078"/>
      <c r="C2078"/>
      <c r="D2078"/>
      <c r="E2078"/>
      <c r="F2078" s="122"/>
      <c r="G2078" s="92"/>
      <c r="H2078" s="92"/>
      <c r="I2078" s="92"/>
      <c r="J2078" s="92"/>
      <c r="K2078" s="92"/>
      <c r="L2078" s="92"/>
      <c r="M2078" s="92"/>
      <c r="N2078" s="92"/>
      <c r="O2078" s="92"/>
      <c r="P2078" s="92"/>
      <c r="Q2078" s="92"/>
      <c r="R2078" s="92"/>
      <c r="S2078" s="92"/>
      <c r="T2078" s="92"/>
      <c r="U2078" s="92"/>
      <c r="V2078" s="92"/>
      <c r="W2078" s="92"/>
      <c r="X2078" s="92"/>
      <c r="Y2078" s="92"/>
      <c r="Z2078" s="92"/>
      <c r="AA2078" s="92"/>
      <c r="AB2078" s="92"/>
      <c r="AC2078" s="92"/>
      <c r="AD2078" s="92"/>
      <c r="AE2078" s="92"/>
      <c r="AF2078" s="92"/>
      <c r="AG2078" s="92"/>
      <c r="AH2078" s="92"/>
      <c r="AI2078" s="92"/>
      <c r="AJ2078" s="92"/>
      <c r="AK2078" s="92"/>
      <c r="AL2078" s="92"/>
      <c r="AM2078" s="92"/>
      <c r="AN2078" s="92"/>
      <c r="AO2078" s="92"/>
      <c r="AP2078" s="92"/>
      <c r="AQ2078" s="92"/>
      <c r="AR2078" s="92"/>
      <c r="AS2078" s="92"/>
      <c r="AT2078" s="92"/>
      <c r="AU2078" s="92"/>
      <c r="AV2078" s="92"/>
      <c r="AW2078" s="92"/>
      <c r="AX2078" s="92"/>
      <c r="AY2078" s="92"/>
      <c r="AZ2078" s="92"/>
      <c r="BA2078" s="92"/>
      <c r="BB2078" s="92"/>
      <c r="BC2078" s="92"/>
      <c r="BD2078" s="92"/>
      <c r="BE2078" s="92"/>
    </row>
    <row r="2079" spans="1:57" ht="15">
      <c r="A2079"/>
      <c r="B2079"/>
      <c r="C2079"/>
      <c r="D2079"/>
      <c r="E2079"/>
      <c r="F2079" s="122"/>
      <c r="G2079" s="92"/>
      <c r="H2079" s="92"/>
      <c r="I2079" s="92"/>
      <c r="J2079" s="92"/>
      <c r="K2079" s="92"/>
      <c r="L2079" s="92"/>
      <c r="M2079" s="92"/>
      <c r="N2079" s="92"/>
      <c r="O2079" s="92"/>
      <c r="P2079" s="92"/>
      <c r="Q2079" s="92"/>
      <c r="R2079" s="92"/>
      <c r="S2079" s="92"/>
      <c r="T2079" s="92"/>
      <c r="U2079" s="92"/>
      <c r="V2079" s="92"/>
      <c r="W2079" s="92"/>
      <c r="X2079" s="92"/>
      <c r="Y2079" s="92"/>
      <c r="Z2079" s="92"/>
      <c r="AA2079" s="92"/>
      <c r="AB2079" s="92"/>
      <c r="AC2079" s="92"/>
      <c r="AD2079" s="92"/>
      <c r="AE2079" s="92"/>
      <c r="AF2079" s="92"/>
      <c r="AG2079" s="92"/>
      <c r="AH2079" s="92"/>
      <c r="AI2079" s="92"/>
      <c r="AJ2079" s="92"/>
      <c r="AK2079" s="92"/>
      <c r="AL2079" s="92"/>
      <c r="AM2079" s="92"/>
      <c r="AN2079" s="92"/>
      <c r="AO2079" s="92"/>
      <c r="AP2079" s="92"/>
      <c r="AQ2079" s="92"/>
      <c r="AR2079" s="92"/>
      <c r="AS2079" s="92"/>
      <c r="AT2079" s="92"/>
      <c r="AU2079" s="92"/>
      <c r="AV2079" s="92"/>
      <c r="AW2079" s="92"/>
      <c r="AX2079" s="92"/>
      <c r="AY2079" s="92"/>
      <c r="AZ2079" s="92"/>
      <c r="BA2079" s="92"/>
      <c r="BB2079" s="92"/>
      <c r="BC2079" s="92"/>
      <c r="BD2079" s="92"/>
      <c r="BE2079" s="92"/>
    </row>
    <row r="2080" spans="1:57" ht="15">
      <c r="A2080"/>
      <c r="B2080"/>
      <c r="C2080"/>
      <c r="D2080"/>
      <c r="E2080"/>
      <c r="F2080" s="122"/>
      <c r="G2080" s="92"/>
      <c r="H2080" s="92"/>
      <c r="I2080" s="92"/>
      <c r="J2080" s="92"/>
      <c r="K2080" s="92"/>
      <c r="L2080" s="92"/>
      <c r="M2080" s="92"/>
      <c r="N2080" s="92"/>
      <c r="O2080" s="92"/>
      <c r="P2080" s="92"/>
      <c r="Q2080" s="92"/>
      <c r="R2080" s="92"/>
      <c r="S2080" s="92"/>
      <c r="T2080" s="92"/>
      <c r="U2080" s="92"/>
      <c r="V2080" s="92"/>
      <c r="W2080" s="92"/>
      <c r="X2080" s="92"/>
      <c r="Y2080" s="92"/>
      <c r="Z2080" s="92"/>
      <c r="AA2080" s="92"/>
      <c r="AB2080" s="92"/>
      <c r="AC2080" s="92"/>
      <c r="AD2080" s="92"/>
      <c r="AE2080" s="92"/>
      <c r="AF2080" s="92"/>
      <c r="AG2080" s="92"/>
      <c r="AH2080" s="92"/>
      <c r="AI2080" s="92"/>
      <c r="AJ2080" s="92"/>
      <c r="AK2080" s="92"/>
      <c r="AL2080" s="92"/>
      <c r="AM2080" s="92"/>
      <c r="AN2080" s="92"/>
      <c r="AO2080" s="92"/>
      <c r="AP2080" s="92"/>
      <c r="AQ2080" s="92"/>
      <c r="AR2080" s="92"/>
      <c r="AS2080" s="92"/>
      <c r="AT2080" s="92"/>
      <c r="AU2080" s="92"/>
      <c r="AV2080" s="92"/>
      <c r="AW2080" s="92"/>
      <c r="AX2080" s="92"/>
      <c r="AY2080" s="92"/>
      <c r="AZ2080" s="92"/>
      <c r="BA2080" s="92"/>
      <c r="BB2080" s="92"/>
      <c r="BC2080" s="92"/>
      <c r="BD2080" s="92"/>
      <c r="BE2080" s="92"/>
    </row>
    <row r="2081" spans="1:57" ht="15">
      <c r="A2081"/>
      <c r="B2081"/>
      <c r="C2081"/>
      <c r="D2081"/>
      <c r="E2081"/>
      <c r="F2081" s="122"/>
      <c r="G2081" s="92"/>
      <c r="H2081" s="92"/>
      <c r="I2081" s="92"/>
      <c r="J2081" s="92"/>
      <c r="K2081" s="92"/>
      <c r="L2081" s="92"/>
      <c r="M2081" s="92"/>
      <c r="N2081" s="92"/>
      <c r="O2081" s="92"/>
      <c r="P2081" s="92"/>
      <c r="Q2081" s="92"/>
      <c r="R2081" s="92"/>
      <c r="S2081" s="92"/>
      <c r="T2081" s="92"/>
      <c r="U2081" s="92"/>
      <c r="V2081" s="92"/>
      <c r="W2081" s="92"/>
      <c r="X2081" s="92"/>
      <c r="Y2081" s="92"/>
      <c r="Z2081" s="92"/>
      <c r="AA2081" s="92"/>
      <c r="AB2081" s="92"/>
      <c r="AC2081" s="92"/>
      <c r="AD2081" s="92"/>
      <c r="AE2081" s="92"/>
      <c r="AF2081" s="92"/>
      <c r="AG2081" s="92"/>
      <c r="AH2081" s="92"/>
      <c r="AI2081" s="92"/>
      <c r="AJ2081" s="92"/>
      <c r="AK2081" s="92"/>
      <c r="AL2081" s="92"/>
      <c r="AM2081" s="92"/>
      <c r="AN2081" s="92"/>
      <c r="AO2081" s="92"/>
      <c r="AP2081" s="92"/>
      <c r="AQ2081" s="92"/>
      <c r="AR2081" s="92"/>
      <c r="AS2081" s="92"/>
      <c r="AT2081" s="92"/>
      <c r="AU2081" s="92"/>
      <c r="AV2081" s="92"/>
      <c r="AW2081" s="92"/>
      <c r="AX2081" s="92"/>
      <c r="AY2081" s="92"/>
      <c r="AZ2081" s="92"/>
      <c r="BA2081" s="92"/>
      <c r="BB2081" s="92"/>
      <c r="BC2081" s="92"/>
      <c r="BD2081" s="92"/>
      <c r="BE2081" s="92"/>
    </row>
    <row r="2082" spans="1:57" ht="15">
      <c r="A2082"/>
      <c r="B2082"/>
      <c r="C2082"/>
      <c r="D2082"/>
      <c r="E2082"/>
      <c r="F2082" s="122"/>
      <c r="G2082" s="92"/>
      <c r="H2082" s="92"/>
      <c r="I2082" s="92"/>
      <c r="J2082" s="92"/>
      <c r="K2082" s="92"/>
      <c r="L2082" s="92"/>
      <c r="M2082" s="92"/>
      <c r="N2082" s="92"/>
      <c r="O2082" s="92"/>
      <c r="P2082" s="92"/>
      <c r="Q2082" s="92"/>
      <c r="R2082" s="92"/>
      <c r="S2082" s="92"/>
      <c r="T2082" s="92"/>
      <c r="U2082" s="92"/>
      <c r="V2082" s="92"/>
      <c r="W2082" s="92"/>
      <c r="X2082" s="92"/>
      <c r="Y2082" s="92"/>
      <c r="Z2082" s="92"/>
      <c r="AA2082" s="92"/>
      <c r="AB2082" s="92"/>
      <c r="AC2082" s="92"/>
      <c r="AD2082" s="92"/>
      <c r="AE2082" s="92"/>
      <c r="AF2082" s="92"/>
      <c r="AG2082" s="92"/>
      <c r="AH2082" s="92"/>
      <c r="AI2082" s="92"/>
      <c r="AJ2082" s="92"/>
      <c r="AK2082" s="92"/>
      <c r="AL2082" s="92"/>
      <c r="AM2082" s="92"/>
      <c r="AN2082" s="92"/>
      <c r="AO2082" s="92"/>
      <c r="AP2082" s="92"/>
      <c r="AQ2082" s="92"/>
      <c r="AR2082" s="92"/>
      <c r="AS2082" s="92"/>
      <c r="AT2082" s="92"/>
      <c r="AU2082" s="92"/>
      <c r="AV2082" s="92"/>
      <c r="AW2082" s="92"/>
      <c r="AX2082" s="92"/>
      <c r="AY2082" s="92"/>
      <c r="AZ2082" s="92"/>
      <c r="BA2082" s="92"/>
      <c r="BB2082" s="92"/>
      <c r="BC2082" s="92"/>
      <c r="BD2082" s="92"/>
      <c r="BE2082" s="92"/>
    </row>
    <row r="2083" spans="1:57" ht="15">
      <c r="A2083"/>
      <c r="B2083"/>
      <c r="C2083"/>
      <c r="D2083"/>
      <c r="E2083"/>
      <c r="F2083" s="122"/>
      <c r="G2083" s="92"/>
      <c r="H2083" s="92"/>
      <c r="I2083" s="92"/>
      <c r="J2083" s="92"/>
      <c r="K2083" s="92"/>
      <c r="L2083" s="92"/>
      <c r="M2083" s="92"/>
      <c r="N2083" s="92"/>
      <c r="O2083" s="92"/>
      <c r="P2083" s="92"/>
      <c r="Q2083" s="92"/>
      <c r="R2083" s="92"/>
      <c r="S2083" s="92"/>
      <c r="T2083" s="92"/>
      <c r="U2083" s="92"/>
      <c r="V2083" s="92"/>
      <c r="W2083" s="92"/>
      <c r="X2083" s="92"/>
      <c r="Y2083" s="92"/>
      <c r="Z2083" s="92"/>
      <c r="AA2083" s="92"/>
      <c r="AB2083" s="92"/>
      <c r="AC2083" s="92"/>
      <c r="AD2083" s="92"/>
      <c r="AE2083" s="92"/>
      <c r="AF2083" s="92"/>
      <c r="AG2083" s="92"/>
      <c r="AH2083" s="92"/>
      <c r="AI2083" s="92"/>
      <c r="AJ2083" s="92"/>
      <c r="AK2083" s="92"/>
      <c r="AL2083" s="92"/>
      <c r="AM2083" s="92"/>
      <c r="AN2083" s="92"/>
      <c r="AO2083" s="92"/>
      <c r="AP2083" s="92"/>
      <c r="AQ2083" s="92"/>
      <c r="AR2083" s="92"/>
      <c r="AS2083" s="92"/>
      <c r="AT2083" s="92"/>
      <c r="AU2083" s="92"/>
      <c r="AV2083" s="92"/>
      <c r="AW2083" s="92"/>
      <c r="AX2083" s="92"/>
      <c r="AY2083" s="92"/>
      <c r="AZ2083" s="92"/>
      <c r="BA2083" s="92"/>
      <c r="BB2083" s="92"/>
      <c r="BC2083" s="92"/>
      <c r="BD2083" s="92"/>
      <c r="BE2083" s="92"/>
    </row>
    <row r="2084" spans="1:57" ht="15">
      <c r="A2084"/>
      <c r="B2084"/>
      <c r="C2084"/>
      <c r="D2084"/>
      <c r="E2084"/>
      <c r="F2084" s="122"/>
      <c r="G2084" s="92"/>
      <c r="H2084" s="92"/>
      <c r="I2084" s="92"/>
      <c r="J2084" s="92"/>
      <c r="K2084" s="92"/>
      <c r="L2084" s="92"/>
      <c r="M2084" s="92"/>
      <c r="N2084" s="92"/>
      <c r="O2084" s="92"/>
      <c r="P2084" s="92"/>
      <c r="Q2084" s="92"/>
      <c r="R2084" s="92"/>
      <c r="S2084" s="92"/>
      <c r="T2084" s="92"/>
      <c r="U2084" s="92"/>
      <c r="V2084" s="92"/>
      <c r="W2084" s="92"/>
      <c r="X2084" s="92"/>
      <c r="Y2084" s="92"/>
      <c r="Z2084" s="92"/>
      <c r="AA2084" s="92"/>
      <c r="AB2084" s="92"/>
      <c r="AC2084" s="92"/>
      <c r="AD2084" s="92"/>
      <c r="AE2084" s="92"/>
      <c r="AF2084" s="92"/>
      <c r="AG2084" s="92"/>
      <c r="AH2084" s="92"/>
      <c r="AI2084" s="92"/>
      <c r="AJ2084" s="92"/>
      <c r="AK2084" s="92"/>
      <c r="AL2084" s="92"/>
      <c r="AM2084" s="92"/>
      <c r="AN2084" s="92"/>
      <c r="AO2084" s="92"/>
      <c r="AP2084" s="92"/>
      <c r="AQ2084" s="92"/>
      <c r="AR2084" s="92"/>
      <c r="AS2084" s="92"/>
      <c r="AT2084" s="92"/>
      <c r="AU2084" s="92"/>
      <c r="AV2084" s="92"/>
      <c r="AW2084" s="92"/>
      <c r="AX2084" s="92"/>
      <c r="AY2084" s="92"/>
      <c r="AZ2084" s="92"/>
      <c r="BA2084" s="92"/>
      <c r="BB2084" s="92"/>
      <c r="BC2084" s="92"/>
      <c r="BD2084" s="92"/>
      <c r="BE2084" s="92"/>
    </row>
    <row r="2085" spans="1:57" ht="15">
      <c r="A2085"/>
      <c r="B2085"/>
      <c r="C2085"/>
      <c r="D2085"/>
      <c r="E2085"/>
      <c r="F2085" s="122"/>
      <c r="G2085" s="92"/>
      <c r="H2085" s="92"/>
      <c r="I2085" s="92"/>
      <c r="J2085" s="92"/>
      <c r="K2085" s="92"/>
      <c r="L2085" s="92"/>
      <c r="M2085" s="92"/>
      <c r="N2085" s="92"/>
      <c r="O2085" s="92"/>
      <c r="P2085" s="92"/>
      <c r="Q2085" s="92"/>
      <c r="R2085" s="92"/>
      <c r="S2085" s="92"/>
      <c r="T2085" s="92"/>
      <c r="U2085" s="92"/>
      <c r="V2085" s="92"/>
      <c r="W2085" s="92"/>
      <c r="X2085" s="92"/>
      <c r="Y2085" s="92"/>
      <c r="Z2085" s="92"/>
      <c r="AA2085" s="92"/>
      <c r="AB2085" s="92"/>
      <c r="AC2085" s="92"/>
      <c r="AD2085" s="92"/>
      <c r="AE2085" s="92"/>
      <c r="AF2085" s="92"/>
      <c r="AG2085" s="92"/>
      <c r="AH2085" s="92"/>
      <c r="AI2085" s="92"/>
      <c r="AJ2085" s="92"/>
      <c r="AK2085" s="92"/>
      <c r="AL2085" s="92"/>
      <c r="AM2085" s="92"/>
      <c r="AN2085" s="92"/>
      <c r="AO2085" s="92"/>
      <c r="AP2085" s="92"/>
      <c r="AQ2085" s="92"/>
      <c r="AR2085" s="92"/>
      <c r="AS2085" s="92"/>
      <c r="AT2085" s="92"/>
      <c r="AU2085" s="92"/>
      <c r="AV2085" s="92"/>
      <c r="AW2085" s="92"/>
      <c r="AX2085" s="92"/>
      <c r="AY2085" s="92"/>
      <c r="AZ2085" s="92"/>
      <c r="BA2085" s="92"/>
      <c r="BB2085" s="92"/>
      <c r="BC2085" s="92"/>
      <c r="BD2085" s="92"/>
      <c r="BE2085" s="92"/>
    </row>
    <row r="2086" spans="1:57" ht="15">
      <c r="A2086"/>
      <c r="B2086"/>
      <c r="C2086"/>
      <c r="D2086"/>
      <c r="E2086"/>
      <c r="F2086" s="122"/>
      <c r="G2086" s="92"/>
      <c r="H2086" s="92"/>
      <c r="I2086" s="92"/>
      <c r="J2086" s="92"/>
      <c r="K2086" s="92"/>
      <c r="L2086" s="92"/>
      <c r="M2086" s="92"/>
      <c r="N2086" s="92"/>
      <c r="O2086" s="92"/>
      <c r="P2086" s="92"/>
      <c r="Q2086" s="92"/>
      <c r="R2086" s="92"/>
      <c r="S2086" s="92"/>
      <c r="T2086" s="92"/>
      <c r="U2086" s="92"/>
      <c r="V2086" s="92"/>
      <c r="W2086" s="92"/>
      <c r="X2086" s="92"/>
      <c r="Y2086" s="92"/>
      <c r="Z2086" s="92"/>
      <c r="AA2086" s="92"/>
      <c r="AB2086" s="92"/>
      <c r="AC2086" s="92"/>
      <c r="AD2086" s="92"/>
      <c r="AE2086" s="92"/>
      <c r="AF2086" s="92"/>
      <c r="AG2086" s="92"/>
      <c r="AH2086" s="92"/>
      <c r="AI2086" s="92"/>
      <c r="AJ2086" s="92"/>
      <c r="AK2086" s="92"/>
      <c r="AL2086" s="92"/>
      <c r="AM2086" s="92"/>
      <c r="AN2086" s="92"/>
      <c r="AO2086" s="92"/>
      <c r="AP2086" s="92"/>
      <c r="AQ2086" s="92"/>
      <c r="AR2086" s="92"/>
      <c r="AS2086" s="92"/>
      <c r="AT2086" s="92"/>
      <c r="AU2086" s="92"/>
      <c r="AV2086" s="92"/>
      <c r="AW2086" s="92"/>
      <c r="AX2086" s="92"/>
      <c r="AY2086" s="92"/>
      <c r="AZ2086" s="92"/>
      <c r="BA2086" s="92"/>
      <c r="BB2086" s="92"/>
      <c r="BC2086" s="92"/>
      <c r="BD2086" s="92"/>
      <c r="BE2086" s="92"/>
    </row>
    <row r="2087" spans="1:57" ht="15">
      <c r="A2087"/>
      <c r="B2087"/>
      <c r="C2087"/>
      <c r="D2087"/>
      <c r="E2087"/>
      <c r="F2087" s="122"/>
      <c r="G2087" s="92"/>
      <c r="H2087" s="92"/>
      <c r="I2087" s="92"/>
      <c r="J2087" s="92"/>
      <c r="K2087" s="92"/>
      <c r="L2087" s="92"/>
      <c r="M2087" s="92"/>
      <c r="N2087" s="92"/>
      <c r="O2087" s="92"/>
      <c r="P2087" s="92"/>
      <c r="Q2087" s="92"/>
      <c r="R2087" s="92"/>
      <c r="S2087" s="92"/>
      <c r="T2087" s="92"/>
      <c r="U2087" s="92"/>
      <c r="V2087" s="92"/>
      <c r="W2087" s="92"/>
      <c r="X2087" s="92"/>
      <c r="Y2087" s="92"/>
      <c r="Z2087" s="92"/>
      <c r="AA2087" s="92"/>
      <c r="AB2087" s="92"/>
      <c r="AC2087" s="92"/>
      <c r="AD2087" s="92"/>
      <c r="AE2087" s="92"/>
      <c r="AF2087" s="92"/>
      <c r="AG2087" s="92"/>
      <c r="AH2087" s="92"/>
      <c r="AI2087" s="92"/>
      <c r="AJ2087" s="92"/>
      <c r="AK2087" s="92"/>
      <c r="AL2087" s="92"/>
      <c r="AM2087" s="92"/>
      <c r="AN2087" s="92"/>
      <c r="AO2087" s="92"/>
      <c r="AP2087" s="92"/>
      <c r="AQ2087" s="92"/>
      <c r="AR2087" s="92"/>
      <c r="AS2087" s="92"/>
      <c r="AT2087" s="92"/>
      <c r="AU2087" s="92"/>
      <c r="AV2087" s="92"/>
      <c r="AW2087" s="92"/>
      <c r="AX2087" s="92"/>
      <c r="AY2087" s="92"/>
      <c r="AZ2087" s="92"/>
      <c r="BA2087" s="92"/>
      <c r="BB2087" s="92"/>
      <c r="BC2087" s="92"/>
      <c r="BD2087" s="92"/>
      <c r="BE2087" s="92"/>
    </row>
    <row r="2088" spans="1:57" ht="15">
      <c r="A2088"/>
      <c r="B2088"/>
      <c r="C2088"/>
      <c r="D2088"/>
      <c r="E2088"/>
      <c r="F2088" s="122"/>
      <c r="G2088" s="92"/>
      <c r="H2088" s="92"/>
      <c r="I2088" s="92"/>
      <c r="J2088" s="92"/>
      <c r="K2088" s="92"/>
      <c r="L2088" s="92"/>
      <c r="M2088" s="92"/>
      <c r="N2088" s="92"/>
      <c r="O2088" s="92"/>
      <c r="P2088" s="92"/>
      <c r="Q2088" s="92"/>
      <c r="R2088" s="92"/>
      <c r="S2088" s="92"/>
      <c r="T2088" s="92"/>
      <c r="U2088" s="92"/>
      <c r="V2088" s="92"/>
      <c r="W2088" s="92"/>
      <c r="X2088" s="92"/>
      <c r="Y2088" s="92"/>
      <c r="Z2088" s="92"/>
      <c r="AA2088" s="92"/>
      <c r="AB2088" s="92"/>
      <c r="AC2088" s="92"/>
      <c r="AD2088" s="92"/>
      <c r="AE2088" s="92"/>
      <c r="AF2088" s="92"/>
      <c r="AG2088" s="92"/>
      <c r="AH2088" s="92"/>
      <c r="AI2088" s="92"/>
      <c r="AJ2088" s="92"/>
      <c r="AK2088" s="92"/>
      <c r="AL2088" s="92"/>
      <c r="AM2088" s="92"/>
      <c r="AN2088" s="92"/>
      <c r="AO2088" s="92"/>
      <c r="AP2088" s="92"/>
      <c r="AQ2088" s="92"/>
      <c r="AR2088" s="92"/>
      <c r="AS2088" s="92"/>
      <c r="AT2088" s="92"/>
      <c r="AU2088" s="92"/>
      <c r="AV2088" s="92"/>
      <c r="AW2088" s="92"/>
      <c r="AX2088" s="92"/>
      <c r="AY2088" s="92"/>
      <c r="AZ2088" s="92"/>
      <c r="BA2088" s="92"/>
      <c r="BB2088" s="92"/>
      <c r="BC2088" s="92"/>
      <c r="BD2088" s="92"/>
      <c r="BE2088" s="92"/>
    </row>
    <row r="2089" spans="1:57" ht="15">
      <c r="A2089"/>
      <c r="B2089"/>
      <c r="C2089"/>
      <c r="D2089"/>
      <c r="E2089"/>
      <c r="F2089" s="122"/>
      <c r="G2089" s="92"/>
      <c r="H2089" s="92"/>
      <c r="I2089" s="92"/>
      <c r="J2089" s="92"/>
      <c r="K2089" s="92"/>
      <c r="L2089" s="92"/>
      <c r="M2089" s="92"/>
      <c r="N2089" s="92"/>
      <c r="O2089" s="92"/>
      <c r="P2089" s="92"/>
      <c r="Q2089" s="92"/>
      <c r="R2089" s="92"/>
      <c r="S2089" s="92"/>
      <c r="T2089" s="92"/>
      <c r="U2089" s="92"/>
      <c r="V2089" s="92"/>
      <c r="W2089" s="92"/>
      <c r="X2089" s="92"/>
      <c r="Y2089" s="92"/>
      <c r="Z2089" s="92"/>
      <c r="AA2089" s="92"/>
      <c r="AB2089" s="92"/>
      <c r="AC2089" s="92"/>
      <c r="AD2089" s="92"/>
      <c r="AE2089" s="92"/>
      <c r="AF2089" s="92"/>
      <c r="AG2089" s="92"/>
      <c r="AH2089" s="92"/>
      <c r="AI2089" s="92"/>
      <c r="AJ2089" s="92"/>
      <c r="AK2089" s="92"/>
      <c r="AL2089" s="92"/>
      <c r="AM2089" s="92"/>
      <c r="AN2089" s="92"/>
      <c r="AO2089" s="92"/>
      <c r="AP2089" s="92"/>
      <c r="AQ2089" s="92"/>
      <c r="AR2089" s="92"/>
      <c r="AS2089" s="92"/>
      <c r="AT2089" s="92"/>
      <c r="AU2089" s="92"/>
      <c r="AV2089" s="92"/>
      <c r="AW2089" s="92"/>
      <c r="AX2089" s="92"/>
      <c r="AY2089" s="92"/>
      <c r="AZ2089" s="92"/>
      <c r="BA2089" s="92"/>
      <c r="BB2089" s="92"/>
      <c r="BC2089" s="92"/>
      <c r="BD2089" s="92"/>
      <c r="BE2089" s="92"/>
    </row>
    <row r="2090" spans="1:57" ht="15">
      <c r="A2090"/>
      <c r="B2090"/>
      <c r="C2090"/>
      <c r="D2090"/>
      <c r="E2090"/>
      <c r="F2090" s="122"/>
      <c r="G2090" s="92"/>
      <c r="H2090" s="92"/>
      <c r="I2090" s="92"/>
      <c r="J2090" s="92"/>
      <c r="K2090" s="92"/>
      <c r="L2090" s="92"/>
      <c r="M2090" s="92"/>
      <c r="N2090" s="92"/>
      <c r="O2090" s="92"/>
      <c r="P2090" s="92"/>
      <c r="Q2090" s="92"/>
      <c r="R2090" s="92"/>
      <c r="S2090" s="92"/>
      <c r="T2090" s="92"/>
      <c r="U2090" s="92"/>
      <c r="V2090" s="92"/>
      <c r="W2090" s="92"/>
      <c r="X2090" s="92"/>
      <c r="Y2090" s="92"/>
      <c r="Z2090" s="92"/>
      <c r="AA2090" s="92"/>
      <c r="AB2090" s="92"/>
      <c r="AC2090" s="92"/>
      <c r="AD2090" s="92"/>
      <c r="AE2090" s="92"/>
      <c r="AF2090" s="92"/>
      <c r="AG2090" s="92"/>
      <c r="AH2090" s="92"/>
      <c r="AI2090" s="92"/>
      <c r="AJ2090" s="92"/>
      <c r="AK2090" s="92"/>
      <c r="AL2090" s="92"/>
      <c r="AM2090" s="92"/>
      <c r="AN2090" s="92"/>
      <c r="AO2090" s="92"/>
      <c r="AP2090" s="92"/>
      <c r="AQ2090" s="92"/>
      <c r="AR2090" s="92"/>
      <c r="AS2090" s="92"/>
      <c r="AT2090" s="92"/>
      <c r="AU2090" s="92"/>
      <c r="AV2090" s="92"/>
      <c r="AW2090" s="92"/>
      <c r="AX2090" s="92"/>
      <c r="AY2090" s="92"/>
      <c r="AZ2090" s="92"/>
      <c r="BA2090" s="92"/>
      <c r="BB2090" s="92"/>
      <c r="BC2090" s="92"/>
      <c r="BD2090" s="92"/>
      <c r="BE2090" s="92"/>
    </row>
    <row r="2091" spans="1:57" ht="15">
      <c r="A2091"/>
      <c r="B2091"/>
      <c r="C2091"/>
      <c r="D2091"/>
      <c r="E2091"/>
      <c r="F2091" s="122"/>
      <c r="G2091" s="92"/>
      <c r="H2091" s="92"/>
      <c r="I2091" s="92"/>
      <c r="J2091" s="92"/>
      <c r="K2091" s="92"/>
      <c r="L2091" s="92"/>
      <c r="M2091" s="92"/>
      <c r="N2091" s="92"/>
      <c r="O2091" s="92"/>
      <c r="P2091" s="92"/>
      <c r="Q2091" s="92"/>
      <c r="R2091" s="92"/>
      <c r="S2091" s="92"/>
      <c r="T2091" s="92"/>
      <c r="U2091" s="92"/>
      <c r="V2091" s="92"/>
      <c r="W2091" s="92"/>
      <c r="X2091" s="92"/>
      <c r="Y2091" s="92"/>
      <c r="Z2091" s="92"/>
      <c r="AA2091" s="92"/>
      <c r="AB2091" s="92"/>
      <c r="AC2091" s="92"/>
      <c r="AD2091" s="92"/>
      <c r="AE2091" s="92"/>
      <c r="AF2091" s="92"/>
      <c r="AG2091" s="92"/>
      <c r="AH2091" s="92"/>
      <c r="AI2091" s="92"/>
      <c r="AJ2091" s="92"/>
      <c r="AK2091" s="92"/>
      <c r="AL2091" s="92"/>
      <c r="AM2091" s="92"/>
      <c r="AN2091" s="92"/>
      <c r="AO2091" s="92"/>
      <c r="AP2091" s="92"/>
      <c r="AQ2091" s="92"/>
      <c r="AR2091" s="92"/>
      <c r="AS2091" s="92"/>
      <c r="AT2091" s="92"/>
      <c r="AU2091" s="92"/>
      <c r="AV2091" s="92"/>
      <c r="AW2091" s="92"/>
      <c r="AX2091" s="92"/>
      <c r="AY2091" s="92"/>
      <c r="AZ2091" s="92"/>
      <c r="BA2091" s="92"/>
      <c r="BB2091" s="92"/>
      <c r="BC2091" s="92"/>
      <c r="BD2091" s="92"/>
      <c r="BE2091" s="92"/>
    </row>
    <row r="2092" spans="1:57" ht="15">
      <c r="A2092"/>
      <c r="B2092"/>
      <c r="C2092"/>
      <c r="D2092"/>
      <c r="E2092"/>
      <c r="F2092" s="122"/>
      <c r="G2092" s="92"/>
      <c r="H2092" s="92"/>
      <c r="I2092" s="92"/>
      <c r="J2092" s="92"/>
      <c r="K2092" s="92"/>
      <c r="L2092" s="92"/>
      <c r="M2092" s="92"/>
      <c r="N2092" s="92"/>
      <c r="O2092" s="92"/>
      <c r="P2092" s="92"/>
      <c r="Q2092" s="92"/>
      <c r="R2092" s="92"/>
      <c r="S2092" s="92"/>
      <c r="T2092" s="92"/>
      <c r="U2092" s="92"/>
      <c r="V2092" s="92"/>
      <c r="W2092" s="92"/>
      <c r="X2092" s="92"/>
      <c r="Y2092" s="92"/>
      <c r="Z2092" s="92"/>
      <c r="AA2092" s="92"/>
      <c r="AB2092" s="92"/>
      <c r="AC2092" s="92"/>
      <c r="AD2092" s="92"/>
      <c r="AE2092" s="92"/>
      <c r="AF2092" s="92"/>
      <c r="AG2092" s="92"/>
      <c r="AH2092" s="92"/>
      <c r="AI2092" s="92"/>
      <c r="AJ2092" s="92"/>
      <c r="AK2092" s="92"/>
      <c r="AL2092" s="92"/>
      <c r="AM2092" s="92"/>
      <c r="AN2092" s="92"/>
      <c r="AO2092" s="92"/>
      <c r="AP2092" s="92"/>
      <c r="AQ2092" s="92"/>
      <c r="AR2092" s="92"/>
      <c r="AS2092" s="92"/>
      <c r="AT2092" s="92"/>
      <c r="AU2092" s="92"/>
      <c r="AV2092" s="92"/>
      <c r="AW2092" s="92"/>
      <c r="AX2092" s="92"/>
      <c r="AY2092" s="92"/>
      <c r="AZ2092" s="92"/>
      <c r="BA2092" s="92"/>
      <c r="BB2092" s="92"/>
      <c r="BC2092" s="92"/>
      <c r="BD2092" s="92"/>
      <c r="BE2092" s="92"/>
    </row>
    <row r="2093" spans="1:57" ht="15">
      <c r="A2093"/>
      <c r="B2093"/>
      <c r="C2093"/>
      <c r="D2093"/>
      <c r="E2093"/>
      <c r="F2093" s="122"/>
      <c r="G2093" s="92"/>
      <c r="H2093" s="92"/>
      <c r="I2093" s="92"/>
      <c r="J2093" s="92"/>
      <c r="K2093" s="92"/>
      <c r="L2093" s="92"/>
      <c r="M2093" s="92"/>
      <c r="N2093" s="92"/>
      <c r="O2093" s="92"/>
      <c r="P2093" s="92"/>
      <c r="Q2093" s="92"/>
      <c r="R2093" s="92"/>
      <c r="S2093" s="92"/>
      <c r="T2093" s="92"/>
      <c r="U2093" s="92"/>
      <c r="V2093" s="92"/>
      <c r="W2093" s="92"/>
      <c r="X2093" s="92"/>
      <c r="Y2093" s="92"/>
      <c r="Z2093" s="92"/>
      <c r="AA2093" s="92"/>
      <c r="AB2093" s="92"/>
      <c r="AC2093" s="92"/>
      <c r="AD2093" s="92"/>
      <c r="AE2093" s="92"/>
      <c r="AF2093" s="92"/>
      <c r="AG2093" s="92"/>
      <c r="AH2093" s="92"/>
      <c r="AI2093" s="92"/>
      <c r="AJ2093" s="92"/>
      <c r="AK2093" s="92"/>
      <c r="AL2093" s="92"/>
      <c r="AM2093" s="92"/>
      <c r="AN2093" s="92"/>
      <c r="AO2093" s="92"/>
      <c r="AP2093" s="92"/>
      <c r="AQ2093" s="92"/>
      <c r="AR2093" s="92"/>
      <c r="AS2093" s="92"/>
      <c r="AT2093" s="92"/>
      <c r="AU2093" s="92"/>
      <c r="AV2093" s="92"/>
      <c r="AW2093" s="92"/>
      <c r="AX2093" s="92"/>
      <c r="AY2093" s="92"/>
      <c r="AZ2093" s="92"/>
      <c r="BA2093" s="92"/>
      <c r="BB2093" s="92"/>
      <c r="BC2093" s="92"/>
      <c r="BD2093" s="92"/>
      <c r="BE2093" s="92"/>
    </row>
    <row r="2094" spans="1:57" ht="15">
      <c r="A2094"/>
      <c r="B2094"/>
      <c r="C2094"/>
      <c r="D2094"/>
      <c r="E2094"/>
      <c r="F2094" s="122"/>
      <c r="G2094" s="92"/>
      <c r="H2094" s="92"/>
      <c r="I2094" s="92"/>
      <c r="J2094" s="92"/>
      <c r="K2094" s="92"/>
      <c r="L2094" s="92"/>
      <c r="M2094" s="92"/>
      <c r="N2094" s="92"/>
      <c r="O2094" s="92"/>
      <c r="P2094" s="92"/>
      <c r="Q2094" s="92"/>
      <c r="R2094" s="92"/>
      <c r="S2094" s="92"/>
      <c r="T2094" s="92"/>
      <c r="U2094" s="92"/>
      <c r="V2094" s="92"/>
      <c r="W2094" s="92"/>
      <c r="X2094" s="92"/>
      <c r="Y2094" s="92"/>
      <c r="Z2094" s="92"/>
      <c r="AA2094" s="92"/>
      <c r="AB2094" s="92"/>
      <c r="AC2094" s="92"/>
      <c r="AD2094" s="92"/>
      <c r="AE2094" s="92"/>
      <c r="AF2094" s="92"/>
      <c r="AG2094" s="92"/>
      <c r="AH2094" s="92"/>
      <c r="AI2094" s="92"/>
      <c r="AJ2094" s="92"/>
      <c r="AK2094" s="92"/>
      <c r="AL2094" s="92"/>
      <c r="AM2094" s="92"/>
      <c r="AN2094" s="92"/>
      <c r="AO2094" s="92"/>
      <c r="AP2094" s="92"/>
      <c r="AQ2094" s="92"/>
      <c r="AR2094" s="92"/>
      <c r="AS2094" s="92"/>
      <c r="AT2094" s="92"/>
      <c r="AU2094" s="92"/>
      <c r="AV2094" s="92"/>
      <c r="AW2094" s="92"/>
      <c r="AX2094" s="92"/>
      <c r="AY2094" s="92"/>
      <c r="AZ2094" s="92"/>
      <c r="BA2094" s="92"/>
      <c r="BB2094" s="92"/>
      <c r="BC2094" s="92"/>
      <c r="BD2094" s="92"/>
      <c r="BE2094" s="92"/>
    </row>
    <row r="2095" spans="1:57" ht="15">
      <c r="A2095"/>
      <c r="B2095"/>
      <c r="C2095"/>
      <c r="D2095"/>
      <c r="E2095"/>
      <c r="F2095" s="122"/>
      <c r="G2095" s="92"/>
      <c r="H2095" s="92"/>
      <c r="I2095" s="92"/>
      <c r="J2095" s="92"/>
      <c r="K2095" s="92"/>
      <c r="L2095" s="92"/>
      <c r="M2095" s="92"/>
      <c r="N2095" s="92"/>
      <c r="O2095" s="92"/>
      <c r="P2095" s="92"/>
      <c r="Q2095" s="92"/>
      <c r="R2095" s="92"/>
      <c r="S2095" s="92"/>
      <c r="T2095" s="92"/>
      <c r="U2095" s="92"/>
      <c r="V2095" s="92"/>
      <c r="W2095" s="92"/>
      <c r="X2095" s="92"/>
      <c r="Y2095" s="92"/>
      <c r="Z2095" s="92"/>
      <c r="AA2095" s="92"/>
      <c r="AB2095" s="92"/>
      <c r="AC2095" s="92"/>
      <c r="AD2095" s="92"/>
      <c r="AE2095" s="92"/>
      <c r="AF2095" s="92"/>
      <c r="AG2095" s="92"/>
      <c r="AH2095" s="92"/>
      <c r="AI2095" s="92"/>
      <c r="AJ2095" s="92"/>
      <c r="AK2095" s="92"/>
      <c r="AL2095" s="92"/>
      <c r="AM2095" s="92"/>
      <c r="AN2095" s="92"/>
      <c r="AO2095" s="92"/>
      <c r="AP2095" s="92"/>
      <c r="AQ2095" s="92"/>
      <c r="AR2095" s="92"/>
      <c r="AS2095" s="92"/>
      <c r="AT2095" s="92"/>
      <c r="AU2095" s="92"/>
      <c r="AV2095" s="92"/>
      <c r="AW2095" s="92"/>
      <c r="AX2095" s="92"/>
      <c r="AY2095" s="92"/>
      <c r="AZ2095" s="92"/>
      <c r="BA2095" s="92"/>
      <c r="BB2095" s="92"/>
      <c r="BC2095" s="92"/>
      <c r="BD2095" s="92"/>
      <c r="BE2095" s="92"/>
    </row>
    <row r="2096" spans="1:57" ht="15">
      <c r="A2096"/>
      <c r="B2096"/>
      <c r="C2096"/>
      <c r="D2096"/>
      <c r="E2096"/>
      <c r="F2096" s="122"/>
      <c r="G2096" s="92"/>
      <c r="H2096" s="92"/>
      <c r="I2096" s="92"/>
      <c r="J2096" s="92"/>
      <c r="K2096" s="92"/>
      <c r="L2096" s="92"/>
      <c r="M2096" s="92"/>
      <c r="N2096" s="92"/>
      <c r="O2096" s="92"/>
      <c r="P2096" s="92"/>
      <c r="Q2096" s="92"/>
      <c r="R2096" s="92"/>
      <c r="S2096" s="92"/>
      <c r="T2096" s="92"/>
      <c r="U2096" s="92"/>
      <c r="V2096" s="92"/>
      <c r="W2096" s="92"/>
      <c r="X2096" s="92"/>
      <c r="Y2096" s="92"/>
      <c r="Z2096" s="92"/>
      <c r="AA2096" s="92"/>
      <c r="AB2096" s="92"/>
      <c r="AC2096" s="92"/>
      <c r="AD2096" s="92"/>
      <c r="AE2096" s="92"/>
      <c r="AF2096" s="92"/>
      <c r="AG2096" s="92"/>
      <c r="AH2096" s="92"/>
      <c r="AI2096" s="92"/>
      <c r="AJ2096" s="92"/>
      <c r="AK2096" s="92"/>
      <c r="AL2096" s="92"/>
      <c r="AM2096" s="92"/>
      <c r="AN2096" s="92"/>
      <c r="AO2096" s="92"/>
      <c r="AP2096" s="92"/>
      <c r="AQ2096" s="92"/>
      <c r="AR2096" s="92"/>
      <c r="AS2096" s="92"/>
      <c r="AT2096" s="92"/>
      <c r="AU2096" s="92"/>
      <c r="AV2096" s="92"/>
      <c r="AW2096" s="92"/>
      <c r="AX2096" s="92"/>
      <c r="AY2096" s="92"/>
      <c r="AZ2096" s="92"/>
      <c r="BA2096" s="92"/>
      <c r="BB2096" s="92"/>
      <c r="BC2096" s="92"/>
      <c r="BD2096" s="92"/>
      <c r="BE2096" s="92"/>
    </row>
    <row r="2097" spans="1:57" ht="15">
      <c r="A2097"/>
      <c r="B2097"/>
      <c r="C2097"/>
      <c r="D2097"/>
      <c r="E2097"/>
      <c r="F2097" s="122"/>
      <c r="G2097" s="92"/>
      <c r="H2097" s="92"/>
      <c r="I2097" s="92"/>
      <c r="J2097" s="92"/>
      <c r="K2097" s="92"/>
      <c r="L2097" s="92"/>
      <c r="M2097" s="92"/>
      <c r="N2097" s="92"/>
      <c r="O2097" s="92"/>
      <c r="P2097" s="92"/>
      <c r="Q2097" s="92"/>
      <c r="R2097" s="92"/>
      <c r="S2097" s="92"/>
      <c r="T2097" s="92"/>
      <c r="U2097" s="92"/>
      <c r="V2097" s="92"/>
      <c r="W2097" s="92"/>
      <c r="X2097" s="92"/>
      <c r="Y2097" s="92"/>
      <c r="Z2097" s="92"/>
      <c r="AA2097" s="92"/>
      <c r="AB2097" s="92"/>
      <c r="AC2097" s="92"/>
      <c r="AD2097" s="92"/>
      <c r="AE2097" s="92"/>
      <c r="AF2097" s="92"/>
      <c r="AG2097" s="92"/>
      <c r="AH2097" s="92"/>
      <c r="AI2097" s="92"/>
      <c r="AJ2097" s="92"/>
      <c r="AK2097" s="92"/>
      <c r="AL2097" s="92"/>
      <c r="AM2097" s="92"/>
      <c r="AN2097" s="92"/>
      <c r="AO2097" s="92"/>
      <c r="AP2097" s="92"/>
      <c r="AQ2097" s="92"/>
      <c r="AR2097" s="92"/>
      <c r="AS2097" s="92"/>
      <c r="AT2097" s="92"/>
      <c r="AU2097" s="92"/>
      <c r="AV2097" s="92"/>
      <c r="AW2097" s="92"/>
      <c r="AX2097" s="92"/>
      <c r="AY2097" s="92"/>
      <c r="AZ2097" s="92"/>
      <c r="BA2097" s="92"/>
      <c r="BB2097" s="92"/>
      <c r="BC2097" s="92"/>
      <c r="BD2097" s="92"/>
      <c r="BE2097" s="92"/>
    </row>
    <row r="2098" spans="1:57" ht="15">
      <c r="A2098"/>
      <c r="B2098"/>
      <c r="C2098"/>
      <c r="D2098"/>
      <c r="E2098"/>
      <c r="F2098" s="122"/>
      <c r="G2098" s="92"/>
      <c r="H2098" s="92"/>
      <c r="I2098" s="92"/>
      <c r="J2098" s="92"/>
      <c r="K2098" s="92"/>
      <c r="L2098" s="92"/>
      <c r="M2098" s="92"/>
      <c r="N2098" s="92"/>
      <c r="O2098" s="92"/>
      <c r="P2098" s="92"/>
      <c r="Q2098" s="92"/>
      <c r="R2098" s="92"/>
      <c r="S2098" s="92"/>
      <c r="T2098" s="92"/>
      <c r="U2098" s="92"/>
      <c r="V2098" s="92"/>
      <c r="W2098" s="92"/>
      <c r="X2098" s="92"/>
      <c r="Y2098" s="92"/>
      <c r="Z2098" s="92"/>
      <c r="AA2098" s="92"/>
      <c r="AB2098" s="92"/>
      <c r="AC2098" s="92"/>
      <c r="AD2098" s="92"/>
      <c r="AE2098" s="92"/>
      <c r="AF2098" s="92"/>
      <c r="AG2098" s="92"/>
      <c r="AH2098" s="92"/>
      <c r="AI2098" s="92"/>
      <c r="AJ2098" s="92"/>
      <c r="AK2098" s="92"/>
      <c r="AL2098" s="92"/>
      <c r="AM2098" s="92"/>
      <c r="AN2098" s="92"/>
      <c r="AO2098" s="92"/>
      <c r="AP2098" s="92"/>
      <c r="AQ2098" s="92"/>
      <c r="AR2098" s="92"/>
      <c r="AS2098" s="92"/>
      <c r="AT2098" s="92"/>
      <c r="AU2098" s="92"/>
      <c r="AV2098" s="92"/>
      <c r="AW2098" s="92"/>
      <c r="AX2098" s="92"/>
      <c r="AY2098" s="92"/>
      <c r="AZ2098" s="92"/>
      <c r="BA2098" s="92"/>
      <c r="BB2098" s="92"/>
      <c r="BC2098" s="92"/>
      <c r="BD2098" s="92"/>
      <c r="BE2098" s="92"/>
    </row>
    <row r="2099" spans="1:57" ht="15">
      <c r="A2099"/>
      <c r="B2099"/>
      <c r="C2099"/>
      <c r="D2099"/>
      <c r="E2099"/>
      <c r="F2099" s="122"/>
      <c r="G2099" s="92"/>
      <c r="H2099" s="92"/>
      <c r="I2099" s="92"/>
      <c r="J2099" s="92"/>
      <c r="K2099" s="92"/>
      <c r="L2099" s="92"/>
      <c r="M2099" s="92"/>
      <c r="N2099" s="92"/>
      <c r="O2099" s="92"/>
      <c r="P2099" s="92"/>
      <c r="Q2099" s="92"/>
      <c r="R2099" s="92"/>
      <c r="S2099" s="92"/>
      <c r="T2099" s="92"/>
      <c r="U2099" s="92"/>
      <c r="V2099" s="92"/>
      <c r="W2099" s="92"/>
      <c r="X2099" s="92"/>
      <c r="Y2099" s="92"/>
      <c r="Z2099" s="92"/>
      <c r="AA2099" s="92"/>
      <c r="AB2099" s="92"/>
      <c r="AC2099" s="92"/>
      <c r="AD2099" s="92"/>
      <c r="AE2099" s="92"/>
      <c r="AF2099" s="92"/>
      <c r="AG2099" s="92"/>
      <c r="AH2099" s="92"/>
      <c r="AI2099" s="92"/>
      <c r="AJ2099" s="92"/>
      <c r="AK2099" s="92"/>
      <c r="AL2099" s="92"/>
      <c r="AM2099" s="92"/>
      <c r="AN2099" s="92"/>
      <c r="AO2099" s="92"/>
      <c r="AP2099" s="92"/>
      <c r="AQ2099" s="92"/>
      <c r="AR2099" s="92"/>
      <c r="AS2099" s="92"/>
      <c r="AT2099" s="92"/>
      <c r="AU2099" s="92"/>
      <c r="AV2099" s="92"/>
      <c r="AW2099" s="92"/>
      <c r="AX2099" s="92"/>
      <c r="AY2099" s="92"/>
      <c r="AZ2099" s="92"/>
      <c r="BA2099" s="92"/>
      <c r="BB2099" s="92"/>
      <c r="BC2099" s="92"/>
      <c r="BD2099" s="92"/>
      <c r="BE2099" s="92"/>
    </row>
    <row r="2100" spans="1:57" ht="15">
      <c r="A2100"/>
      <c r="B2100"/>
      <c r="C2100"/>
      <c r="D2100"/>
      <c r="E2100"/>
      <c r="F2100" s="122"/>
      <c r="G2100" s="92"/>
      <c r="H2100" s="92"/>
      <c r="I2100" s="92"/>
      <c r="J2100" s="92"/>
      <c r="K2100" s="92"/>
      <c r="L2100" s="92"/>
      <c r="M2100" s="92"/>
      <c r="N2100" s="92"/>
      <c r="O2100" s="92"/>
      <c r="P2100" s="92"/>
      <c r="Q2100" s="92"/>
      <c r="R2100" s="92"/>
      <c r="S2100" s="92"/>
      <c r="T2100" s="92"/>
      <c r="U2100" s="92"/>
      <c r="V2100" s="92"/>
      <c r="W2100" s="92"/>
      <c r="X2100" s="92"/>
      <c r="Y2100" s="92"/>
      <c r="Z2100" s="92"/>
      <c r="AA2100" s="92"/>
      <c r="AB2100" s="92"/>
      <c r="AC2100" s="92"/>
      <c r="AD2100" s="92"/>
      <c r="AE2100" s="92"/>
      <c r="AF2100" s="92"/>
      <c r="AG2100" s="92"/>
      <c r="AH2100" s="92"/>
      <c r="AI2100" s="92"/>
      <c r="AJ2100" s="92"/>
      <c r="AK2100" s="92"/>
      <c r="AL2100" s="92"/>
      <c r="AM2100" s="92"/>
      <c r="AN2100" s="92"/>
      <c r="AO2100" s="92"/>
      <c r="AP2100" s="92"/>
      <c r="AQ2100" s="92"/>
      <c r="AR2100" s="92"/>
      <c r="AS2100" s="92"/>
      <c r="AT2100" s="92"/>
      <c r="AU2100" s="92"/>
      <c r="AV2100" s="92"/>
      <c r="AW2100" s="92"/>
      <c r="AX2100" s="92"/>
      <c r="AY2100" s="92"/>
      <c r="AZ2100" s="92"/>
      <c r="BA2100" s="92"/>
      <c r="BB2100" s="92"/>
      <c r="BC2100" s="92"/>
      <c r="BD2100" s="92"/>
      <c r="BE2100" s="92"/>
    </row>
    <row r="2101" spans="1:57" ht="15">
      <c r="A2101"/>
      <c r="B2101"/>
      <c r="C2101"/>
      <c r="D2101"/>
      <c r="E2101"/>
      <c r="F2101" s="122"/>
      <c r="G2101" s="92"/>
      <c r="H2101" s="92"/>
      <c r="I2101" s="92"/>
      <c r="J2101" s="92"/>
      <c r="K2101" s="92"/>
      <c r="L2101" s="92"/>
      <c r="M2101" s="92"/>
      <c r="N2101" s="92"/>
      <c r="O2101" s="92"/>
      <c r="P2101" s="92"/>
      <c r="Q2101" s="92"/>
      <c r="R2101" s="92"/>
      <c r="S2101" s="92"/>
      <c r="T2101" s="92"/>
      <c r="U2101" s="92"/>
      <c r="V2101" s="92"/>
      <c r="W2101" s="92"/>
      <c r="X2101" s="92"/>
      <c r="Y2101" s="92"/>
      <c r="Z2101" s="92"/>
      <c r="AA2101" s="92"/>
      <c r="AB2101" s="92"/>
      <c r="AC2101" s="92"/>
      <c r="AD2101" s="92"/>
      <c r="AE2101" s="92"/>
      <c r="AF2101" s="92"/>
      <c r="AG2101" s="92"/>
      <c r="AH2101" s="92"/>
      <c r="AI2101" s="92"/>
      <c r="AJ2101" s="92"/>
      <c r="AK2101" s="92"/>
      <c r="AL2101" s="92"/>
      <c r="AM2101" s="92"/>
      <c r="AN2101" s="92"/>
      <c r="AO2101" s="92"/>
      <c r="AP2101" s="92"/>
      <c r="AQ2101" s="92"/>
      <c r="AR2101" s="92"/>
      <c r="AS2101" s="92"/>
      <c r="AT2101" s="92"/>
      <c r="AU2101" s="92"/>
      <c r="AV2101" s="92"/>
      <c r="AW2101" s="92"/>
      <c r="AX2101" s="92"/>
      <c r="AY2101" s="92"/>
      <c r="AZ2101" s="92"/>
      <c r="BA2101" s="92"/>
      <c r="BB2101" s="92"/>
      <c r="BC2101" s="92"/>
      <c r="BD2101" s="92"/>
      <c r="BE2101" s="92"/>
    </row>
    <row r="2102" spans="1:57" ht="15">
      <c r="A2102"/>
      <c r="B2102"/>
      <c r="C2102"/>
      <c r="D2102"/>
      <c r="E2102"/>
      <c r="F2102" s="122"/>
      <c r="G2102" s="92"/>
      <c r="H2102" s="92"/>
      <c r="I2102" s="92"/>
      <c r="J2102" s="92"/>
      <c r="K2102" s="92"/>
      <c r="L2102" s="92"/>
      <c r="M2102" s="92"/>
      <c r="N2102" s="92"/>
      <c r="O2102" s="92"/>
      <c r="P2102" s="92"/>
      <c r="Q2102" s="92"/>
      <c r="R2102" s="92"/>
      <c r="S2102" s="92"/>
      <c r="T2102" s="92"/>
      <c r="U2102" s="92"/>
      <c r="V2102" s="92"/>
      <c r="W2102" s="92"/>
      <c r="X2102" s="92"/>
      <c r="Y2102" s="92"/>
      <c r="Z2102" s="92"/>
      <c r="AA2102" s="92"/>
      <c r="AB2102" s="92"/>
      <c r="AC2102" s="92"/>
      <c r="AD2102" s="92"/>
      <c r="AE2102" s="92"/>
      <c r="AF2102" s="92"/>
      <c r="AG2102" s="92"/>
      <c r="AH2102" s="92"/>
      <c r="AI2102" s="92"/>
      <c r="AJ2102" s="92"/>
      <c r="AK2102" s="92"/>
      <c r="AL2102" s="92"/>
      <c r="AM2102" s="92"/>
      <c r="AN2102" s="92"/>
      <c r="AO2102" s="92"/>
      <c r="AP2102" s="92"/>
      <c r="AQ2102" s="92"/>
      <c r="AR2102" s="92"/>
      <c r="AS2102" s="92"/>
      <c r="AT2102" s="92"/>
      <c r="AU2102" s="92"/>
      <c r="AV2102" s="92"/>
      <c r="AW2102" s="92"/>
      <c r="AX2102" s="92"/>
      <c r="AY2102" s="92"/>
      <c r="AZ2102" s="92"/>
      <c r="BA2102" s="92"/>
      <c r="BB2102" s="92"/>
      <c r="BC2102" s="92"/>
      <c r="BD2102" s="92"/>
      <c r="BE2102" s="92"/>
    </row>
    <row r="2103" spans="1:57" ht="15">
      <c r="A2103"/>
      <c r="B2103"/>
      <c r="C2103"/>
      <c r="D2103"/>
      <c r="E2103"/>
      <c r="F2103" s="122"/>
      <c r="G2103" s="92"/>
      <c r="H2103" s="92"/>
      <c r="I2103" s="92"/>
      <c r="J2103" s="92"/>
      <c r="K2103" s="92"/>
      <c r="L2103" s="92"/>
      <c r="M2103" s="92"/>
      <c r="N2103" s="92"/>
      <c r="O2103" s="92"/>
      <c r="P2103" s="92"/>
      <c r="Q2103" s="92"/>
      <c r="R2103" s="92"/>
      <c r="S2103" s="92"/>
      <c r="T2103" s="92"/>
      <c r="U2103" s="92"/>
      <c r="V2103" s="92"/>
      <c r="W2103" s="92"/>
      <c r="X2103" s="92"/>
      <c r="Y2103" s="92"/>
      <c r="Z2103" s="92"/>
      <c r="AA2103" s="92"/>
      <c r="AB2103" s="92"/>
      <c r="AC2103" s="92"/>
      <c r="AD2103" s="92"/>
      <c r="AE2103" s="92"/>
      <c r="AF2103" s="92"/>
      <c r="AG2103" s="92"/>
      <c r="AH2103" s="92"/>
      <c r="AI2103" s="92"/>
      <c r="AJ2103" s="92"/>
      <c r="AK2103" s="92"/>
      <c r="AL2103" s="92"/>
      <c r="AM2103" s="92"/>
      <c r="AN2103" s="92"/>
      <c r="AO2103" s="92"/>
      <c r="AP2103" s="92"/>
      <c r="AQ2103" s="92"/>
      <c r="AR2103" s="92"/>
      <c r="AS2103" s="92"/>
      <c r="AT2103" s="92"/>
      <c r="AU2103" s="92"/>
      <c r="AV2103" s="92"/>
      <c r="AW2103" s="92"/>
      <c r="AX2103" s="92"/>
      <c r="AY2103" s="92"/>
      <c r="AZ2103" s="92"/>
      <c r="BA2103" s="92"/>
      <c r="BB2103" s="92"/>
      <c r="BC2103" s="92"/>
      <c r="BD2103" s="92"/>
      <c r="BE2103" s="92"/>
    </row>
    <row r="2104" spans="1:57" ht="15">
      <c r="A2104"/>
      <c r="B2104"/>
      <c r="C2104"/>
      <c r="D2104"/>
      <c r="E2104"/>
      <c r="F2104" s="122"/>
      <c r="G2104" s="92"/>
      <c r="H2104" s="92"/>
      <c r="I2104" s="92"/>
      <c r="J2104" s="92"/>
      <c r="K2104" s="92"/>
      <c r="L2104" s="92"/>
      <c r="M2104" s="92"/>
      <c r="N2104" s="92"/>
      <c r="O2104" s="92"/>
      <c r="P2104" s="92"/>
      <c r="Q2104" s="92"/>
      <c r="R2104" s="92"/>
      <c r="S2104" s="92"/>
      <c r="T2104" s="92"/>
      <c r="U2104" s="92"/>
      <c r="V2104" s="92"/>
      <c r="W2104" s="92"/>
      <c r="X2104" s="92"/>
      <c r="Y2104" s="92"/>
      <c r="Z2104" s="92"/>
      <c r="AA2104" s="92"/>
      <c r="AB2104" s="92"/>
      <c r="AC2104" s="92"/>
      <c r="AD2104" s="92"/>
      <c r="AE2104" s="92"/>
      <c r="AF2104" s="92"/>
      <c r="AG2104" s="92"/>
      <c r="AH2104" s="92"/>
      <c r="AI2104" s="92"/>
      <c r="AJ2104" s="92"/>
      <c r="AK2104" s="92"/>
      <c r="AL2104" s="92"/>
      <c r="AM2104" s="92"/>
      <c r="AN2104" s="92"/>
      <c r="AO2104" s="92"/>
      <c r="AP2104" s="92"/>
      <c r="AQ2104" s="92"/>
      <c r="AR2104" s="92"/>
      <c r="AS2104" s="92"/>
      <c r="AT2104" s="92"/>
      <c r="AU2104" s="92"/>
      <c r="AV2104" s="92"/>
      <c r="AW2104" s="92"/>
      <c r="AX2104" s="92"/>
      <c r="AY2104" s="92"/>
      <c r="AZ2104" s="92"/>
      <c r="BA2104" s="92"/>
      <c r="BB2104" s="92"/>
      <c r="BC2104" s="92"/>
      <c r="BD2104" s="92"/>
      <c r="BE2104" s="92"/>
    </row>
    <row r="2105" spans="1:57" ht="15">
      <c r="A2105"/>
      <c r="B2105"/>
      <c r="C2105"/>
      <c r="D2105"/>
      <c r="E2105"/>
      <c r="F2105" s="122"/>
      <c r="G2105" s="92"/>
      <c r="H2105" s="92"/>
      <c r="I2105" s="92"/>
      <c r="J2105" s="92"/>
      <c r="K2105" s="92"/>
      <c r="L2105" s="92"/>
      <c r="M2105" s="92"/>
      <c r="N2105" s="92"/>
      <c r="O2105" s="92"/>
      <c r="P2105" s="92"/>
      <c r="Q2105" s="92"/>
      <c r="R2105" s="92"/>
      <c r="S2105" s="92"/>
      <c r="T2105" s="92"/>
      <c r="U2105" s="92"/>
      <c r="V2105" s="92"/>
      <c r="W2105" s="92"/>
      <c r="X2105" s="92"/>
      <c r="Y2105" s="92"/>
      <c r="Z2105" s="92"/>
      <c r="AA2105" s="92"/>
      <c r="AB2105" s="92"/>
      <c r="AC2105" s="92"/>
      <c r="AD2105" s="92"/>
      <c r="AE2105" s="92"/>
      <c r="AF2105" s="92"/>
      <c r="AG2105" s="92"/>
      <c r="AH2105" s="92"/>
      <c r="AI2105" s="92"/>
      <c r="AJ2105" s="92"/>
      <c r="AK2105" s="92"/>
      <c r="AL2105" s="92"/>
      <c r="AM2105" s="92"/>
      <c r="AN2105" s="92"/>
      <c r="AO2105" s="92"/>
      <c r="AP2105" s="92"/>
      <c r="AQ2105" s="92"/>
      <c r="AR2105" s="92"/>
      <c r="AS2105" s="92"/>
      <c r="AT2105" s="92"/>
      <c r="AU2105" s="92"/>
      <c r="AV2105" s="92"/>
      <c r="AW2105" s="92"/>
      <c r="AX2105" s="92"/>
      <c r="AY2105" s="92"/>
      <c r="AZ2105" s="92"/>
      <c r="BA2105" s="92"/>
      <c r="BB2105" s="92"/>
      <c r="BC2105" s="92"/>
      <c r="BD2105" s="92"/>
      <c r="BE2105" s="92"/>
    </row>
    <row r="2106" spans="1:57" ht="15">
      <c r="A2106"/>
      <c r="B2106"/>
      <c r="C2106"/>
      <c r="D2106"/>
      <c r="E2106"/>
      <c r="F2106" s="122"/>
      <c r="G2106" s="92"/>
      <c r="H2106" s="92"/>
      <c r="I2106" s="92"/>
      <c r="J2106" s="92"/>
      <c r="K2106" s="92"/>
      <c r="L2106" s="92"/>
      <c r="M2106" s="92"/>
      <c r="N2106" s="92"/>
      <c r="O2106" s="92"/>
      <c r="P2106" s="92"/>
      <c r="Q2106" s="92"/>
      <c r="R2106" s="92"/>
      <c r="S2106" s="92"/>
      <c r="T2106" s="92"/>
      <c r="U2106" s="92"/>
      <c r="V2106" s="92"/>
      <c r="W2106" s="92"/>
      <c r="X2106" s="92"/>
      <c r="Y2106" s="92"/>
      <c r="Z2106" s="92"/>
      <c r="AA2106" s="92"/>
      <c r="AB2106" s="92"/>
      <c r="AC2106" s="92"/>
      <c r="AD2106" s="92"/>
      <c r="AE2106" s="92"/>
      <c r="AF2106" s="92"/>
      <c r="AG2106" s="92"/>
      <c r="AH2106" s="92"/>
      <c r="AI2106" s="92"/>
      <c r="AJ2106" s="92"/>
      <c r="AK2106" s="92"/>
      <c r="AL2106" s="92"/>
      <c r="AM2106" s="92"/>
      <c r="AN2106" s="92"/>
      <c r="AO2106" s="92"/>
      <c r="AP2106" s="92"/>
      <c r="AQ2106" s="92"/>
      <c r="AR2106" s="92"/>
      <c r="AS2106" s="92"/>
      <c r="AT2106" s="92"/>
      <c r="AU2106" s="92"/>
      <c r="AV2106" s="92"/>
      <c r="AW2106" s="92"/>
      <c r="AX2106" s="92"/>
      <c r="AY2106" s="92"/>
      <c r="AZ2106" s="92"/>
      <c r="BA2106" s="92"/>
      <c r="BB2106" s="92"/>
      <c r="BC2106" s="92"/>
      <c r="BD2106" s="92"/>
      <c r="BE2106" s="92"/>
    </row>
    <row r="2107" spans="1:57" ht="15">
      <c r="A2107"/>
      <c r="B2107"/>
      <c r="C2107"/>
      <c r="D2107"/>
      <c r="E2107"/>
      <c r="F2107" s="122"/>
      <c r="G2107" s="92"/>
      <c r="H2107" s="92"/>
      <c r="I2107" s="92"/>
      <c r="J2107" s="92"/>
      <c r="K2107" s="92"/>
      <c r="L2107" s="92"/>
      <c r="M2107" s="92"/>
      <c r="N2107" s="92"/>
      <c r="O2107" s="92"/>
      <c r="P2107" s="92"/>
      <c r="Q2107" s="92"/>
      <c r="R2107" s="92"/>
      <c r="S2107" s="92"/>
      <c r="T2107" s="92"/>
      <c r="U2107" s="92"/>
      <c r="V2107" s="92"/>
      <c r="W2107" s="92"/>
      <c r="X2107" s="92"/>
      <c r="Y2107" s="92"/>
      <c r="Z2107" s="92"/>
      <c r="AA2107" s="92"/>
      <c r="AB2107" s="92"/>
      <c r="AC2107" s="92"/>
      <c r="AD2107" s="92"/>
      <c r="AE2107" s="92"/>
      <c r="AF2107" s="92"/>
      <c r="AG2107" s="92"/>
      <c r="AH2107" s="92"/>
      <c r="AI2107" s="92"/>
      <c r="AJ2107" s="92"/>
      <c r="AK2107" s="92"/>
      <c r="AL2107" s="92"/>
      <c r="AM2107" s="92"/>
      <c r="AN2107" s="92"/>
      <c r="AO2107" s="92"/>
      <c r="AP2107" s="92"/>
      <c r="AQ2107" s="92"/>
      <c r="AR2107" s="92"/>
      <c r="AS2107" s="92"/>
      <c r="AT2107" s="92"/>
      <c r="AU2107" s="92"/>
      <c r="AV2107" s="92"/>
      <c r="AW2107" s="92"/>
      <c r="AX2107" s="92"/>
      <c r="AY2107" s="92"/>
      <c r="AZ2107" s="92"/>
      <c r="BA2107" s="92"/>
      <c r="BB2107" s="92"/>
      <c r="BC2107" s="92"/>
      <c r="BD2107" s="92"/>
      <c r="BE2107" s="92"/>
    </row>
    <row r="2108" spans="1:57" ht="15">
      <c r="A2108"/>
      <c r="B2108"/>
      <c r="C2108"/>
      <c r="D2108"/>
      <c r="E2108"/>
      <c r="F2108" s="122"/>
      <c r="G2108" s="92"/>
      <c r="H2108" s="92"/>
      <c r="I2108" s="92"/>
      <c r="J2108" s="92"/>
      <c r="K2108" s="92"/>
      <c r="L2108" s="92"/>
      <c r="M2108" s="92"/>
      <c r="N2108" s="92"/>
      <c r="O2108" s="92"/>
      <c r="P2108" s="92"/>
      <c r="Q2108" s="92"/>
      <c r="R2108" s="92"/>
      <c r="S2108" s="92"/>
      <c r="T2108" s="92"/>
      <c r="U2108" s="92"/>
      <c r="V2108" s="92"/>
      <c r="W2108" s="92"/>
      <c r="X2108" s="92"/>
      <c r="Y2108" s="92"/>
      <c r="Z2108" s="92"/>
      <c r="AA2108" s="92"/>
      <c r="AB2108" s="92"/>
      <c r="AC2108" s="92"/>
      <c r="AD2108" s="92"/>
      <c r="AE2108" s="92"/>
      <c r="AF2108" s="92"/>
      <c r="AG2108" s="92"/>
      <c r="AH2108" s="92"/>
      <c r="AI2108" s="92"/>
      <c r="AJ2108" s="92"/>
      <c r="AK2108" s="92"/>
      <c r="AL2108" s="92"/>
      <c r="AM2108" s="92"/>
      <c r="AN2108" s="92"/>
      <c r="AO2108" s="92"/>
      <c r="AP2108" s="92"/>
      <c r="AQ2108" s="92"/>
      <c r="AR2108" s="92"/>
      <c r="AS2108" s="92"/>
      <c r="AT2108" s="92"/>
      <c r="AU2108" s="92"/>
      <c r="AV2108" s="92"/>
      <c r="AW2108" s="92"/>
      <c r="AX2108" s="92"/>
      <c r="AY2108" s="92"/>
      <c r="AZ2108" s="92"/>
      <c r="BA2108" s="92"/>
      <c r="BB2108" s="92"/>
      <c r="BC2108" s="92"/>
      <c r="BD2108" s="92"/>
      <c r="BE2108" s="92"/>
    </row>
    <row r="2109" spans="1:57" ht="15">
      <c r="A2109"/>
      <c r="B2109"/>
      <c r="C2109"/>
      <c r="D2109"/>
      <c r="E2109"/>
      <c r="F2109" s="122"/>
      <c r="G2109" s="92"/>
      <c r="H2109" s="92"/>
      <c r="I2109" s="92"/>
      <c r="J2109" s="92"/>
      <c r="K2109" s="92"/>
      <c r="L2109" s="92"/>
      <c r="M2109" s="92"/>
      <c r="N2109" s="92"/>
      <c r="O2109" s="92"/>
      <c r="P2109" s="92"/>
      <c r="Q2109" s="92"/>
      <c r="R2109" s="92"/>
      <c r="S2109" s="92"/>
      <c r="T2109" s="92"/>
      <c r="U2109" s="92"/>
      <c r="V2109" s="92"/>
      <c r="W2109" s="92"/>
      <c r="X2109" s="92"/>
      <c r="Y2109" s="92"/>
      <c r="Z2109" s="92"/>
      <c r="AA2109" s="92"/>
      <c r="AB2109" s="92"/>
      <c r="AC2109" s="92"/>
      <c r="AD2109" s="92"/>
      <c r="AE2109" s="92"/>
      <c r="AF2109" s="92"/>
      <c r="AG2109" s="92"/>
      <c r="AH2109" s="92"/>
      <c r="AI2109" s="92"/>
      <c r="AJ2109" s="92"/>
      <c r="AK2109" s="92"/>
      <c r="AL2109" s="92"/>
      <c r="AM2109" s="92"/>
      <c r="AN2109" s="92"/>
      <c r="AO2109" s="92"/>
      <c r="AP2109" s="92"/>
      <c r="AQ2109" s="92"/>
      <c r="AR2109" s="92"/>
      <c r="AS2109" s="92"/>
      <c r="AT2109" s="92"/>
      <c r="AU2109" s="92"/>
      <c r="AV2109" s="92"/>
      <c r="AW2109" s="92"/>
      <c r="AX2109" s="92"/>
      <c r="AY2109" s="92"/>
      <c r="AZ2109" s="92"/>
      <c r="BA2109" s="92"/>
      <c r="BB2109" s="92"/>
      <c r="BC2109" s="92"/>
      <c r="BD2109" s="92"/>
      <c r="BE2109" s="92"/>
    </row>
    <row r="2110" spans="1:57" ht="15">
      <c r="A2110"/>
      <c r="B2110"/>
      <c r="C2110"/>
      <c r="D2110"/>
      <c r="E2110"/>
      <c r="F2110" s="122"/>
      <c r="G2110" s="92"/>
      <c r="H2110" s="92"/>
      <c r="I2110" s="92"/>
      <c r="J2110" s="92"/>
      <c r="K2110" s="92"/>
      <c r="L2110" s="92"/>
      <c r="M2110" s="92"/>
      <c r="N2110" s="92"/>
      <c r="O2110" s="92"/>
      <c r="P2110" s="92"/>
      <c r="Q2110" s="92"/>
      <c r="R2110" s="92"/>
      <c r="S2110" s="92"/>
      <c r="T2110" s="92"/>
      <c r="U2110" s="92"/>
      <c r="V2110" s="92"/>
      <c r="W2110" s="92"/>
      <c r="X2110" s="92"/>
      <c r="Y2110" s="92"/>
      <c r="Z2110" s="92"/>
      <c r="AA2110" s="92"/>
      <c r="AB2110" s="92"/>
      <c r="AC2110" s="92"/>
      <c r="AD2110" s="92"/>
      <c r="AE2110" s="92"/>
      <c r="AF2110" s="92"/>
      <c r="AG2110" s="92"/>
      <c r="AH2110" s="92"/>
      <c r="AI2110" s="92"/>
      <c r="AJ2110" s="92"/>
      <c r="AK2110" s="92"/>
      <c r="AL2110" s="92"/>
      <c r="AM2110" s="92"/>
      <c r="AN2110" s="92"/>
      <c r="AO2110" s="92"/>
      <c r="AP2110" s="92"/>
      <c r="AQ2110" s="92"/>
      <c r="AR2110" s="92"/>
      <c r="AS2110" s="92"/>
      <c r="AT2110" s="92"/>
      <c r="AU2110" s="92"/>
      <c r="AV2110" s="92"/>
      <c r="AW2110" s="92"/>
      <c r="AX2110" s="92"/>
      <c r="AY2110" s="92"/>
      <c r="AZ2110" s="92"/>
      <c r="BA2110" s="92"/>
      <c r="BB2110" s="92"/>
      <c r="BC2110" s="92"/>
      <c r="BD2110" s="92"/>
      <c r="BE2110" s="92"/>
    </row>
    <row r="2111" spans="1:57" ht="15">
      <c r="A2111"/>
      <c r="B2111"/>
      <c r="C2111"/>
      <c r="D2111"/>
      <c r="E2111"/>
      <c r="F2111" s="122"/>
      <c r="G2111" s="92"/>
      <c r="H2111" s="92"/>
      <c r="I2111" s="92"/>
      <c r="J2111" s="92"/>
      <c r="K2111" s="92"/>
      <c r="L2111" s="92"/>
      <c r="M2111" s="92"/>
      <c r="N2111" s="92"/>
      <c r="O2111" s="92"/>
      <c r="P2111" s="92"/>
      <c r="Q2111" s="92"/>
      <c r="R2111" s="92"/>
      <c r="S2111" s="92"/>
      <c r="T2111" s="92"/>
      <c r="U2111" s="92"/>
      <c r="V2111" s="92"/>
      <c r="W2111" s="92"/>
      <c r="X2111" s="92"/>
      <c r="Y2111" s="92"/>
      <c r="Z2111" s="92"/>
      <c r="AA2111" s="92"/>
      <c r="AB2111" s="92"/>
      <c r="AC2111" s="92"/>
      <c r="AD2111" s="92"/>
      <c r="AE2111" s="92"/>
      <c r="AF2111" s="92"/>
      <c r="AG2111" s="92"/>
      <c r="AH2111" s="92"/>
      <c r="AI2111" s="92"/>
      <c r="AJ2111" s="92"/>
      <c r="AK2111" s="92"/>
      <c r="AL2111" s="92"/>
      <c r="AM2111" s="92"/>
      <c r="AN2111" s="92"/>
      <c r="AO2111" s="92"/>
      <c r="AP2111" s="92"/>
      <c r="AQ2111" s="92"/>
      <c r="AR2111" s="92"/>
      <c r="AS2111" s="92"/>
      <c r="AT2111" s="92"/>
      <c r="AU2111" s="92"/>
      <c r="AV2111" s="92"/>
      <c r="AW2111" s="92"/>
      <c r="AX2111" s="92"/>
      <c r="AY2111" s="92"/>
      <c r="AZ2111" s="92"/>
      <c r="BA2111" s="92"/>
      <c r="BB2111" s="92"/>
      <c r="BC2111" s="92"/>
      <c r="BD2111" s="92"/>
      <c r="BE2111" s="92"/>
    </row>
    <row r="2112" spans="1:57" ht="15">
      <c r="A2112"/>
      <c r="B2112"/>
      <c r="C2112"/>
      <c r="D2112"/>
      <c r="E2112"/>
      <c r="F2112" s="122"/>
      <c r="G2112" s="92"/>
      <c r="H2112" s="92"/>
      <c r="I2112" s="92"/>
      <c r="J2112" s="92"/>
      <c r="K2112" s="92"/>
      <c r="L2112" s="92"/>
      <c r="M2112" s="92"/>
      <c r="N2112" s="92"/>
      <c r="O2112" s="92"/>
      <c r="P2112" s="92"/>
      <c r="Q2112" s="92"/>
      <c r="R2112" s="92"/>
      <c r="S2112" s="92"/>
      <c r="T2112" s="92"/>
      <c r="U2112" s="92"/>
      <c r="V2112" s="92"/>
      <c r="W2112" s="92"/>
      <c r="X2112" s="92"/>
      <c r="Y2112" s="92"/>
      <c r="Z2112" s="92"/>
      <c r="AA2112" s="92"/>
      <c r="AB2112" s="92"/>
      <c r="AC2112" s="92"/>
      <c r="AD2112" s="92"/>
      <c r="AE2112" s="92"/>
      <c r="AF2112" s="92"/>
      <c r="AG2112" s="92"/>
      <c r="AH2112" s="92"/>
      <c r="AI2112" s="92"/>
      <c r="AJ2112" s="92"/>
      <c r="AK2112" s="92"/>
      <c r="AL2112" s="92"/>
      <c r="AM2112" s="92"/>
      <c r="AN2112" s="92"/>
      <c r="AO2112" s="92"/>
      <c r="AP2112" s="92"/>
      <c r="AQ2112" s="92"/>
      <c r="AR2112" s="92"/>
      <c r="AS2112" s="92"/>
      <c r="AT2112" s="92"/>
      <c r="AU2112" s="92"/>
      <c r="AV2112" s="92"/>
      <c r="AW2112" s="92"/>
      <c r="AX2112" s="92"/>
      <c r="AY2112" s="92"/>
      <c r="AZ2112" s="92"/>
      <c r="BA2112" s="92"/>
      <c r="BB2112" s="92"/>
      <c r="BC2112" s="92"/>
      <c r="BD2112" s="92"/>
      <c r="BE2112" s="92"/>
    </row>
    <row r="2113" spans="1:57" ht="15">
      <c r="A2113"/>
      <c r="B2113"/>
      <c r="C2113"/>
      <c r="D2113"/>
      <c r="E2113"/>
      <c r="F2113" s="122"/>
      <c r="G2113" s="92"/>
      <c r="H2113" s="92"/>
      <c r="I2113" s="92"/>
      <c r="J2113" s="92"/>
      <c r="K2113" s="92"/>
      <c r="L2113" s="92"/>
      <c r="M2113" s="92"/>
      <c r="N2113" s="92"/>
      <c r="O2113" s="92"/>
      <c r="P2113" s="92"/>
      <c r="Q2113" s="92"/>
      <c r="R2113" s="92"/>
      <c r="S2113" s="92"/>
      <c r="T2113" s="92"/>
      <c r="U2113" s="92"/>
      <c r="V2113" s="92"/>
      <c r="W2113" s="92"/>
      <c r="X2113" s="92"/>
      <c r="Y2113" s="92"/>
      <c r="Z2113" s="92"/>
      <c r="AA2113" s="92"/>
      <c r="AB2113" s="92"/>
      <c r="AC2113" s="92"/>
      <c r="AD2113" s="92"/>
      <c r="AE2113" s="92"/>
      <c r="AF2113" s="92"/>
      <c r="AG2113" s="92"/>
      <c r="AH2113" s="92"/>
      <c r="AI2113" s="92"/>
      <c r="AJ2113" s="92"/>
      <c r="AK2113" s="92"/>
      <c r="AL2113" s="92"/>
      <c r="AM2113" s="92"/>
      <c r="AN2113" s="92"/>
      <c r="AO2113" s="92"/>
      <c r="AP2113" s="92"/>
      <c r="AQ2113" s="92"/>
      <c r="AR2113" s="92"/>
      <c r="AS2113" s="92"/>
      <c r="AT2113" s="92"/>
      <c r="AU2113" s="92"/>
      <c r="AV2113" s="92"/>
      <c r="AW2113" s="92"/>
      <c r="AX2113" s="92"/>
      <c r="AY2113" s="92"/>
      <c r="AZ2113" s="92"/>
      <c r="BA2113" s="92"/>
      <c r="BB2113" s="92"/>
      <c r="BC2113" s="92"/>
      <c r="BD2113" s="92"/>
      <c r="BE2113" s="92"/>
    </row>
    <row r="2114" spans="1:57" ht="15">
      <c r="A2114"/>
      <c r="B2114"/>
      <c r="C2114"/>
      <c r="D2114"/>
      <c r="E2114"/>
      <c r="F2114" s="122"/>
      <c r="G2114" s="92"/>
      <c r="H2114" s="92"/>
      <c r="I2114" s="92"/>
      <c r="J2114" s="92"/>
      <c r="K2114" s="92"/>
      <c r="L2114" s="92"/>
      <c r="M2114" s="92"/>
      <c r="N2114" s="92"/>
      <c r="O2114" s="92"/>
      <c r="P2114" s="92"/>
      <c r="Q2114" s="92"/>
      <c r="R2114" s="92"/>
      <c r="S2114" s="92"/>
      <c r="T2114" s="92"/>
      <c r="U2114" s="92"/>
      <c r="V2114" s="92"/>
      <c r="W2114" s="92"/>
      <c r="X2114" s="92"/>
      <c r="Y2114" s="92"/>
      <c r="Z2114" s="92"/>
      <c r="AA2114" s="92"/>
      <c r="AB2114" s="92"/>
      <c r="AC2114" s="92"/>
      <c r="AD2114" s="92"/>
      <c r="AE2114" s="92"/>
      <c r="AF2114" s="92"/>
      <c r="AG2114" s="92"/>
      <c r="AH2114" s="92"/>
      <c r="AI2114" s="92"/>
      <c r="AJ2114" s="92"/>
      <c r="AK2114" s="92"/>
      <c r="AL2114" s="92"/>
      <c r="AM2114" s="92"/>
      <c r="AN2114" s="92"/>
      <c r="AO2114" s="92"/>
      <c r="AP2114" s="92"/>
      <c r="AQ2114" s="92"/>
      <c r="AR2114" s="92"/>
      <c r="AS2114" s="92"/>
      <c r="AT2114" s="92"/>
      <c r="AU2114" s="92"/>
      <c r="AV2114" s="92"/>
      <c r="AW2114" s="92"/>
      <c r="AX2114" s="92"/>
      <c r="AY2114" s="92"/>
      <c r="AZ2114" s="92"/>
      <c r="BA2114" s="92"/>
      <c r="BB2114" s="92"/>
      <c r="BC2114" s="92"/>
      <c r="BD2114" s="92"/>
      <c r="BE2114" s="92"/>
    </row>
    <row r="2115" spans="1:57" ht="15">
      <c r="A2115"/>
      <c r="B2115"/>
      <c r="C2115"/>
      <c r="D2115"/>
      <c r="E2115"/>
      <c r="F2115" s="122"/>
      <c r="G2115" s="92"/>
      <c r="H2115" s="92"/>
      <c r="I2115" s="92"/>
      <c r="J2115" s="92"/>
      <c r="K2115" s="92"/>
      <c r="L2115" s="92"/>
      <c r="M2115" s="92"/>
      <c r="N2115" s="92"/>
      <c r="O2115" s="92"/>
      <c r="P2115" s="92"/>
      <c r="Q2115" s="92"/>
      <c r="R2115" s="92"/>
      <c r="S2115" s="92"/>
      <c r="T2115" s="92"/>
      <c r="U2115" s="92"/>
      <c r="V2115" s="92"/>
      <c r="W2115" s="92"/>
      <c r="X2115" s="92"/>
      <c r="Y2115" s="92"/>
      <c r="Z2115" s="92"/>
      <c r="AA2115" s="92"/>
      <c r="AB2115" s="92"/>
      <c r="AC2115" s="92"/>
      <c r="AD2115" s="92"/>
      <c r="AE2115" s="92"/>
      <c r="AF2115" s="92"/>
      <c r="AG2115" s="92"/>
      <c r="AH2115" s="92"/>
      <c r="AI2115" s="92"/>
      <c r="AJ2115" s="92"/>
      <c r="AK2115" s="92"/>
      <c r="AL2115" s="92"/>
      <c r="AM2115" s="92"/>
      <c r="AN2115" s="92"/>
      <c r="AO2115" s="92"/>
      <c r="AP2115" s="92"/>
      <c r="AQ2115" s="92"/>
      <c r="AR2115" s="92"/>
      <c r="AS2115" s="92"/>
      <c r="AT2115" s="92"/>
      <c r="AU2115" s="92"/>
      <c r="AV2115" s="92"/>
      <c r="AW2115" s="92"/>
      <c r="AX2115" s="92"/>
      <c r="AY2115" s="92"/>
      <c r="AZ2115" s="92"/>
      <c r="BA2115" s="92"/>
      <c r="BB2115" s="92"/>
      <c r="BC2115" s="92"/>
      <c r="BD2115" s="92"/>
      <c r="BE2115" s="92"/>
    </row>
    <row r="2116" spans="1:57" ht="15">
      <c r="A2116"/>
      <c r="B2116"/>
      <c r="C2116"/>
      <c r="D2116"/>
      <c r="E2116"/>
      <c r="F2116" s="122"/>
      <c r="G2116" s="92"/>
      <c r="H2116" s="92"/>
      <c r="I2116" s="92"/>
      <c r="J2116" s="92"/>
      <c r="K2116" s="92"/>
      <c r="L2116" s="92"/>
      <c r="M2116" s="92"/>
      <c r="N2116" s="92"/>
      <c r="O2116" s="92"/>
      <c r="P2116" s="92"/>
      <c r="Q2116" s="92"/>
      <c r="R2116" s="92"/>
      <c r="S2116" s="92"/>
      <c r="T2116" s="92"/>
      <c r="U2116" s="92"/>
      <c r="V2116" s="92"/>
      <c r="W2116" s="92"/>
      <c r="X2116" s="92"/>
      <c r="Y2116" s="92"/>
      <c r="Z2116" s="92"/>
      <c r="AA2116" s="92"/>
      <c r="AB2116" s="92"/>
      <c r="AC2116" s="92"/>
      <c r="AD2116" s="92"/>
      <c r="AE2116" s="92"/>
      <c r="AF2116" s="92"/>
      <c r="AG2116" s="92"/>
      <c r="AH2116" s="92"/>
      <c r="AI2116" s="92"/>
      <c r="AJ2116" s="92"/>
      <c r="AK2116" s="92"/>
      <c r="AL2116" s="92"/>
      <c r="AM2116" s="92"/>
      <c r="AN2116" s="92"/>
      <c r="AO2116" s="92"/>
      <c r="AP2116" s="92"/>
      <c r="AQ2116" s="92"/>
      <c r="AR2116" s="92"/>
      <c r="AS2116" s="92"/>
      <c r="AT2116" s="92"/>
      <c r="AU2116" s="92"/>
      <c r="AV2116" s="92"/>
      <c r="AW2116" s="92"/>
      <c r="AX2116" s="92"/>
      <c r="AY2116" s="92"/>
      <c r="AZ2116" s="92"/>
      <c r="BA2116" s="92"/>
      <c r="BB2116" s="92"/>
      <c r="BC2116" s="92"/>
      <c r="BD2116" s="92"/>
      <c r="BE2116" s="92"/>
    </row>
    <row r="2117" spans="1:57" ht="15">
      <c r="A2117"/>
      <c r="B2117"/>
      <c r="C2117"/>
      <c r="D2117"/>
      <c r="E2117"/>
      <c r="F2117" s="122"/>
      <c r="G2117" s="92"/>
      <c r="H2117" s="92"/>
      <c r="I2117" s="92"/>
      <c r="J2117" s="92"/>
      <c r="K2117" s="92"/>
      <c r="L2117" s="92"/>
      <c r="M2117" s="92"/>
      <c r="N2117" s="92"/>
      <c r="O2117" s="92"/>
      <c r="P2117" s="92"/>
      <c r="Q2117" s="92"/>
      <c r="R2117" s="92"/>
      <c r="S2117" s="92"/>
      <c r="T2117" s="92"/>
      <c r="U2117" s="92"/>
      <c r="V2117" s="92"/>
      <c r="W2117" s="92"/>
      <c r="X2117" s="92"/>
      <c r="Y2117" s="92"/>
      <c r="Z2117" s="92"/>
      <c r="AA2117" s="92"/>
      <c r="AB2117" s="92"/>
      <c r="AC2117" s="92"/>
      <c r="AD2117" s="92"/>
      <c r="AE2117" s="92"/>
      <c r="AF2117" s="92"/>
      <c r="AG2117" s="92"/>
      <c r="AH2117" s="92"/>
      <c r="AI2117" s="92"/>
      <c r="AJ2117" s="92"/>
      <c r="AK2117" s="92"/>
      <c r="AL2117" s="92"/>
      <c r="AM2117" s="92"/>
      <c r="AN2117" s="92"/>
      <c r="AO2117" s="92"/>
      <c r="AP2117" s="92"/>
      <c r="AQ2117" s="92"/>
      <c r="AR2117" s="92"/>
      <c r="AS2117" s="92"/>
      <c r="AT2117" s="92"/>
      <c r="AU2117" s="92"/>
      <c r="AV2117" s="92"/>
      <c r="AW2117" s="92"/>
      <c r="AX2117" s="92"/>
      <c r="AY2117" s="92"/>
      <c r="AZ2117" s="92"/>
      <c r="BA2117" s="92"/>
      <c r="BB2117" s="92"/>
      <c r="BC2117" s="92"/>
      <c r="BD2117" s="92"/>
      <c r="BE2117" s="92"/>
    </row>
    <row r="2118" spans="1:57" ht="15">
      <c r="A2118"/>
      <c r="B2118"/>
      <c r="C2118"/>
      <c r="D2118"/>
      <c r="E2118"/>
      <c r="F2118" s="122"/>
      <c r="G2118" s="92"/>
      <c r="H2118" s="92"/>
      <c r="I2118" s="92"/>
      <c r="J2118" s="92"/>
      <c r="K2118" s="92"/>
      <c r="L2118" s="92"/>
      <c r="M2118" s="92"/>
      <c r="N2118" s="92"/>
      <c r="O2118" s="92"/>
      <c r="P2118" s="92"/>
      <c r="Q2118" s="92"/>
      <c r="R2118" s="92"/>
      <c r="S2118" s="92"/>
      <c r="T2118" s="92"/>
      <c r="U2118" s="92"/>
      <c r="V2118" s="92"/>
      <c r="W2118" s="92"/>
      <c r="X2118" s="92"/>
      <c r="Y2118" s="92"/>
      <c r="Z2118" s="92"/>
      <c r="AA2118" s="92"/>
      <c r="AB2118" s="92"/>
      <c r="AC2118" s="92"/>
      <c r="AD2118" s="92"/>
      <c r="AE2118" s="92"/>
      <c r="AF2118" s="92"/>
      <c r="AG2118" s="92"/>
      <c r="AH2118" s="92"/>
      <c r="AI2118" s="92"/>
      <c r="AJ2118" s="92"/>
      <c r="AK2118" s="92"/>
      <c r="AL2118" s="92"/>
      <c r="AM2118" s="92"/>
      <c r="AN2118" s="92"/>
      <c r="AO2118" s="92"/>
      <c r="AP2118" s="92"/>
      <c r="AQ2118" s="92"/>
      <c r="AR2118" s="92"/>
      <c r="AS2118" s="92"/>
      <c r="AT2118" s="92"/>
      <c r="AU2118" s="92"/>
      <c r="AV2118" s="92"/>
      <c r="AW2118" s="92"/>
      <c r="AX2118" s="92"/>
      <c r="AY2118" s="92"/>
      <c r="AZ2118" s="92"/>
      <c r="BA2118" s="92"/>
      <c r="BB2118" s="92"/>
      <c r="BC2118" s="92"/>
      <c r="BD2118" s="92"/>
      <c r="BE2118" s="92"/>
    </row>
    <row r="2119" spans="1:57" ht="15">
      <c r="A2119"/>
      <c r="B2119"/>
      <c r="C2119"/>
      <c r="D2119"/>
      <c r="E2119"/>
      <c r="F2119" s="122"/>
      <c r="G2119" s="92"/>
      <c r="H2119" s="92"/>
      <c r="I2119" s="92"/>
      <c r="J2119" s="92"/>
      <c r="K2119" s="92"/>
      <c r="L2119" s="92"/>
      <c r="M2119" s="92"/>
      <c r="N2119" s="92"/>
      <c r="O2119" s="92"/>
      <c r="P2119" s="92"/>
      <c r="Q2119" s="92"/>
      <c r="R2119" s="92"/>
      <c r="S2119" s="92"/>
      <c r="T2119" s="92"/>
      <c r="U2119" s="92"/>
      <c r="V2119" s="92"/>
      <c r="W2119" s="92"/>
      <c r="X2119" s="92"/>
      <c r="Y2119" s="92"/>
      <c r="Z2119" s="92"/>
      <c r="AA2119" s="92"/>
      <c r="AB2119" s="92"/>
      <c r="AC2119" s="92"/>
      <c r="AD2119" s="92"/>
      <c r="AE2119" s="92"/>
      <c r="AF2119" s="92"/>
      <c r="AG2119" s="92"/>
      <c r="AH2119" s="92"/>
      <c r="AI2119" s="92"/>
      <c r="AJ2119" s="92"/>
      <c r="AK2119" s="92"/>
      <c r="AL2119" s="92"/>
      <c r="AM2119" s="92"/>
      <c r="AN2119" s="92"/>
      <c r="AO2119" s="92"/>
      <c r="AP2119" s="92"/>
      <c r="AQ2119" s="92"/>
      <c r="AR2119" s="92"/>
      <c r="AS2119" s="92"/>
      <c r="AT2119" s="92"/>
      <c r="AU2119" s="92"/>
      <c r="AV2119" s="92"/>
      <c r="AW2119" s="92"/>
      <c r="AX2119" s="92"/>
      <c r="AY2119" s="92"/>
      <c r="AZ2119" s="92"/>
      <c r="BA2119" s="92"/>
      <c r="BB2119" s="92"/>
      <c r="BC2119" s="92"/>
      <c r="BD2119" s="92"/>
      <c r="BE2119" s="92"/>
    </row>
    <row r="2120" spans="1:57" ht="15">
      <c r="A2120"/>
      <c r="B2120"/>
      <c r="C2120"/>
      <c r="D2120"/>
      <c r="E2120"/>
      <c r="F2120" s="122"/>
      <c r="G2120" s="92"/>
      <c r="H2120" s="92"/>
      <c r="I2120" s="92"/>
      <c r="J2120" s="92"/>
      <c r="K2120" s="92"/>
      <c r="L2120" s="92"/>
      <c r="M2120" s="92"/>
      <c r="N2120" s="92"/>
      <c r="O2120" s="92"/>
      <c r="P2120" s="92"/>
      <c r="Q2120" s="92"/>
      <c r="R2120" s="92"/>
      <c r="S2120" s="92"/>
      <c r="T2120" s="92"/>
      <c r="U2120" s="92"/>
      <c r="V2120" s="92"/>
      <c r="W2120" s="92"/>
      <c r="X2120" s="92"/>
      <c r="Y2120" s="92"/>
      <c r="Z2120" s="92"/>
      <c r="AA2120" s="92"/>
      <c r="AB2120" s="92"/>
      <c r="AC2120" s="92"/>
      <c r="AD2120" s="92"/>
      <c r="AE2120" s="92"/>
      <c r="AF2120" s="92"/>
      <c r="AG2120" s="92"/>
      <c r="AH2120" s="92"/>
      <c r="AI2120" s="92"/>
      <c r="AJ2120" s="92"/>
      <c r="AK2120" s="92"/>
      <c r="AL2120" s="92"/>
      <c r="AM2120" s="92"/>
      <c r="AN2120" s="92"/>
      <c r="AO2120" s="92"/>
      <c r="AP2120" s="92"/>
      <c r="AQ2120" s="92"/>
      <c r="AR2120" s="92"/>
      <c r="AS2120" s="92"/>
      <c r="AT2120" s="92"/>
      <c r="AU2120" s="92"/>
      <c r="AV2120" s="92"/>
      <c r="AW2120" s="92"/>
      <c r="AX2120" s="92"/>
      <c r="AY2120" s="92"/>
      <c r="AZ2120" s="92"/>
      <c r="BA2120" s="92"/>
      <c r="BB2120" s="92"/>
      <c r="BC2120" s="92"/>
      <c r="BD2120" s="92"/>
      <c r="BE2120" s="92"/>
    </row>
    <row r="2121" spans="1:57" ht="15">
      <c r="A2121"/>
      <c r="B2121"/>
      <c r="C2121"/>
      <c r="D2121"/>
      <c r="E2121"/>
      <c r="F2121" s="122"/>
      <c r="G2121" s="92"/>
      <c r="H2121" s="92"/>
      <c r="I2121" s="92"/>
      <c r="J2121" s="92"/>
      <c r="K2121" s="92"/>
      <c r="L2121" s="92"/>
      <c r="M2121" s="92"/>
      <c r="N2121" s="92"/>
      <c r="O2121" s="92"/>
      <c r="P2121" s="92"/>
      <c r="Q2121" s="92"/>
      <c r="R2121" s="92"/>
      <c r="S2121" s="92"/>
      <c r="T2121" s="92"/>
      <c r="U2121" s="92"/>
      <c r="V2121" s="92"/>
      <c r="W2121" s="92"/>
      <c r="X2121" s="92"/>
      <c r="Y2121" s="92"/>
      <c r="Z2121" s="92"/>
      <c r="AA2121" s="92"/>
      <c r="AB2121" s="92"/>
      <c r="AC2121" s="92"/>
      <c r="AD2121" s="92"/>
      <c r="AE2121" s="92"/>
      <c r="AF2121" s="92"/>
      <c r="AG2121" s="92"/>
      <c r="AH2121" s="92"/>
      <c r="AI2121" s="92"/>
      <c r="AJ2121" s="92"/>
      <c r="AK2121" s="92"/>
      <c r="AL2121" s="92"/>
      <c r="AM2121" s="92"/>
      <c r="AN2121" s="92"/>
      <c r="AO2121" s="92"/>
      <c r="AP2121" s="92"/>
      <c r="AQ2121" s="92"/>
      <c r="AR2121" s="92"/>
      <c r="AS2121" s="92"/>
      <c r="AT2121" s="92"/>
      <c r="AU2121" s="92"/>
      <c r="AV2121" s="92"/>
      <c r="AW2121" s="92"/>
      <c r="AX2121" s="92"/>
      <c r="AY2121" s="92"/>
      <c r="AZ2121" s="92"/>
      <c r="BA2121" s="92"/>
      <c r="BB2121" s="92"/>
      <c r="BC2121" s="92"/>
      <c r="BD2121" s="92"/>
      <c r="BE2121" s="92"/>
    </row>
    <row r="2122" spans="1:57" ht="15">
      <c r="A2122"/>
      <c r="B2122"/>
      <c r="C2122"/>
      <c r="D2122"/>
      <c r="E2122"/>
      <c r="F2122" s="122"/>
      <c r="G2122" s="92"/>
      <c r="H2122" s="92"/>
      <c r="I2122" s="92"/>
      <c r="J2122" s="92"/>
      <c r="K2122" s="92"/>
      <c r="L2122" s="92"/>
      <c r="M2122" s="92"/>
      <c r="N2122" s="92"/>
      <c r="O2122" s="92"/>
      <c r="P2122" s="92"/>
      <c r="Q2122" s="92"/>
      <c r="R2122" s="92"/>
      <c r="S2122" s="92"/>
      <c r="T2122" s="92"/>
      <c r="U2122" s="92"/>
      <c r="V2122" s="92"/>
      <c r="W2122" s="92"/>
      <c r="X2122" s="92"/>
      <c r="Y2122" s="92"/>
      <c r="Z2122" s="92"/>
      <c r="AA2122" s="92"/>
      <c r="AB2122" s="92"/>
      <c r="AC2122" s="92"/>
      <c r="AD2122" s="92"/>
      <c r="AE2122" s="92"/>
      <c r="AF2122" s="92"/>
      <c r="AG2122" s="92"/>
      <c r="AH2122" s="92"/>
      <c r="AI2122" s="92"/>
      <c r="AJ2122" s="92"/>
      <c r="AK2122" s="92"/>
      <c r="AL2122" s="92"/>
      <c r="AM2122" s="92"/>
      <c r="AN2122" s="92"/>
      <c r="AO2122" s="92"/>
      <c r="AP2122" s="92"/>
      <c r="AQ2122" s="92"/>
      <c r="AR2122" s="92"/>
      <c r="AS2122" s="92"/>
      <c r="AT2122" s="92"/>
      <c r="AU2122" s="92"/>
      <c r="AV2122" s="92"/>
      <c r="AW2122" s="92"/>
      <c r="AX2122" s="92"/>
      <c r="AY2122" s="92"/>
      <c r="AZ2122" s="92"/>
      <c r="BA2122" s="92"/>
      <c r="BB2122" s="92"/>
      <c r="BC2122" s="92"/>
      <c r="BD2122" s="92"/>
      <c r="BE2122" s="92"/>
    </row>
    <row r="2123" spans="1:57" ht="15">
      <c r="A2123"/>
      <c r="B2123"/>
      <c r="C2123"/>
      <c r="D2123"/>
      <c r="E2123"/>
      <c r="F2123" s="122"/>
      <c r="G2123" s="92"/>
      <c r="H2123" s="92"/>
      <c r="I2123" s="92"/>
      <c r="J2123" s="92"/>
      <c r="K2123" s="92"/>
      <c r="L2123" s="92"/>
      <c r="M2123" s="92"/>
      <c r="N2123" s="92"/>
      <c r="O2123" s="92"/>
      <c r="P2123" s="92"/>
      <c r="Q2123" s="92"/>
      <c r="R2123" s="92"/>
      <c r="S2123" s="92"/>
      <c r="T2123" s="92"/>
      <c r="U2123" s="92"/>
      <c r="V2123" s="92"/>
      <c r="W2123" s="92"/>
      <c r="X2123" s="92"/>
      <c r="Y2123" s="92"/>
      <c r="Z2123" s="92"/>
      <c r="AA2123" s="92"/>
      <c r="AB2123" s="92"/>
      <c r="AC2123" s="92"/>
      <c r="AD2123" s="92"/>
      <c r="AE2123" s="92"/>
      <c r="AF2123" s="92"/>
      <c r="AG2123" s="92"/>
      <c r="AH2123" s="92"/>
      <c r="AI2123" s="92"/>
      <c r="AJ2123" s="92"/>
      <c r="AK2123" s="92"/>
      <c r="AL2123" s="92"/>
      <c r="AM2123" s="92"/>
      <c r="AN2123" s="92"/>
      <c r="AO2123" s="92"/>
      <c r="AP2123" s="92"/>
      <c r="AQ2123" s="92"/>
      <c r="AR2123" s="92"/>
      <c r="AS2123" s="92"/>
      <c r="AT2123" s="92"/>
      <c r="AU2123" s="92"/>
      <c r="AV2123" s="92"/>
      <c r="AW2123" s="92"/>
      <c r="AX2123" s="92"/>
      <c r="AY2123" s="92"/>
      <c r="AZ2123" s="92"/>
      <c r="BA2123" s="92"/>
      <c r="BB2123" s="92"/>
      <c r="BC2123" s="92"/>
      <c r="BD2123" s="92"/>
      <c r="BE2123" s="92"/>
    </row>
    <row r="2124" spans="1:57" ht="15">
      <c r="A2124"/>
      <c r="B2124"/>
      <c r="C2124"/>
      <c r="D2124"/>
      <c r="E2124"/>
      <c r="F2124" s="122"/>
      <c r="G2124" s="92"/>
      <c r="H2124" s="92"/>
      <c r="I2124" s="92"/>
      <c r="J2124" s="92"/>
      <c r="K2124" s="92"/>
      <c r="L2124" s="92"/>
      <c r="M2124" s="92"/>
      <c r="N2124" s="92"/>
      <c r="O2124" s="92"/>
      <c r="P2124" s="92"/>
      <c r="Q2124" s="92"/>
      <c r="R2124" s="92"/>
      <c r="S2124" s="92"/>
      <c r="T2124" s="92"/>
      <c r="U2124" s="92"/>
      <c r="V2124" s="92"/>
      <c r="W2124" s="92"/>
      <c r="X2124" s="92"/>
      <c r="Y2124" s="92"/>
      <c r="Z2124" s="92"/>
      <c r="AA2124" s="92"/>
      <c r="AB2124" s="92"/>
      <c r="AC2124" s="92"/>
      <c r="AD2124" s="92"/>
      <c r="AE2124" s="92"/>
      <c r="AF2124" s="92"/>
      <c r="AG2124" s="92"/>
      <c r="AH2124" s="92"/>
      <c r="AI2124" s="92"/>
      <c r="AJ2124" s="92"/>
      <c r="AK2124" s="92"/>
      <c r="AL2124" s="92"/>
      <c r="AM2124" s="92"/>
      <c r="AN2124" s="92"/>
      <c r="AO2124" s="92"/>
      <c r="AP2124" s="92"/>
      <c r="AQ2124" s="92"/>
      <c r="AR2124" s="92"/>
      <c r="AS2124" s="92"/>
      <c r="AT2124" s="92"/>
      <c r="AU2124" s="92"/>
      <c r="AV2124" s="92"/>
      <c r="AW2124" s="92"/>
      <c r="AX2124" s="92"/>
      <c r="AY2124" s="92"/>
      <c r="AZ2124" s="92"/>
      <c r="BA2124" s="92"/>
      <c r="BB2124" s="92"/>
      <c r="BC2124" s="92"/>
      <c r="BD2124" s="92"/>
      <c r="BE2124" s="92"/>
    </row>
    <row r="2125" spans="1:57" ht="15">
      <c r="A2125"/>
      <c r="B2125"/>
      <c r="C2125"/>
      <c r="D2125"/>
      <c r="E2125"/>
      <c r="F2125" s="122"/>
      <c r="G2125" s="92"/>
      <c r="H2125" s="92"/>
      <c r="I2125" s="92"/>
      <c r="J2125" s="92"/>
      <c r="K2125" s="92"/>
      <c r="L2125" s="92"/>
      <c r="M2125" s="92"/>
      <c r="N2125" s="92"/>
      <c r="O2125" s="92"/>
      <c r="P2125" s="92"/>
      <c r="Q2125" s="92"/>
      <c r="R2125" s="92"/>
      <c r="S2125" s="92"/>
      <c r="T2125" s="92"/>
      <c r="U2125" s="92"/>
      <c r="V2125" s="92"/>
      <c r="W2125" s="92"/>
      <c r="X2125" s="92"/>
      <c r="Y2125" s="92"/>
      <c r="Z2125" s="92"/>
      <c r="AA2125" s="92"/>
      <c r="AB2125" s="92"/>
      <c r="AC2125" s="92"/>
      <c r="AD2125" s="92"/>
      <c r="AE2125" s="92"/>
      <c r="AF2125" s="92"/>
      <c r="AG2125" s="92"/>
      <c r="AH2125" s="92"/>
      <c r="AI2125" s="92"/>
      <c r="AJ2125" s="92"/>
      <c r="AK2125" s="92"/>
      <c r="AL2125" s="92"/>
      <c r="AM2125" s="92"/>
      <c r="AN2125" s="92"/>
      <c r="AO2125" s="92"/>
      <c r="AP2125" s="92"/>
      <c r="AQ2125" s="92"/>
      <c r="AR2125" s="92"/>
      <c r="AS2125" s="92"/>
      <c r="AT2125" s="92"/>
      <c r="AU2125" s="92"/>
      <c r="AV2125" s="92"/>
      <c r="AW2125" s="92"/>
      <c r="AX2125" s="92"/>
      <c r="AY2125" s="92"/>
      <c r="AZ2125" s="92"/>
      <c r="BA2125" s="92"/>
      <c r="BB2125" s="92"/>
      <c r="BC2125" s="92"/>
      <c r="BD2125" s="92"/>
      <c r="BE2125" s="92"/>
    </row>
    <row r="2126" spans="1:57" ht="15">
      <c r="A2126"/>
      <c r="B2126"/>
      <c r="C2126"/>
      <c r="D2126"/>
      <c r="E2126"/>
      <c r="F2126" s="122"/>
      <c r="G2126" s="92"/>
      <c r="H2126" s="92"/>
      <c r="I2126" s="92"/>
      <c r="J2126" s="92"/>
      <c r="K2126" s="92"/>
      <c r="L2126" s="92"/>
      <c r="M2126" s="92"/>
      <c r="N2126" s="92"/>
      <c r="O2126" s="92"/>
      <c r="P2126" s="92"/>
      <c r="Q2126" s="92"/>
      <c r="R2126" s="92"/>
      <c r="S2126" s="92"/>
      <c r="T2126" s="92"/>
      <c r="U2126" s="92"/>
      <c r="V2126" s="92"/>
      <c r="W2126" s="92"/>
      <c r="X2126" s="92"/>
      <c r="Y2126" s="92"/>
      <c r="Z2126" s="92"/>
      <c r="AA2126" s="92"/>
      <c r="AB2126" s="92"/>
      <c r="AC2126" s="92"/>
      <c r="AD2126" s="92"/>
      <c r="AE2126" s="92"/>
      <c r="AF2126" s="92"/>
      <c r="AG2126" s="92"/>
      <c r="AH2126" s="92"/>
      <c r="AI2126" s="92"/>
      <c r="AJ2126" s="92"/>
      <c r="AK2126" s="92"/>
      <c r="AL2126" s="92"/>
      <c r="AM2126" s="92"/>
      <c r="AN2126" s="92"/>
      <c r="AO2126" s="92"/>
      <c r="AP2126" s="92"/>
      <c r="AQ2126" s="92"/>
      <c r="AR2126" s="92"/>
      <c r="AS2126" s="92"/>
      <c r="AT2126" s="92"/>
      <c r="AU2126" s="92"/>
      <c r="AV2126" s="92"/>
      <c r="AW2126" s="92"/>
      <c r="AX2126" s="92"/>
      <c r="AY2126" s="92"/>
      <c r="AZ2126" s="92"/>
      <c r="BA2126" s="92"/>
      <c r="BB2126" s="92"/>
      <c r="BC2126" s="92"/>
      <c r="BD2126" s="92"/>
      <c r="BE2126" s="92"/>
    </row>
    <row r="2127" spans="1:57" ht="15">
      <c r="A2127"/>
      <c r="B2127"/>
      <c r="C2127"/>
      <c r="D2127"/>
      <c r="E2127"/>
      <c r="F2127" s="122"/>
      <c r="G2127" s="92"/>
      <c r="H2127" s="92"/>
      <c r="I2127" s="92"/>
      <c r="J2127" s="92"/>
      <c r="K2127" s="92"/>
      <c r="L2127" s="92"/>
      <c r="M2127" s="92"/>
      <c r="N2127" s="92"/>
      <c r="O2127" s="92"/>
      <c r="P2127" s="92"/>
      <c r="Q2127" s="92"/>
      <c r="R2127" s="92"/>
      <c r="S2127" s="92"/>
      <c r="T2127" s="92"/>
      <c r="U2127" s="92"/>
      <c r="V2127" s="92"/>
      <c r="W2127" s="92"/>
      <c r="X2127" s="92"/>
      <c r="Y2127" s="92"/>
      <c r="Z2127" s="92"/>
      <c r="AA2127" s="92"/>
      <c r="AB2127" s="92"/>
      <c r="AC2127" s="92"/>
      <c r="AD2127" s="92"/>
      <c r="AE2127" s="92"/>
      <c r="AF2127" s="92"/>
      <c r="AG2127" s="92"/>
      <c r="AH2127" s="92"/>
      <c r="AI2127" s="92"/>
      <c r="AJ2127" s="92"/>
      <c r="AK2127" s="92"/>
      <c r="AL2127" s="92"/>
      <c r="AM2127" s="92"/>
      <c r="AN2127" s="92"/>
      <c r="AO2127" s="92"/>
      <c r="AP2127" s="92"/>
      <c r="AQ2127" s="92"/>
      <c r="AR2127" s="92"/>
      <c r="AS2127" s="92"/>
      <c r="AT2127" s="92"/>
      <c r="AU2127" s="92"/>
      <c r="AV2127" s="92"/>
      <c r="AW2127" s="92"/>
      <c r="AX2127" s="92"/>
      <c r="AY2127" s="92"/>
      <c r="AZ2127" s="92"/>
      <c r="BA2127" s="92"/>
      <c r="BB2127" s="92"/>
      <c r="BC2127" s="92"/>
      <c r="BD2127" s="92"/>
      <c r="BE2127" s="92"/>
    </row>
    <row r="2128" spans="1:57" ht="15">
      <c r="A2128"/>
      <c r="B2128"/>
      <c r="C2128"/>
      <c r="D2128"/>
      <c r="E2128"/>
      <c r="F2128" s="122"/>
      <c r="G2128" s="92"/>
      <c r="H2128" s="92"/>
      <c r="I2128" s="92"/>
      <c r="J2128" s="92"/>
      <c r="K2128" s="92"/>
      <c r="L2128" s="92"/>
      <c r="M2128" s="92"/>
      <c r="N2128" s="92"/>
      <c r="O2128" s="92"/>
      <c r="P2128" s="92"/>
      <c r="Q2128" s="92"/>
      <c r="R2128" s="92"/>
      <c r="S2128" s="92"/>
      <c r="T2128" s="92"/>
      <c r="U2128" s="92"/>
      <c r="V2128" s="92"/>
      <c r="W2128" s="92"/>
      <c r="X2128" s="92"/>
      <c r="Y2128" s="92"/>
      <c r="Z2128" s="92"/>
      <c r="AA2128" s="92"/>
      <c r="AB2128" s="92"/>
      <c r="AC2128" s="92"/>
      <c r="AD2128" s="92"/>
      <c r="AE2128" s="92"/>
      <c r="AF2128" s="92"/>
      <c r="AG2128" s="92"/>
      <c r="AH2128" s="92"/>
      <c r="AI2128" s="92"/>
      <c r="AJ2128" s="92"/>
      <c r="AK2128" s="92"/>
      <c r="AL2128" s="92"/>
      <c r="AM2128" s="92"/>
      <c r="AN2128" s="92"/>
      <c r="AO2128" s="92"/>
      <c r="AP2128" s="92"/>
      <c r="AQ2128" s="92"/>
      <c r="AR2128" s="92"/>
      <c r="AS2128" s="92"/>
      <c r="AT2128" s="92"/>
      <c r="AU2128" s="92"/>
      <c r="AV2128" s="92"/>
      <c r="AW2128" s="92"/>
      <c r="AX2128" s="92"/>
      <c r="AY2128" s="92"/>
      <c r="AZ2128" s="92"/>
      <c r="BA2128" s="92"/>
      <c r="BB2128" s="92"/>
      <c r="BC2128" s="92"/>
      <c r="BD2128" s="92"/>
      <c r="BE2128" s="92"/>
    </row>
    <row r="2129" spans="1:57" ht="15">
      <c r="A2129"/>
      <c r="B2129"/>
      <c r="C2129"/>
      <c r="D2129"/>
      <c r="E2129"/>
      <c r="F2129" s="122"/>
      <c r="G2129" s="92"/>
      <c r="H2129" s="92"/>
      <c r="I2129" s="92"/>
      <c r="J2129" s="92"/>
      <c r="K2129" s="92"/>
      <c r="L2129" s="92"/>
      <c r="M2129" s="92"/>
      <c r="N2129" s="92"/>
      <c r="O2129" s="92"/>
      <c r="P2129" s="92"/>
      <c r="Q2129" s="92"/>
      <c r="R2129" s="92"/>
      <c r="S2129" s="92"/>
      <c r="T2129" s="92"/>
      <c r="U2129" s="92"/>
      <c r="V2129" s="92"/>
      <c r="W2129" s="92"/>
      <c r="X2129" s="92"/>
      <c r="Y2129" s="92"/>
      <c r="Z2129" s="92"/>
      <c r="AA2129" s="92"/>
      <c r="AB2129" s="92"/>
      <c r="AC2129" s="92"/>
      <c r="AD2129" s="92"/>
      <c r="AE2129" s="92"/>
      <c r="AF2129" s="92"/>
      <c r="AG2129" s="92"/>
      <c r="AH2129" s="92"/>
      <c r="AI2129" s="92"/>
      <c r="AJ2129" s="92"/>
      <c r="AK2129" s="92"/>
      <c r="AL2129" s="92"/>
      <c r="AM2129" s="92"/>
      <c r="AN2129" s="92"/>
      <c r="AO2129" s="92"/>
      <c r="AP2129" s="92"/>
      <c r="AQ2129" s="92"/>
      <c r="AR2129" s="92"/>
      <c r="AS2129" s="92"/>
      <c r="AT2129" s="92"/>
      <c r="AU2129" s="92"/>
      <c r="AV2129" s="92"/>
      <c r="AW2129" s="92"/>
      <c r="AX2129" s="92"/>
      <c r="AY2129" s="92"/>
      <c r="AZ2129" s="92"/>
      <c r="BA2129" s="92"/>
      <c r="BB2129" s="92"/>
      <c r="BC2129" s="92"/>
      <c r="BD2129" s="92"/>
      <c r="BE2129" s="92"/>
    </row>
    <row r="2130" spans="1:57" ht="15">
      <c r="A2130"/>
      <c r="B2130"/>
      <c r="C2130"/>
      <c r="D2130"/>
      <c r="E2130"/>
      <c r="F2130" s="122"/>
      <c r="G2130" s="92"/>
      <c r="H2130" s="92"/>
      <c r="I2130" s="92"/>
      <c r="J2130" s="92"/>
      <c r="K2130" s="92"/>
      <c r="L2130" s="92"/>
      <c r="M2130" s="92"/>
      <c r="N2130" s="92"/>
      <c r="O2130" s="92"/>
      <c r="P2130" s="92"/>
      <c r="Q2130" s="92"/>
      <c r="R2130" s="92"/>
      <c r="S2130" s="92"/>
      <c r="T2130" s="92"/>
      <c r="U2130" s="92"/>
      <c r="V2130" s="92"/>
      <c r="W2130" s="92"/>
      <c r="X2130" s="92"/>
      <c r="Y2130" s="92"/>
      <c r="Z2130" s="92"/>
      <c r="AA2130" s="92"/>
      <c r="AB2130" s="92"/>
      <c r="AC2130" s="92"/>
      <c r="AD2130" s="92"/>
      <c r="AE2130" s="92"/>
      <c r="AF2130" s="92"/>
      <c r="AG2130" s="92"/>
      <c r="AH2130" s="92"/>
      <c r="AI2130" s="92"/>
      <c r="AJ2130" s="92"/>
      <c r="AK2130" s="92"/>
      <c r="AL2130" s="92"/>
      <c r="AM2130" s="92"/>
      <c r="AN2130" s="92"/>
      <c r="AO2130" s="92"/>
      <c r="AP2130" s="92"/>
      <c r="AQ2130" s="92"/>
      <c r="AR2130" s="92"/>
      <c r="AS2130" s="92"/>
      <c r="AT2130" s="92"/>
      <c r="AU2130" s="92"/>
      <c r="AV2130" s="92"/>
      <c r="AW2130" s="92"/>
      <c r="AX2130" s="92"/>
      <c r="AY2130" s="92"/>
      <c r="AZ2130" s="92"/>
      <c r="BA2130" s="92"/>
      <c r="BB2130" s="92"/>
      <c r="BC2130" s="92"/>
      <c r="BD2130" s="92"/>
      <c r="BE2130" s="92"/>
    </row>
    <row r="2131" spans="1:57" ht="15">
      <c r="A2131"/>
      <c r="B2131"/>
      <c r="C2131"/>
      <c r="D2131"/>
      <c r="E2131"/>
      <c r="F2131" s="122"/>
      <c r="G2131" s="92"/>
      <c r="H2131" s="92"/>
      <c r="I2131" s="92"/>
      <c r="J2131" s="92"/>
      <c r="K2131" s="92"/>
      <c r="L2131" s="92"/>
      <c r="M2131" s="92"/>
      <c r="N2131" s="92"/>
      <c r="O2131" s="92"/>
      <c r="P2131" s="92"/>
      <c r="Q2131" s="92"/>
      <c r="R2131" s="92"/>
      <c r="S2131" s="92"/>
      <c r="T2131" s="92"/>
      <c r="U2131" s="92"/>
      <c r="V2131" s="92"/>
      <c r="W2131" s="92"/>
      <c r="X2131" s="92"/>
      <c r="Y2131" s="92"/>
      <c r="Z2131" s="92"/>
      <c r="AA2131" s="92"/>
      <c r="AB2131" s="92"/>
      <c r="AC2131" s="92"/>
      <c r="AD2131" s="92"/>
      <c r="AE2131" s="92"/>
      <c r="AF2131" s="92"/>
      <c r="AG2131" s="92"/>
      <c r="AH2131" s="92"/>
      <c r="AI2131" s="92"/>
      <c r="AJ2131" s="92"/>
      <c r="AK2131" s="92"/>
      <c r="AL2131" s="92"/>
      <c r="AM2131" s="92"/>
      <c r="AN2131" s="92"/>
      <c r="AO2131" s="92"/>
      <c r="AP2131" s="92"/>
      <c r="AQ2131" s="92"/>
      <c r="AR2131" s="92"/>
      <c r="AS2131" s="92"/>
      <c r="AT2131" s="92"/>
      <c r="AU2131" s="92"/>
      <c r="AV2131" s="92"/>
      <c r="AW2131" s="92"/>
      <c r="AX2131" s="92"/>
      <c r="AY2131" s="92"/>
      <c r="AZ2131" s="92"/>
      <c r="BA2131" s="92"/>
      <c r="BB2131" s="92"/>
      <c r="BC2131" s="92"/>
      <c r="BD2131" s="92"/>
      <c r="BE2131" s="92"/>
    </row>
    <row r="2132" spans="1:57" ht="15">
      <c r="A2132"/>
      <c r="B2132"/>
      <c r="C2132"/>
      <c r="D2132"/>
      <c r="E2132"/>
      <c r="F2132" s="122"/>
      <c r="G2132" s="92"/>
      <c r="H2132" s="92"/>
      <c r="I2132" s="92"/>
      <c r="J2132" s="92"/>
      <c r="K2132" s="92"/>
      <c r="L2132" s="92"/>
      <c r="M2132" s="92"/>
      <c r="N2132" s="92"/>
      <c r="O2132" s="92"/>
      <c r="P2132" s="92"/>
      <c r="Q2132" s="92"/>
      <c r="R2132" s="92"/>
      <c r="S2132" s="92"/>
      <c r="T2132" s="92"/>
      <c r="U2132" s="92"/>
      <c r="V2132" s="92"/>
      <c r="W2132" s="92"/>
      <c r="X2132" s="92"/>
      <c r="Y2132" s="92"/>
      <c r="Z2132" s="92"/>
      <c r="AA2132" s="92"/>
      <c r="AB2132" s="92"/>
      <c r="AC2132" s="92"/>
      <c r="AD2132" s="92"/>
      <c r="AE2132" s="92"/>
      <c r="AF2132" s="92"/>
      <c r="AG2132" s="92"/>
      <c r="AH2132" s="92"/>
      <c r="AI2132" s="92"/>
      <c r="AJ2132" s="92"/>
      <c r="AK2132" s="92"/>
      <c r="AL2132" s="92"/>
      <c r="AM2132" s="92"/>
      <c r="AN2132" s="92"/>
      <c r="AO2132" s="92"/>
      <c r="AP2132" s="92"/>
      <c r="AQ2132" s="92"/>
      <c r="AR2132" s="92"/>
      <c r="AS2132" s="92"/>
      <c r="AT2132" s="92"/>
      <c r="AU2132" s="92"/>
      <c r="AV2132" s="92"/>
      <c r="AW2132" s="92"/>
      <c r="AX2132" s="92"/>
      <c r="AY2132" s="92"/>
      <c r="AZ2132" s="92"/>
      <c r="BA2132" s="92"/>
      <c r="BB2132" s="92"/>
      <c r="BC2132" s="92"/>
      <c r="BD2132" s="92"/>
      <c r="BE2132" s="92"/>
    </row>
    <row r="2133" spans="1:57" ht="15">
      <c r="A2133"/>
      <c r="B2133"/>
      <c r="C2133"/>
      <c r="D2133"/>
      <c r="E2133"/>
      <c r="F2133" s="122"/>
      <c r="G2133" s="92"/>
      <c r="H2133" s="92"/>
      <c r="I2133" s="92"/>
      <c r="J2133" s="92"/>
      <c r="K2133" s="92"/>
      <c r="L2133" s="92"/>
      <c r="M2133" s="92"/>
      <c r="N2133" s="92"/>
      <c r="O2133" s="92"/>
      <c r="P2133" s="92"/>
      <c r="Q2133" s="92"/>
      <c r="R2133" s="92"/>
      <c r="S2133" s="92"/>
      <c r="T2133" s="92"/>
      <c r="U2133" s="92"/>
      <c r="V2133" s="92"/>
      <c r="W2133" s="92"/>
      <c r="X2133" s="92"/>
      <c r="Y2133" s="92"/>
      <c r="Z2133" s="92"/>
      <c r="AA2133" s="92"/>
      <c r="AB2133" s="92"/>
      <c r="AC2133" s="92"/>
      <c r="AD2133" s="92"/>
      <c r="AE2133" s="92"/>
      <c r="AF2133" s="92"/>
      <c r="AG2133" s="92"/>
      <c r="AH2133" s="92"/>
      <c r="AI2133" s="92"/>
      <c r="AJ2133" s="92"/>
      <c r="AK2133" s="92"/>
      <c r="AL2133" s="92"/>
      <c r="AM2133" s="92"/>
      <c r="AN2133" s="92"/>
      <c r="AO2133" s="92"/>
      <c r="AP2133" s="92"/>
      <c r="AQ2133" s="92"/>
      <c r="AR2133" s="92"/>
      <c r="AS2133" s="92"/>
      <c r="AT2133" s="92"/>
      <c r="AU2133" s="92"/>
      <c r="AV2133" s="92"/>
      <c r="AW2133" s="92"/>
      <c r="AX2133" s="92"/>
      <c r="AY2133" s="92"/>
      <c r="AZ2133" s="92"/>
      <c r="BA2133" s="92"/>
      <c r="BB2133" s="92"/>
      <c r="BC2133" s="92"/>
      <c r="BD2133" s="92"/>
      <c r="BE2133" s="92"/>
    </row>
    <row r="2134" spans="1:57" ht="15">
      <c r="A2134"/>
      <c r="B2134"/>
      <c r="C2134"/>
      <c r="D2134"/>
      <c r="E2134"/>
      <c r="F2134" s="122"/>
      <c r="G2134" s="92"/>
      <c r="H2134" s="92"/>
      <c r="I2134" s="92"/>
      <c r="J2134" s="92"/>
      <c r="K2134" s="92"/>
      <c r="L2134" s="92"/>
      <c r="M2134" s="92"/>
      <c r="N2134" s="92"/>
      <c r="O2134" s="92"/>
      <c r="P2134" s="92"/>
      <c r="Q2134" s="92"/>
      <c r="R2134" s="92"/>
      <c r="S2134" s="92"/>
      <c r="T2134" s="92"/>
      <c r="U2134" s="92"/>
      <c r="V2134" s="92"/>
      <c r="W2134" s="92"/>
      <c r="X2134" s="92"/>
      <c r="Y2134" s="92"/>
      <c r="Z2134" s="92"/>
      <c r="AA2134" s="92"/>
      <c r="AB2134" s="92"/>
      <c r="AC2134" s="92"/>
      <c r="AD2134" s="92"/>
      <c r="AE2134" s="92"/>
      <c r="AF2134" s="92"/>
      <c r="AG2134" s="92"/>
      <c r="AH2134" s="92"/>
      <c r="AI2134" s="92"/>
      <c r="AJ2134" s="92"/>
      <c r="AK2134" s="92"/>
      <c r="AL2134" s="92"/>
      <c r="AM2134" s="92"/>
      <c r="AN2134" s="92"/>
      <c r="AO2134" s="92"/>
      <c r="AP2134" s="92"/>
      <c r="AQ2134" s="92"/>
      <c r="AR2134" s="92"/>
      <c r="AS2134" s="92"/>
      <c r="AT2134" s="92"/>
      <c r="AU2134" s="92"/>
      <c r="AV2134" s="92"/>
      <c r="AW2134" s="92"/>
      <c r="AX2134" s="92"/>
      <c r="AY2134" s="92"/>
      <c r="AZ2134" s="92"/>
      <c r="BA2134" s="92"/>
      <c r="BB2134" s="92"/>
      <c r="BC2134" s="92"/>
      <c r="BD2134" s="92"/>
      <c r="BE2134" s="92"/>
    </row>
    <row r="2135" spans="1:57" ht="15">
      <c r="A2135"/>
      <c r="B2135"/>
      <c r="C2135"/>
      <c r="D2135"/>
      <c r="E2135"/>
      <c r="F2135" s="122"/>
      <c r="G2135" s="92"/>
      <c r="H2135" s="92"/>
      <c r="I2135" s="92"/>
      <c r="J2135" s="92"/>
      <c r="K2135" s="92"/>
      <c r="L2135" s="92"/>
      <c r="M2135" s="92"/>
      <c r="N2135" s="92"/>
      <c r="O2135" s="92"/>
      <c r="P2135" s="92"/>
      <c r="Q2135" s="92"/>
      <c r="R2135" s="92"/>
      <c r="S2135" s="92"/>
      <c r="T2135" s="92"/>
      <c r="U2135" s="92"/>
      <c r="V2135" s="92"/>
      <c r="W2135" s="92"/>
      <c r="X2135" s="92"/>
      <c r="Y2135" s="92"/>
      <c r="Z2135" s="92"/>
      <c r="AA2135" s="92"/>
      <c r="AB2135" s="92"/>
      <c r="AC2135" s="92"/>
      <c r="AD2135" s="92"/>
      <c r="AE2135" s="92"/>
      <c r="AF2135" s="92"/>
      <c r="AG2135" s="92"/>
      <c r="AH2135" s="92"/>
      <c r="AI2135" s="92"/>
      <c r="AJ2135" s="92"/>
      <c r="AK2135" s="92"/>
      <c r="AL2135" s="92"/>
      <c r="AM2135" s="92"/>
      <c r="AN2135" s="92"/>
      <c r="AO2135" s="92"/>
      <c r="AP2135" s="92"/>
      <c r="AQ2135" s="92"/>
      <c r="AR2135" s="92"/>
      <c r="AS2135" s="92"/>
      <c r="AT2135" s="92"/>
      <c r="AU2135" s="92"/>
      <c r="AV2135" s="92"/>
      <c r="AW2135" s="92"/>
      <c r="AX2135" s="92"/>
      <c r="AY2135" s="92"/>
      <c r="AZ2135" s="92"/>
      <c r="BA2135" s="92"/>
      <c r="BB2135" s="92"/>
      <c r="BC2135" s="92"/>
      <c r="BD2135" s="92"/>
      <c r="BE2135" s="92"/>
    </row>
    <row r="2136" spans="1:57" ht="15">
      <c r="A2136"/>
      <c r="B2136"/>
      <c r="C2136"/>
      <c r="D2136"/>
      <c r="E2136"/>
      <c r="F2136" s="122"/>
      <c r="G2136" s="92"/>
      <c r="H2136" s="92"/>
      <c r="I2136" s="92"/>
      <c r="J2136" s="92"/>
      <c r="K2136" s="92"/>
      <c r="L2136" s="92"/>
      <c r="M2136" s="92"/>
      <c r="N2136" s="92"/>
      <c r="O2136" s="92"/>
      <c r="P2136" s="92"/>
      <c r="Q2136" s="92"/>
      <c r="R2136" s="92"/>
      <c r="S2136" s="92"/>
      <c r="T2136" s="92"/>
      <c r="U2136" s="92"/>
      <c r="V2136" s="92"/>
      <c r="W2136" s="92"/>
      <c r="X2136" s="92"/>
      <c r="Y2136" s="92"/>
      <c r="Z2136" s="92"/>
      <c r="AA2136" s="92"/>
      <c r="AB2136" s="92"/>
      <c r="AC2136" s="92"/>
      <c r="AD2136" s="92"/>
      <c r="AE2136" s="92"/>
      <c r="AF2136" s="92"/>
      <c r="AG2136" s="92"/>
      <c r="AH2136" s="92"/>
      <c r="AI2136" s="92"/>
      <c r="AJ2136" s="92"/>
      <c r="AK2136" s="92"/>
      <c r="AL2136" s="92"/>
      <c r="AM2136" s="92"/>
      <c r="AN2136" s="92"/>
      <c r="AO2136" s="92"/>
      <c r="AP2136" s="92"/>
      <c r="AQ2136" s="92"/>
      <c r="AR2136" s="92"/>
      <c r="AS2136" s="92"/>
      <c r="AT2136" s="92"/>
      <c r="AU2136" s="92"/>
      <c r="AV2136" s="92"/>
      <c r="AW2136" s="92"/>
      <c r="AX2136" s="92"/>
      <c r="AY2136" s="92"/>
      <c r="AZ2136" s="92"/>
      <c r="BA2136" s="92"/>
      <c r="BB2136" s="92"/>
      <c r="BC2136" s="92"/>
      <c r="BD2136" s="92"/>
      <c r="BE2136" s="92"/>
    </row>
    <row r="2137" spans="1:57" ht="15">
      <c r="A2137"/>
      <c r="B2137"/>
      <c r="C2137"/>
      <c r="D2137"/>
      <c r="E2137"/>
      <c r="F2137" s="122"/>
      <c r="G2137" s="92"/>
      <c r="H2137" s="92"/>
      <c r="I2137" s="92"/>
      <c r="J2137" s="92"/>
      <c r="K2137" s="92"/>
      <c r="L2137" s="92"/>
      <c r="M2137" s="92"/>
      <c r="N2137" s="92"/>
      <c r="O2137" s="92"/>
      <c r="P2137" s="92"/>
      <c r="Q2137" s="92"/>
      <c r="R2137" s="92"/>
      <c r="S2137" s="92"/>
      <c r="T2137" s="92"/>
      <c r="U2137" s="92"/>
      <c r="V2137" s="92"/>
      <c r="W2137" s="92"/>
      <c r="X2137" s="92"/>
      <c r="Y2137" s="92"/>
      <c r="Z2137" s="92"/>
      <c r="AA2137" s="92"/>
      <c r="AB2137" s="92"/>
      <c r="AC2137" s="92"/>
      <c r="AD2137" s="92"/>
      <c r="AE2137" s="92"/>
      <c r="AF2137" s="92"/>
      <c r="AG2137" s="92"/>
      <c r="AH2137" s="92"/>
      <c r="AI2137" s="92"/>
      <c r="AJ2137" s="92"/>
      <c r="AK2137" s="92"/>
      <c r="AL2137" s="92"/>
      <c r="AM2137" s="92"/>
      <c r="AN2137" s="92"/>
      <c r="AO2137" s="92"/>
      <c r="AP2137" s="92"/>
      <c r="AQ2137" s="92"/>
      <c r="AR2137" s="92"/>
      <c r="AS2137" s="92"/>
      <c r="AT2137" s="92"/>
      <c r="AU2137" s="92"/>
      <c r="AV2137" s="92"/>
      <c r="AW2137" s="92"/>
      <c r="AX2137" s="92"/>
      <c r="AY2137" s="92"/>
      <c r="AZ2137" s="92"/>
      <c r="BA2137" s="92"/>
      <c r="BB2137" s="92"/>
      <c r="BC2137" s="92"/>
      <c r="BD2137" s="92"/>
      <c r="BE2137" s="92"/>
    </row>
    <row r="2138" spans="1:57" ht="15">
      <c r="A2138"/>
      <c r="B2138"/>
      <c r="C2138"/>
      <c r="D2138"/>
      <c r="E2138"/>
      <c r="F2138" s="122"/>
      <c r="G2138" s="92"/>
      <c r="H2138" s="92"/>
      <c r="I2138" s="92"/>
      <c r="J2138" s="92"/>
      <c r="K2138" s="92"/>
      <c r="L2138" s="92"/>
      <c r="M2138" s="92"/>
      <c r="N2138" s="92"/>
      <c r="O2138" s="92"/>
      <c r="P2138" s="92"/>
      <c r="Q2138" s="92"/>
      <c r="R2138" s="92"/>
      <c r="S2138" s="92"/>
      <c r="T2138" s="92"/>
      <c r="U2138" s="92"/>
      <c r="V2138" s="92"/>
      <c r="W2138" s="92"/>
      <c r="X2138" s="92"/>
      <c r="Y2138" s="92"/>
      <c r="Z2138" s="92"/>
      <c r="AA2138" s="92"/>
      <c r="AB2138" s="92"/>
      <c r="AC2138" s="92"/>
      <c r="AD2138" s="92"/>
      <c r="AE2138" s="92"/>
      <c r="AF2138" s="92"/>
      <c r="AG2138" s="92"/>
      <c r="AH2138" s="92"/>
      <c r="AI2138" s="92"/>
      <c r="AJ2138" s="92"/>
      <c r="AK2138" s="92"/>
      <c r="AL2138" s="92"/>
      <c r="AM2138" s="92"/>
      <c r="AN2138" s="92"/>
      <c r="AO2138" s="92"/>
      <c r="AP2138" s="92"/>
      <c r="AQ2138" s="92"/>
      <c r="AR2138" s="92"/>
      <c r="AS2138" s="92"/>
      <c r="AT2138" s="92"/>
      <c r="AU2138" s="92"/>
      <c r="AV2138" s="92"/>
      <c r="AW2138" s="92"/>
      <c r="AX2138" s="92"/>
      <c r="AY2138" s="92"/>
      <c r="AZ2138" s="92"/>
      <c r="BA2138" s="92"/>
      <c r="BB2138" s="92"/>
      <c r="BC2138" s="92"/>
      <c r="BD2138" s="92"/>
      <c r="BE2138" s="92"/>
    </row>
    <row r="2139" spans="1:57" ht="15">
      <c r="A2139"/>
      <c r="B2139"/>
      <c r="C2139"/>
      <c r="D2139"/>
      <c r="E2139"/>
      <c r="F2139" s="122"/>
      <c r="G2139" s="92"/>
      <c r="H2139" s="92"/>
      <c r="I2139" s="92"/>
      <c r="J2139" s="92"/>
      <c r="K2139" s="92"/>
      <c r="L2139" s="92"/>
      <c r="M2139" s="92"/>
      <c r="N2139" s="92"/>
      <c r="O2139" s="92"/>
      <c r="P2139" s="92"/>
      <c r="Q2139" s="92"/>
      <c r="R2139" s="92"/>
      <c r="S2139" s="92"/>
      <c r="T2139" s="92"/>
      <c r="U2139" s="92"/>
      <c r="V2139" s="92"/>
      <c r="W2139" s="92"/>
      <c r="X2139" s="92"/>
      <c r="Y2139" s="92"/>
      <c r="Z2139" s="92"/>
      <c r="AA2139" s="92"/>
      <c r="AB2139" s="92"/>
      <c r="AC2139" s="92"/>
      <c r="AD2139" s="92"/>
      <c r="AE2139" s="92"/>
      <c r="AF2139" s="92"/>
      <c r="AG2139" s="92"/>
      <c r="AH2139" s="92"/>
      <c r="AI2139" s="92"/>
      <c r="AJ2139" s="92"/>
      <c r="AK2139" s="92"/>
      <c r="AL2139" s="92"/>
      <c r="AM2139" s="92"/>
      <c r="AN2139" s="92"/>
      <c r="AO2139" s="92"/>
      <c r="AP2139" s="92"/>
      <c r="AQ2139" s="92"/>
      <c r="AR2139" s="92"/>
      <c r="AS2139" s="92"/>
      <c r="AT2139" s="92"/>
      <c r="AU2139" s="92"/>
      <c r="AV2139" s="92"/>
      <c r="AW2139" s="92"/>
      <c r="AX2139" s="92"/>
      <c r="AY2139" s="92"/>
      <c r="AZ2139" s="92"/>
      <c r="BA2139" s="92"/>
      <c r="BB2139" s="92"/>
      <c r="BC2139" s="92"/>
      <c r="BD2139" s="92"/>
      <c r="BE2139" s="92"/>
    </row>
    <row r="2140" spans="1:57" ht="15">
      <c r="A2140"/>
      <c r="B2140"/>
      <c r="C2140"/>
      <c r="D2140"/>
      <c r="E2140"/>
      <c r="F2140" s="122"/>
      <c r="G2140" s="92"/>
      <c r="H2140" s="92"/>
      <c r="I2140" s="92"/>
      <c r="J2140" s="92"/>
      <c r="K2140" s="92"/>
      <c r="L2140" s="92"/>
      <c r="M2140" s="92"/>
      <c r="N2140" s="92"/>
      <c r="O2140" s="92"/>
      <c r="P2140" s="92"/>
      <c r="Q2140" s="92"/>
      <c r="R2140" s="92"/>
      <c r="S2140" s="92"/>
      <c r="T2140" s="92"/>
      <c r="U2140" s="92"/>
      <c r="V2140" s="92"/>
      <c r="W2140" s="92"/>
      <c r="X2140" s="92"/>
      <c r="Y2140" s="92"/>
      <c r="Z2140" s="92"/>
      <c r="AA2140" s="92"/>
      <c r="AB2140" s="92"/>
      <c r="AC2140" s="92"/>
      <c r="AD2140" s="92"/>
      <c r="AE2140" s="92"/>
      <c r="AF2140" s="92"/>
      <c r="AG2140" s="92"/>
      <c r="AH2140" s="92"/>
      <c r="AI2140" s="92"/>
      <c r="AJ2140" s="92"/>
      <c r="AK2140" s="92"/>
      <c r="AL2140" s="92"/>
      <c r="AM2140" s="92"/>
      <c r="AN2140" s="92"/>
      <c r="AO2140" s="92"/>
      <c r="AP2140" s="92"/>
      <c r="AQ2140" s="92"/>
      <c r="AR2140" s="92"/>
      <c r="AS2140" s="92"/>
      <c r="AT2140" s="92"/>
      <c r="AU2140" s="92"/>
      <c r="AV2140" s="92"/>
      <c r="AW2140" s="92"/>
      <c r="AX2140" s="92"/>
      <c r="AY2140" s="92"/>
      <c r="AZ2140" s="92"/>
      <c r="BA2140" s="92"/>
      <c r="BB2140" s="92"/>
      <c r="BC2140" s="92"/>
      <c r="BD2140" s="92"/>
      <c r="BE2140" s="92"/>
    </row>
    <row r="2141" spans="1:57" ht="15">
      <c r="A2141"/>
      <c r="B2141"/>
      <c r="C2141"/>
      <c r="D2141"/>
      <c r="E2141"/>
      <c r="F2141" s="122"/>
      <c r="G2141" s="92"/>
      <c r="H2141" s="92"/>
      <c r="I2141" s="92"/>
      <c r="J2141" s="92"/>
      <c r="K2141" s="92"/>
      <c r="L2141" s="92"/>
      <c r="M2141" s="92"/>
      <c r="N2141" s="92"/>
      <c r="O2141" s="92"/>
      <c r="P2141" s="92"/>
      <c r="Q2141" s="92"/>
      <c r="R2141" s="92"/>
      <c r="S2141" s="92"/>
      <c r="T2141" s="92"/>
      <c r="U2141" s="92"/>
      <c r="V2141" s="92"/>
      <c r="W2141" s="92"/>
      <c r="X2141" s="92"/>
      <c r="Y2141" s="92"/>
      <c r="Z2141" s="92"/>
      <c r="AA2141" s="92"/>
      <c r="AB2141" s="92"/>
      <c r="AC2141" s="92"/>
      <c r="AD2141" s="92"/>
      <c r="AE2141" s="92"/>
      <c r="AF2141" s="92"/>
      <c r="AG2141" s="92"/>
      <c r="AH2141" s="92"/>
      <c r="AI2141" s="92"/>
      <c r="AJ2141" s="92"/>
      <c r="AK2141" s="92"/>
      <c r="AL2141" s="92"/>
      <c r="AM2141" s="92"/>
      <c r="AN2141" s="92"/>
      <c r="AO2141" s="92"/>
      <c r="AP2141" s="92"/>
      <c r="AQ2141" s="92"/>
      <c r="AR2141" s="92"/>
      <c r="AS2141" s="92"/>
      <c r="AT2141" s="92"/>
      <c r="AU2141" s="92"/>
      <c r="AV2141" s="92"/>
      <c r="AW2141" s="92"/>
      <c r="AX2141" s="92"/>
      <c r="AY2141" s="92"/>
      <c r="AZ2141" s="92"/>
      <c r="BA2141" s="92"/>
      <c r="BB2141" s="92"/>
      <c r="BC2141" s="92"/>
      <c r="BD2141" s="92"/>
      <c r="BE2141" s="92"/>
    </row>
    <row r="2142" spans="1:57" ht="15">
      <c r="A2142"/>
      <c r="B2142"/>
      <c r="C2142"/>
      <c r="D2142"/>
      <c r="E2142"/>
      <c r="F2142" s="122"/>
      <c r="G2142" s="92"/>
      <c r="H2142" s="92"/>
      <c r="I2142" s="92"/>
      <c r="J2142" s="92"/>
      <c r="K2142" s="92"/>
      <c r="L2142" s="92"/>
      <c r="M2142" s="92"/>
      <c r="N2142" s="92"/>
      <c r="O2142" s="92"/>
      <c r="P2142" s="92"/>
      <c r="Q2142" s="92"/>
      <c r="R2142" s="92"/>
      <c r="S2142" s="92"/>
      <c r="T2142" s="92"/>
      <c r="U2142" s="92"/>
      <c r="V2142" s="92"/>
      <c r="W2142" s="92"/>
      <c r="X2142" s="92"/>
      <c r="Y2142" s="92"/>
      <c r="Z2142" s="92"/>
      <c r="AA2142" s="92"/>
      <c r="AB2142" s="92"/>
      <c r="AC2142" s="92"/>
      <c r="AD2142" s="92"/>
      <c r="AE2142" s="92"/>
      <c r="AF2142" s="92"/>
      <c r="AG2142" s="92"/>
      <c r="AH2142" s="92"/>
      <c r="AI2142" s="92"/>
      <c r="AJ2142" s="92"/>
      <c r="AK2142" s="92"/>
      <c r="AL2142" s="92"/>
      <c r="AM2142" s="92"/>
      <c r="AN2142" s="92"/>
      <c r="AO2142" s="92"/>
      <c r="AP2142" s="92"/>
      <c r="AQ2142" s="92"/>
      <c r="AR2142" s="92"/>
      <c r="AS2142" s="92"/>
      <c r="AT2142" s="92"/>
      <c r="AU2142" s="92"/>
      <c r="AV2142" s="92"/>
      <c r="AW2142" s="92"/>
      <c r="AX2142" s="92"/>
      <c r="AY2142" s="92"/>
      <c r="AZ2142" s="92"/>
      <c r="BA2142" s="92"/>
      <c r="BB2142" s="92"/>
      <c r="BC2142" s="92"/>
      <c r="BD2142" s="92"/>
      <c r="BE2142" s="92"/>
    </row>
    <row r="2143" spans="1:57" ht="15">
      <c r="A2143"/>
      <c r="B2143"/>
      <c r="C2143"/>
      <c r="D2143"/>
      <c r="E2143"/>
      <c r="F2143" s="122"/>
      <c r="G2143" s="92"/>
      <c r="H2143" s="92"/>
      <c r="I2143" s="92"/>
      <c r="J2143" s="92"/>
      <c r="K2143" s="92"/>
      <c r="L2143" s="92"/>
      <c r="M2143" s="92"/>
      <c r="N2143" s="92"/>
      <c r="O2143" s="92"/>
      <c r="P2143" s="92"/>
      <c r="Q2143" s="92"/>
      <c r="R2143" s="92"/>
      <c r="S2143" s="92"/>
      <c r="T2143" s="92"/>
      <c r="U2143" s="92"/>
      <c r="V2143" s="92"/>
      <c r="W2143" s="92"/>
      <c r="X2143" s="92"/>
      <c r="Y2143" s="92"/>
      <c r="Z2143" s="92"/>
      <c r="AA2143" s="92"/>
      <c r="AB2143" s="92"/>
      <c r="AC2143" s="92"/>
      <c r="AD2143" s="92"/>
      <c r="AE2143" s="92"/>
      <c r="AF2143" s="92"/>
      <c r="AG2143" s="92"/>
      <c r="AH2143" s="92"/>
      <c r="AI2143" s="92"/>
      <c r="AJ2143" s="92"/>
      <c r="AK2143" s="92"/>
      <c r="AL2143" s="92"/>
      <c r="AM2143" s="92"/>
      <c r="AN2143" s="92"/>
      <c r="AO2143" s="92"/>
      <c r="AP2143" s="92"/>
      <c r="AQ2143" s="92"/>
      <c r="AR2143" s="92"/>
      <c r="AS2143" s="92"/>
      <c r="AT2143" s="92"/>
      <c r="AU2143" s="92"/>
      <c r="AV2143" s="92"/>
      <c r="AW2143" s="92"/>
      <c r="AX2143" s="92"/>
      <c r="AY2143" s="92"/>
      <c r="AZ2143" s="92"/>
      <c r="BA2143" s="92"/>
      <c r="BB2143" s="92"/>
      <c r="BC2143" s="92"/>
      <c r="BD2143" s="92"/>
      <c r="BE2143" s="92"/>
    </row>
    <row r="2144" spans="1:57" ht="15">
      <c r="A2144"/>
      <c r="B2144"/>
      <c r="C2144"/>
      <c r="D2144"/>
      <c r="E2144"/>
      <c r="F2144" s="122"/>
      <c r="G2144" s="92"/>
      <c r="H2144" s="92"/>
      <c r="I2144" s="92"/>
      <c r="J2144" s="92"/>
      <c r="K2144" s="92"/>
      <c r="L2144" s="92"/>
      <c r="M2144" s="92"/>
      <c r="N2144" s="92"/>
      <c r="O2144" s="92"/>
      <c r="P2144" s="92"/>
      <c r="Q2144" s="92"/>
      <c r="R2144" s="92"/>
      <c r="S2144" s="92"/>
      <c r="T2144" s="92"/>
      <c r="U2144" s="92"/>
      <c r="V2144" s="92"/>
      <c r="W2144" s="92"/>
      <c r="X2144" s="92"/>
      <c r="Y2144" s="92"/>
      <c r="Z2144" s="92"/>
      <c r="AA2144" s="92"/>
      <c r="AB2144" s="92"/>
      <c r="AC2144" s="92"/>
      <c r="AD2144" s="92"/>
      <c r="AE2144" s="92"/>
      <c r="AF2144" s="92"/>
      <c r="AG2144" s="92"/>
      <c r="AH2144" s="92"/>
      <c r="AI2144" s="92"/>
      <c r="AJ2144" s="92"/>
      <c r="AK2144" s="92"/>
      <c r="AL2144" s="92"/>
      <c r="AM2144" s="92"/>
      <c r="AN2144" s="92"/>
      <c r="AO2144" s="92"/>
      <c r="AP2144" s="92"/>
      <c r="AQ2144" s="92"/>
      <c r="AR2144" s="92"/>
      <c r="AS2144" s="92"/>
      <c r="AT2144" s="92"/>
      <c r="AU2144" s="92"/>
      <c r="AV2144" s="92"/>
      <c r="AW2144" s="92"/>
      <c r="AX2144" s="92"/>
      <c r="AY2144" s="92"/>
      <c r="AZ2144" s="92"/>
      <c r="BA2144" s="92"/>
      <c r="BB2144" s="92"/>
      <c r="BC2144" s="92"/>
      <c r="BD2144" s="92"/>
      <c r="BE2144" s="92"/>
    </row>
    <row r="2145" spans="1:57" ht="15">
      <c r="A2145"/>
      <c r="B2145"/>
      <c r="C2145"/>
      <c r="D2145"/>
      <c r="E2145"/>
      <c r="F2145" s="122"/>
      <c r="G2145" s="92"/>
      <c r="H2145" s="92"/>
      <c r="I2145" s="92"/>
      <c r="J2145" s="92"/>
      <c r="K2145" s="92"/>
      <c r="L2145" s="92"/>
      <c r="M2145" s="92"/>
      <c r="N2145" s="92"/>
      <c r="O2145" s="92"/>
      <c r="P2145" s="92"/>
      <c r="Q2145" s="92"/>
      <c r="R2145" s="92"/>
      <c r="S2145" s="92"/>
      <c r="T2145" s="92"/>
      <c r="U2145" s="92"/>
      <c r="V2145" s="92"/>
      <c r="W2145" s="92"/>
      <c r="X2145" s="92"/>
      <c r="Y2145" s="92"/>
      <c r="Z2145" s="92"/>
      <c r="AA2145" s="92"/>
      <c r="AB2145" s="92"/>
      <c r="AC2145" s="92"/>
      <c r="AD2145" s="92"/>
      <c r="AE2145" s="92"/>
      <c r="AF2145" s="92"/>
      <c r="AG2145" s="92"/>
      <c r="AH2145" s="92"/>
      <c r="AI2145" s="92"/>
      <c r="AJ2145" s="92"/>
      <c r="AK2145" s="92"/>
      <c r="AL2145" s="92"/>
      <c r="AM2145" s="92"/>
      <c r="AN2145" s="92"/>
      <c r="AO2145" s="92"/>
      <c r="AP2145" s="92"/>
      <c r="AQ2145" s="92"/>
      <c r="AR2145" s="92"/>
      <c r="AS2145" s="92"/>
      <c r="AT2145" s="92"/>
      <c r="AU2145" s="92"/>
      <c r="AV2145" s="92"/>
      <c r="AW2145" s="92"/>
      <c r="AX2145" s="92"/>
      <c r="AY2145" s="92"/>
      <c r="AZ2145" s="92"/>
      <c r="BA2145" s="92"/>
      <c r="BB2145" s="92"/>
      <c r="BC2145" s="92"/>
      <c r="BD2145" s="92"/>
      <c r="BE2145" s="92"/>
    </row>
    <row r="2146" spans="1:57" ht="15">
      <c r="A2146"/>
      <c r="B2146"/>
      <c r="C2146"/>
      <c r="D2146"/>
      <c r="E2146"/>
      <c r="F2146" s="122"/>
      <c r="G2146" s="92"/>
      <c r="H2146" s="92"/>
      <c r="I2146" s="92"/>
      <c r="J2146" s="92"/>
      <c r="K2146" s="92"/>
      <c r="L2146" s="92"/>
      <c r="M2146" s="92"/>
      <c r="N2146" s="92"/>
      <c r="O2146" s="92"/>
      <c r="P2146" s="92"/>
      <c r="Q2146" s="92"/>
      <c r="R2146" s="92"/>
      <c r="S2146" s="92"/>
      <c r="T2146" s="92"/>
      <c r="U2146" s="92"/>
      <c r="V2146" s="92"/>
      <c r="W2146" s="92"/>
      <c r="X2146" s="92"/>
      <c r="Y2146" s="92"/>
      <c r="Z2146" s="92"/>
      <c r="AA2146" s="92"/>
      <c r="AB2146" s="92"/>
      <c r="AC2146" s="92"/>
      <c r="AD2146" s="92"/>
      <c r="AE2146" s="92"/>
      <c r="AF2146" s="92"/>
      <c r="AG2146" s="92"/>
      <c r="AH2146" s="92"/>
      <c r="AI2146" s="92"/>
      <c r="AJ2146" s="92"/>
      <c r="AK2146" s="92"/>
      <c r="AL2146" s="92"/>
      <c r="AM2146" s="92"/>
      <c r="AN2146" s="92"/>
      <c r="AO2146" s="92"/>
      <c r="AP2146" s="92"/>
      <c r="AQ2146" s="92"/>
      <c r="AR2146" s="92"/>
      <c r="AS2146" s="92"/>
      <c r="AT2146" s="92"/>
      <c r="AU2146" s="92"/>
      <c r="AV2146" s="92"/>
      <c r="AW2146" s="92"/>
      <c r="AX2146" s="92"/>
      <c r="AY2146" s="92"/>
      <c r="AZ2146" s="92"/>
      <c r="BA2146" s="92"/>
      <c r="BB2146" s="92"/>
      <c r="BC2146" s="92"/>
      <c r="BD2146" s="92"/>
      <c r="BE2146" s="92"/>
    </row>
    <row r="2147" spans="1:57" ht="15">
      <c r="A2147"/>
      <c r="B2147"/>
      <c r="C2147"/>
      <c r="D2147"/>
      <c r="E2147"/>
      <c r="F2147" s="122"/>
      <c r="G2147" s="92"/>
      <c r="H2147" s="92"/>
      <c r="I2147" s="92"/>
      <c r="J2147" s="92"/>
      <c r="K2147" s="92"/>
      <c r="L2147" s="92"/>
      <c r="M2147" s="92"/>
      <c r="N2147" s="92"/>
      <c r="O2147" s="92"/>
      <c r="P2147" s="92"/>
      <c r="Q2147" s="92"/>
      <c r="R2147" s="92"/>
      <c r="S2147" s="92"/>
      <c r="T2147" s="92"/>
      <c r="U2147" s="92"/>
      <c r="V2147" s="92"/>
      <c r="W2147" s="92"/>
      <c r="X2147" s="92"/>
      <c r="Y2147" s="92"/>
      <c r="Z2147" s="92"/>
      <c r="AA2147" s="92"/>
      <c r="AB2147" s="92"/>
      <c r="AC2147" s="92"/>
      <c r="AD2147" s="92"/>
      <c r="AE2147" s="92"/>
      <c r="AF2147" s="92"/>
      <c r="AG2147" s="92"/>
      <c r="AH2147" s="92"/>
      <c r="AI2147" s="92"/>
      <c r="AJ2147" s="92"/>
      <c r="AK2147" s="92"/>
      <c r="AL2147" s="92"/>
      <c r="AM2147" s="92"/>
      <c r="AN2147" s="92"/>
      <c r="AO2147" s="92"/>
      <c r="AP2147" s="92"/>
      <c r="AQ2147" s="92"/>
      <c r="AR2147" s="92"/>
      <c r="AS2147" s="92"/>
      <c r="AT2147" s="92"/>
      <c r="AU2147" s="92"/>
      <c r="AV2147" s="92"/>
      <c r="AW2147" s="92"/>
      <c r="AX2147" s="92"/>
      <c r="AY2147" s="92"/>
      <c r="AZ2147" s="92"/>
      <c r="BA2147" s="92"/>
      <c r="BB2147" s="92"/>
      <c r="BC2147" s="92"/>
      <c r="BD2147" s="92"/>
      <c r="BE2147" s="92"/>
    </row>
    <row r="2148" spans="1:57" ht="15">
      <c r="A2148"/>
      <c r="B2148"/>
      <c r="C2148"/>
      <c r="D2148"/>
      <c r="E2148"/>
      <c r="F2148" s="122"/>
      <c r="G2148" s="92"/>
      <c r="H2148" s="92"/>
      <c r="I2148" s="92"/>
      <c r="J2148" s="92"/>
      <c r="K2148" s="92"/>
      <c r="L2148" s="92"/>
      <c r="M2148" s="92"/>
      <c r="N2148" s="92"/>
      <c r="O2148" s="92"/>
      <c r="P2148" s="92"/>
      <c r="Q2148" s="92"/>
      <c r="R2148" s="92"/>
      <c r="S2148" s="92"/>
      <c r="T2148" s="92"/>
      <c r="U2148" s="92"/>
      <c r="V2148" s="92"/>
      <c r="W2148" s="92"/>
      <c r="X2148" s="92"/>
      <c r="Y2148" s="92"/>
      <c r="Z2148" s="92"/>
      <c r="AA2148" s="92"/>
      <c r="AB2148" s="92"/>
      <c r="AC2148" s="92"/>
      <c r="AD2148" s="92"/>
      <c r="AE2148" s="92"/>
      <c r="AF2148" s="92"/>
      <c r="AG2148" s="92"/>
      <c r="AH2148" s="92"/>
      <c r="AI2148" s="92"/>
      <c r="AJ2148" s="92"/>
      <c r="AK2148" s="92"/>
      <c r="AL2148" s="92"/>
      <c r="AM2148" s="92"/>
      <c r="AN2148" s="92"/>
      <c r="AO2148" s="92"/>
      <c r="AP2148" s="92"/>
      <c r="AQ2148" s="92"/>
      <c r="AR2148" s="92"/>
      <c r="AS2148" s="92"/>
      <c r="AT2148" s="92"/>
      <c r="AU2148" s="92"/>
      <c r="AV2148" s="92"/>
      <c r="AW2148" s="92"/>
      <c r="AX2148" s="92"/>
      <c r="AY2148" s="92"/>
      <c r="AZ2148" s="92"/>
      <c r="BA2148" s="92"/>
      <c r="BB2148" s="92"/>
      <c r="BC2148" s="92"/>
      <c r="BD2148" s="92"/>
      <c r="BE2148" s="92"/>
    </row>
    <row r="2149" spans="1:57" ht="15">
      <c r="A2149"/>
      <c r="B2149"/>
      <c r="C2149"/>
      <c r="D2149"/>
      <c r="E2149"/>
      <c r="F2149" s="122"/>
      <c r="G2149" s="92"/>
      <c r="H2149" s="92"/>
      <c r="I2149" s="92"/>
      <c r="J2149" s="92"/>
      <c r="K2149" s="92"/>
      <c r="L2149" s="92"/>
      <c r="M2149" s="92"/>
      <c r="N2149" s="92"/>
      <c r="O2149" s="92"/>
      <c r="P2149" s="92"/>
      <c r="Q2149" s="92"/>
      <c r="R2149" s="92"/>
      <c r="S2149" s="92"/>
      <c r="T2149" s="92"/>
      <c r="U2149" s="92"/>
      <c r="V2149" s="92"/>
      <c r="W2149" s="92"/>
      <c r="X2149" s="92"/>
      <c r="Y2149" s="92"/>
      <c r="Z2149" s="92"/>
      <c r="AA2149" s="92"/>
      <c r="AB2149" s="92"/>
      <c r="AC2149" s="92"/>
      <c r="AD2149" s="92"/>
      <c r="AE2149" s="92"/>
      <c r="AF2149" s="92"/>
      <c r="AG2149" s="92"/>
      <c r="AH2149" s="92"/>
      <c r="AI2149" s="92"/>
      <c r="AJ2149" s="92"/>
      <c r="AK2149" s="92"/>
      <c r="AL2149" s="92"/>
      <c r="AM2149" s="92"/>
      <c r="AN2149" s="92"/>
      <c r="AO2149" s="92"/>
      <c r="AP2149" s="92"/>
      <c r="AQ2149" s="92"/>
      <c r="AR2149" s="92"/>
      <c r="AS2149" s="92"/>
      <c r="AT2149" s="92"/>
      <c r="AU2149" s="92"/>
      <c r="AV2149" s="92"/>
      <c r="AW2149" s="92"/>
      <c r="AX2149" s="92"/>
      <c r="AY2149" s="92"/>
      <c r="AZ2149" s="92"/>
      <c r="BA2149" s="92"/>
      <c r="BB2149" s="92"/>
      <c r="BC2149" s="92"/>
      <c r="BD2149" s="92"/>
      <c r="BE2149" s="92"/>
    </row>
    <row r="2150" spans="1:57" ht="15">
      <c r="A2150"/>
      <c r="B2150"/>
      <c r="C2150"/>
      <c r="D2150"/>
      <c r="E2150"/>
      <c r="F2150" s="122"/>
      <c r="G2150" s="92"/>
      <c r="H2150" s="92"/>
      <c r="I2150" s="92"/>
      <c r="J2150" s="92"/>
      <c r="K2150" s="92"/>
      <c r="L2150" s="92"/>
      <c r="M2150" s="92"/>
      <c r="N2150" s="92"/>
      <c r="O2150" s="92"/>
      <c r="P2150" s="92"/>
      <c r="Q2150" s="92"/>
      <c r="R2150" s="92"/>
      <c r="S2150" s="92"/>
      <c r="T2150" s="92"/>
      <c r="U2150" s="92"/>
      <c r="V2150" s="92"/>
      <c r="W2150" s="92"/>
      <c r="X2150" s="92"/>
      <c r="Y2150" s="92"/>
      <c r="Z2150" s="92"/>
      <c r="AA2150" s="92"/>
      <c r="AB2150" s="92"/>
      <c r="AC2150" s="92"/>
      <c r="AD2150" s="92"/>
      <c r="AE2150" s="92"/>
      <c r="AF2150" s="92"/>
      <c r="AG2150" s="92"/>
      <c r="AH2150" s="92"/>
      <c r="AI2150" s="92"/>
      <c r="AJ2150" s="92"/>
      <c r="AK2150" s="92"/>
      <c r="AL2150" s="92"/>
      <c r="AM2150" s="92"/>
      <c r="AN2150" s="92"/>
      <c r="AO2150" s="92"/>
      <c r="AP2150" s="92"/>
      <c r="AQ2150" s="92"/>
      <c r="AR2150" s="92"/>
      <c r="AS2150" s="92"/>
      <c r="AT2150" s="92"/>
      <c r="AU2150" s="92"/>
      <c r="AV2150" s="92"/>
      <c r="AW2150" s="92"/>
      <c r="AX2150" s="92"/>
      <c r="AY2150" s="92"/>
      <c r="AZ2150" s="92"/>
      <c r="BA2150" s="92"/>
      <c r="BB2150" s="92"/>
      <c r="BC2150" s="92"/>
      <c r="BD2150" s="92"/>
      <c r="BE2150" s="92"/>
    </row>
    <row r="2151" spans="1:57" ht="15">
      <c r="A2151"/>
      <c r="B2151"/>
      <c r="C2151"/>
      <c r="D2151"/>
      <c r="E2151"/>
      <c r="F2151" s="122"/>
      <c r="G2151" s="92"/>
      <c r="H2151" s="92"/>
      <c r="I2151" s="92"/>
      <c r="J2151" s="92"/>
      <c r="K2151" s="92"/>
      <c r="L2151" s="92"/>
      <c r="M2151" s="92"/>
      <c r="N2151" s="92"/>
      <c r="O2151" s="92"/>
      <c r="P2151" s="92"/>
      <c r="Q2151" s="92"/>
      <c r="R2151" s="92"/>
      <c r="S2151" s="92"/>
      <c r="T2151" s="92"/>
      <c r="U2151" s="92"/>
      <c r="V2151" s="92"/>
      <c r="W2151" s="92"/>
      <c r="X2151" s="92"/>
      <c r="Y2151" s="92"/>
      <c r="Z2151" s="92"/>
      <c r="AA2151" s="92"/>
      <c r="AB2151" s="92"/>
      <c r="AC2151" s="92"/>
      <c r="AD2151" s="92"/>
      <c r="AE2151" s="92"/>
      <c r="AF2151" s="92"/>
      <c r="AG2151" s="92"/>
      <c r="AH2151" s="92"/>
      <c r="AI2151" s="92"/>
      <c r="AJ2151" s="92"/>
      <c r="AK2151" s="92"/>
      <c r="AL2151" s="92"/>
      <c r="AM2151" s="92"/>
      <c r="AN2151" s="92"/>
      <c r="AO2151" s="92"/>
      <c r="AP2151" s="92"/>
      <c r="AQ2151" s="92"/>
      <c r="AR2151" s="92"/>
      <c r="AS2151" s="92"/>
      <c r="AT2151" s="92"/>
      <c r="AU2151" s="92"/>
      <c r="AV2151" s="92"/>
      <c r="AW2151" s="92"/>
      <c r="AX2151" s="92"/>
      <c r="AY2151" s="92"/>
      <c r="AZ2151" s="92"/>
      <c r="BA2151" s="92"/>
      <c r="BB2151" s="92"/>
      <c r="BC2151" s="92"/>
      <c r="BD2151" s="92"/>
      <c r="BE2151" s="92"/>
    </row>
    <row r="2152" spans="1:57" ht="15">
      <c r="A2152"/>
      <c r="B2152"/>
      <c r="C2152"/>
      <c r="D2152"/>
      <c r="E2152"/>
      <c r="F2152" s="122"/>
      <c r="G2152" s="92"/>
      <c r="H2152" s="92"/>
      <c r="I2152" s="92"/>
      <c r="J2152" s="92"/>
      <c r="K2152" s="92"/>
      <c r="L2152" s="92"/>
      <c r="M2152" s="92"/>
      <c r="N2152" s="92"/>
      <c r="O2152" s="92"/>
      <c r="P2152" s="92"/>
      <c r="Q2152" s="92"/>
      <c r="R2152" s="92"/>
      <c r="S2152" s="92"/>
      <c r="T2152" s="92"/>
      <c r="U2152" s="92"/>
      <c r="V2152" s="92"/>
      <c r="W2152" s="92"/>
      <c r="X2152" s="92"/>
      <c r="Y2152" s="92"/>
      <c r="Z2152" s="92"/>
      <c r="AA2152" s="92"/>
      <c r="AB2152" s="92"/>
      <c r="AC2152" s="92"/>
      <c r="AD2152" s="92"/>
      <c r="AE2152" s="92"/>
      <c r="AF2152" s="92"/>
      <c r="AG2152" s="92"/>
      <c r="AH2152" s="92"/>
      <c r="AI2152" s="92"/>
      <c r="AJ2152" s="92"/>
      <c r="AK2152" s="92"/>
      <c r="AL2152" s="92"/>
      <c r="AM2152" s="92"/>
      <c r="AN2152" s="92"/>
      <c r="AO2152" s="92"/>
      <c r="AP2152" s="92"/>
      <c r="AQ2152" s="92"/>
      <c r="AR2152" s="92"/>
      <c r="AS2152" s="92"/>
      <c r="AT2152" s="92"/>
      <c r="AU2152" s="92"/>
      <c r="AV2152" s="92"/>
      <c r="AW2152" s="92"/>
      <c r="AX2152" s="92"/>
      <c r="AY2152" s="92"/>
      <c r="AZ2152" s="92"/>
      <c r="BA2152" s="92"/>
      <c r="BB2152" s="92"/>
      <c r="BC2152" s="92"/>
      <c r="BD2152" s="92"/>
      <c r="BE2152" s="92"/>
    </row>
    <row r="2153" spans="1:57" ht="15">
      <c r="A2153"/>
      <c r="B2153"/>
      <c r="C2153"/>
      <c r="D2153"/>
      <c r="E2153"/>
      <c r="F2153" s="122"/>
      <c r="G2153" s="92"/>
      <c r="H2153" s="92"/>
      <c r="I2153" s="92"/>
      <c r="J2153" s="92"/>
      <c r="K2153" s="92"/>
      <c r="L2153" s="92"/>
      <c r="M2153" s="92"/>
      <c r="N2153" s="92"/>
      <c r="O2153" s="92"/>
      <c r="P2153" s="92"/>
      <c r="Q2153" s="92"/>
      <c r="R2153" s="92"/>
      <c r="S2153" s="92"/>
      <c r="T2153" s="92"/>
      <c r="U2153" s="92"/>
      <c r="V2153" s="92"/>
      <c r="W2153" s="92"/>
      <c r="X2153" s="92"/>
      <c r="Y2153" s="92"/>
      <c r="Z2153" s="92"/>
      <c r="AA2153" s="92"/>
      <c r="AB2153" s="92"/>
      <c r="AC2153" s="92"/>
      <c r="AD2153" s="92"/>
      <c r="AE2153" s="92"/>
      <c r="AF2153" s="92"/>
      <c r="AG2153" s="92"/>
      <c r="AH2153" s="92"/>
      <c r="AI2153" s="92"/>
      <c r="AJ2153" s="92"/>
      <c r="AK2153" s="92"/>
      <c r="AL2153" s="92"/>
      <c r="AM2153" s="92"/>
      <c r="AN2153" s="92"/>
      <c r="AO2153" s="92"/>
      <c r="AP2153" s="92"/>
      <c r="AQ2153" s="92"/>
      <c r="AR2153" s="92"/>
      <c r="AS2153" s="92"/>
      <c r="AT2153" s="92"/>
      <c r="AU2153" s="92"/>
      <c r="AV2153" s="92"/>
      <c r="AW2153" s="92"/>
      <c r="AX2153" s="92"/>
      <c r="AY2153" s="92"/>
      <c r="AZ2153" s="92"/>
      <c r="BA2153" s="92"/>
      <c r="BB2153" s="92"/>
      <c r="BC2153" s="92"/>
      <c r="BD2153" s="92"/>
      <c r="BE2153" s="92"/>
    </row>
    <row r="2154" spans="1:57" ht="15">
      <c r="A2154"/>
      <c r="B2154"/>
      <c r="C2154"/>
      <c r="D2154"/>
      <c r="E2154"/>
      <c r="F2154" s="122"/>
      <c r="G2154" s="92"/>
      <c r="H2154" s="92"/>
      <c r="I2154" s="92"/>
      <c r="J2154" s="92"/>
      <c r="K2154" s="92"/>
      <c r="L2154" s="92"/>
      <c r="M2154" s="92"/>
      <c r="N2154" s="92"/>
      <c r="O2154" s="92"/>
      <c r="P2154" s="92"/>
      <c r="Q2154" s="92"/>
      <c r="R2154" s="92"/>
      <c r="S2154" s="92"/>
      <c r="T2154" s="92"/>
      <c r="U2154" s="92"/>
      <c r="V2154" s="92"/>
      <c r="W2154" s="92"/>
      <c r="X2154" s="92"/>
      <c r="Y2154" s="92"/>
      <c r="Z2154" s="92"/>
      <c r="AA2154" s="92"/>
      <c r="AB2154" s="92"/>
      <c r="AC2154" s="92"/>
      <c r="AD2154" s="92"/>
      <c r="AE2154" s="92"/>
      <c r="AF2154" s="92"/>
      <c r="AG2154" s="92"/>
      <c r="AH2154" s="92"/>
      <c r="AI2154" s="92"/>
      <c r="AJ2154" s="92"/>
      <c r="AK2154" s="92"/>
      <c r="AL2154" s="92"/>
      <c r="AM2154" s="92"/>
      <c r="AN2154" s="92"/>
      <c r="AO2154" s="92"/>
      <c r="AP2154" s="92"/>
      <c r="AQ2154" s="92"/>
      <c r="AR2154" s="92"/>
      <c r="AS2154" s="92"/>
      <c r="AT2154" s="92"/>
      <c r="AU2154" s="92"/>
      <c r="AV2154" s="92"/>
      <c r="AW2154" s="92"/>
      <c r="AX2154" s="92"/>
      <c r="AY2154" s="92"/>
      <c r="AZ2154" s="92"/>
      <c r="BA2154" s="92"/>
      <c r="BB2154" s="92"/>
      <c r="BC2154" s="92"/>
      <c r="BD2154" s="92"/>
      <c r="BE2154" s="92"/>
    </row>
    <row r="2155" spans="1:57" ht="15">
      <c r="A2155"/>
      <c r="B2155"/>
      <c r="C2155"/>
      <c r="D2155"/>
      <c r="E2155"/>
      <c r="F2155" s="122"/>
      <c r="G2155" s="92"/>
      <c r="H2155" s="92"/>
      <c r="I2155" s="92"/>
      <c r="J2155" s="92"/>
      <c r="K2155" s="92"/>
      <c r="L2155" s="92"/>
      <c r="M2155" s="92"/>
      <c r="N2155" s="92"/>
      <c r="O2155" s="92"/>
      <c r="P2155" s="92"/>
      <c r="Q2155" s="92"/>
      <c r="R2155" s="92"/>
      <c r="S2155" s="92"/>
      <c r="T2155" s="92"/>
      <c r="U2155" s="92"/>
      <c r="V2155" s="92"/>
      <c r="W2155" s="92"/>
      <c r="X2155" s="92"/>
      <c r="Y2155" s="92"/>
      <c r="Z2155" s="92"/>
      <c r="AA2155" s="92"/>
      <c r="AB2155" s="92"/>
      <c r="AC2155" s="92"/>
      <c r="AD2155" s="92"/>
      <c r="AE2155" s="92"/>
      <c r="AF2155" s="92"/>
      <c r="AG2155" s="92"/>
      <c r="AH2155" s="92"/>
      <c r="AI2155" s="92"/>
      <c r="AJ2155" s="92"/>
      <c r="AK2155" s="92"/>
      <c r="AL2155" s="92"/>
      <c r="AM2155" s="92"/>
      <c r="AN2155" s="92"/>
      <c r="AO2155" s="92"/>
      <c r="AP2155" s="92"/>
      <c r="AQ2155" s="92"/>
      <c r="AR2155" s="92"/>
      <c r="AS2155" s="92"/>
      <c r="AT2155" s="92"/>
      <c r="AU2155" s="92"/>
      <c r="AV2155" s="92"/>
      <c r="AW2155" s="92"/>
      <c r="AX2155" s="92"/>
      <c r="AY2155" s="92"/>
      <c r="AZ2155" s="92"/>
      <c r="BA2155" s="92"/>
      <c r="BB2155" s="92"/>
      <c r="BC2155" s="92"/>
      <c r="BD2155" s="92"/>
      <c r="BE2155" s="92"/>
    </row>
    <row r="2156" spans="1:57" ht="15">
      <c r="A2156"/>
      <c r="B2156"/>
      <c r="C2156"/>
      <c r="D2156"/>
      <c r="E2156"/>
      <c r="F2156" s="122"/>
      <c r="G2156" s="92"/>
      <c r="H2156" s="92"/>
      <c r="I2156" s="92"/>
      <c r="J2156" s="92"/>
      <c r="K2156" s="92"/>
      <c r="L2156" s="92"/>
      <c r="M2156" s="92"/>
      <c r="N2156" s="92"/>
      <c r="O2156" s="92"/>
      <c r="P2156" s="92"/>
      <c r="Q2156" s="92"/>
      <c r="R2156" s="92"/>
      <c r="S2156" s="92"/>
      <c r="T2156" s="92"/>
      <c r="U2156" s="92"/>
      <c r="V2156" s="92"/>
      <c r="W2156" s="92"/>
      <c r="X2156" s="92"/>
      <c r="Y2156" s="92"/>
      <c r="Z2156" s="92"/>
      <c r="AA2156" s="92"/>
      <c r="AB2156" s="92"/>
      <c r="AC2156" s="92"/>
      <c r="AD2156" s="92"/>
      <c r="AE2156" s="92"/>
      <c r="AF2156" s="92"/>
      <c r="AG2156" s="92"/>
      <c r="AH2156" s="92"/>
      <c r="AI2156" s="92"/>
      <c r="AJ2156" s="92"/>
      <c r="AK2156" s="92"/>
      <c r="AL2156" s="92"/>
      <c r="AM2156" s="92"/>
      <c r="AN2156" s="92"/>
      <c r="AO2156" s="92"/>
      <c r="AP2156" s="92"/>
      <c r="AQ2156" s="92"/>
      <c r="AR2156" s="92"/>
      <c r="AS2156" s="92"/>
      <c r="AT2156" s="92"/>
      <c r="AU2156" s="92"/>
      <c r="AV2156" s="92"/>
      <c r="AW2156" s="92"/>
      <c r="AX2156" s="92"/>
      <c r="AY2156" s="92"/>
      <c r="AZ2156" s="92"/>
      <c r="BA2156" s="92"/>
      <c r="BB2156" s="92"/>
      <c r="BC2156" s="92"/>
      <c r="BD2156" s="92"/>
      <c r="BE2156" s="92"/>
    </row>
    <row r="2157" spans="1:57" ht="15">
      <c r="A2157"/>
      <c r="B2157"/>
      <c r="C2157"/>
      <c r="D2157"/>
      <c r="E2157"/>
      <c r="F2157" s="122"/>
      <c r="G2157" s="92"/>
      <c r="H2157" s="92"/>
      <c r="I2157" s="92"/>
      <c r="J2157" s="92"/>
      <c r="K2157" s="92"/>
      <c r="L2157" s="92"/>
      <c r="M2157" s="92"/>
      <c r="N2157" s="92"/>
      <c r="O2157" s="92"/>
      <c r="P2157" s="92"/>
      <c r="Q2157" s="92"/>
      <c r="R2157" s="92"/>
      <c r="S2157" s="92"/>
      <c r="T2157" s="92"/>
      <c r="U2157" s="92"/>
      <c r="V2157" s="92"/>
      <c r="W2157" s="92"/>
      <c r="X2157" s="92"/>
      <c r="Y2157" s="92"/>
      <c r="Z2157" s="92"/>
      <c r="AA2157" s="92"/>
      <c r="AB2157" s="92"/>
      <c r="AC2157" s="92"/>
      <c r="AD2157" s="92"/>
      <c r="AE2157" s="92"/>
      <c r="AF2157" s="92"/>
      <c r="AG2157" s="92"/>
      <c r="AH2157" s="92"/>
      <c r="AI2157" s="92"/>
      <c r="AJ2157" s="92"/>
      <c r="AK2157" s="92"/>
      <c r="AL2157" s="92"/>
      <c r="AM2157" s="92"/>
      <c r="AN2157" s="92"/>
      <c r="AO2157" s="92"/>
      <c r="AP2157" s="92"/>
      <c r="AQ2157" s="92"/>
      <c r="AR2157" s="92"/>
      <c r="AS2157" s="92"/>
      <c r="AT2157" s="92"/>
      <c r="AU2157" s="92"/>
      <c r="AV2157" s="92"/>
      <c r="AW2157" s="92"/>
      <c r="AX2157" s="92"/>
      <c r="AY2157" s="92"/>
      <c r="AZ2157" s="92"/>
      <c r="BA2157" s="92"/>
      <c r="BB2157" s="92"/>
      <c r="BC2157" s="92"/>
      <c r="BD2157" s="92"/>
      <c r="BE2157" s="92"/>
    </row>
    <row r="2158" spans="1:57" ht="15">
      <c r="A2158"/>
      <c r="B2158"/>
      <c r="C2158"/>
      <c r="D2158"/>
      <c r="E2158"/>
      <c r="F2158" s="122"/>
      <c r="G2158" s="92"/>
      <c r="H2158" s="92"/>
      <c r="I2158" s="92"/>
      <c r="J2158" s="92"/>
      <c r="K2158" s="92"/>
      <c r="L2158" s="92"/>
      <c r="M2158" s="92"/>
      <c r="N2158" s="92"/>
      <c r="O2158" s="92"/>
      <c r="P2158" s="92"/>
      <c r="Q2158" s="92"/>
      <c r="R2158" s="92"/>
      <c r="S2158" s="92"/>
      <c r="T2158" s="92"/>
      <c r="U2158" s="92"/>
      <c r="V2158" s="92"/>
      <c r="W2158" s="92"/>
      <c r="X2158" s="92"/>
      <c r="Y2158" s="92"/>
      <c r="Z2158" s="92"/>
      <c r="AA2158" s="92"/>
      <c r="AB2158" s="92"/>
      <c r="AC2158" s="92"/>
      <c r="AD2158" s="92"/>
      <c r="AE2158" s="92"/>
      <c r="AF2158" s="92"/>
      <c r="AG2158" s="92"/>
      <c r="AH2158" s="92"/>
      <c r="AI2158" s="92"/>
      <c r="AJ2158" s="92"/>
      <c r="AK2158" s="92"/>
      <c r="AL2158" s="92"/>
      <c r="AM2158" s="92"/>
      <c r="AN2158" s="92"/>
      <c r="AO2158" s="92"/>
      <c r="AP2158" s="92"/>
      <c r="AQ2158" s="92"/>
      <c r="AR2158" s="92"/>
      <c r="AS2158" s="92"/>
      <c r="AT2158" s="92"/>
      <c r="AU2158" s="92"/>
      <c r="AV2158" s="92"/>
      <c r="AW2158" s="92"/>
      <c r="AX2158" s="92"/>
      <c r="AY2158" s="92"/>
      <c r="AZ2158" s="92"/>
      <c r="BA2158" s="92"/>
      <c r="BB2158" s="92"/>
      <c r="BC2158" s="92"/>
      <c r="BD2158" s="92"/>
      <c r="BE2158" s="92"/>
    </row>
    <row r="2159" spans="1:57" ht="15">
      <c r="A2159"/>
      <c r="B2159"/>
      <c r="C2159"/>
      <c r="D2159"/>
      <c r="E2159"/>
      <c r="F2159" s="122"/>
      <c r="G2159" s="92"/>
      <c r="H2159" s="92"/>
      <c r="I2159" s="92"/>
      <c r="J2159" s="92"/>
      <c r="K2159" s="92"/>
      <c r="L2159" s="92"/>
      <c r="M2159" s="92"/>
      <c r="N2159" s="92"/>
      <c r="O2159" s="92"/>
      <c r="P2159" s="92"/>
      <c r="Q2159" s="92"/>
      <c r="R2159" s="92"/>
      <c r="S2159" s="92"/>
      <c r="T2159" s="92"/>
      <c r="U2159" s="92"/>
      <c r="V2159" s="92"/>
      <c r="W2159" s="92"/>
      <c r="X2159" s="92"/>
      <c r="Y2159" s="92"/>
      <c r="Z2159" s="92"/>
      <c r="AA2159" s="92"/>
      <c r="AB2159" s="92"/>
      <c r="AC2159" s="92"/>
      <c r="AD2159" s="92"/>
      <c r="AE2159" s="92"/>
      <c r="AF2159" s="92"/>
      <c r="AG2159" s="92"/>
      <c r="AH2159" s="92"/>
      <c r="AI2159" s="92"/>
      <c r="AJ2159" s="92"/>
      <c r="AK2159" s="92"/>
      <c r="AL2159" s="92"/>
      <c r="AM2159" s="92"/>
      <c r="AN2159" s="92"/>
      <c r="AO2159" s="92"/>
      <c r="AP2159" s="92"/>
      <c r="AQ2159" s="92"/>
      <c r="AR2159" s="92"/>
      <c r="AS2159" s="92"/>
      <c r="AT2159" s="92"/>
      <c r="AU2159" s="92"/>
      <c r="AV2159" s="92"/>
      <c r="AW2159" s="92"/>
      <c r="AX2159" s="92"/>
      <c r="AY2159" s="92"/>
      <c r="AZ2159" s="92"/>
      <c r="BA2159" s="92"/>
      <c r="BB2159" s="92"/>
      <c r="BC2159" s="92"/>
      <c r="BD2159" s="92"/>
      <c r="BE2159" s="92"/>
    </row>
    <row r="2160" spans="1:57" ht="15">
      <c r="A2160"/>
      <c r="B2160"/>
      <c r="C2160"/>
      <c r="D2160"/>
      <c r="E2160"/>
      <c r="F2160" s="122"/>
      <c r="G2160" s="92"/>
      <c r="H2160" s="92"/>
      <c r="I2160" s="92"/>
      <c r="J2160" s="92"/>
      <c r="K2160" s="92"/>
      <c r="L2160" s="92"/>
      <c r="M2160" s="92"/>
      <c r="N2160" s="92"/>
      <c r="O2160" s="92"/>
      <c r="P2160" s="92"/>
      <c r="Q2160" s="92"/>
      <c r="R2160" s="92"/>
      <c r="S2160" s="92"/>
      <c r="T2160" s="92"/>
      <c r="U2160" s="92"/>
      <c r="V2160" s="92"/>
      <c r="W2160" s="92"/>
      <c r="X2160" s="92"/>
      <c r="Y2160" s="92"/>
      <c r="Z2160" s="92"/>
      <c r="AA2160" s="92"/>
      <c r="AB2160" s="92"/>
      <c r="AC2160" s="92"/>
      <c r="AD2160" s="92"/>
      <c r="AE2160" s="92"/>
      <c r="AF2160" s="92"/>
      <c r="AG2160" s="92"/>
      <c r="AH2160" s="92"/>
      <c r="AI2160" s="92"/>
      <c r="AJ2160" s="92"/>
      <c r="AK2160" s="92"/>
      <c r="AL2160" s="92"/>
      <c r="AM2160" s="92"/>
      <c r="AN2160" s="92"/>
      <c r="AO2160" s="92"/>
      <c r="AP2160" s="92"/>
      <c r="AQ2160" s="92"/>
      <c r="AR2160" s="92"/>
      <c r="AS2160" s="92"/>
      <c r="AT2160" s="92"/>
      <c r="AU2160" s="92"/>
      <c r="AV2160" s="92"/>
      <c r="AW2160" s="92"/>
      <c r="AX2160" s="92"/>
      <c r="AY2160" s="92"/>
      <c r="AZ2160" s="92"/>
      <c r="BA2160" s="92"/>
      <c r="BB2160" s="92"/>
      <c r="BC2160" s="92"/>
      <c r="BD2160" s="92"/>
      <c r="BE2160" s="92"/>
    </row>
    <row r="2161" spans="1:57" ht="15">
      <c r="A2161"/>
      <c r="B2161"/>
      <c r="C2161"/>
      <c r="D2161"/>
      <c r="E2161"/>
      <c r="F2161" s="122"/>
      <c r="G2161" s="92"/>
      <c r="H2161" s="92"/>
      <c r="I2161" s="92"/>
      <c r="J2161" s="92"/>
      <c r="K2161" s="92"/>
      <c r="L2161" s="92"/>
      <c r="M2161" s="92"/>
      <c r="N2161" s="92"/>
      <c r="O2161" s="92"/>
      <c r="P2161" s="92"/>
      <c r="Q2161" s="92"/>
      <c r="R2161" s="92"/>
      <c r="S2161" s="92"/>
      <c r="T2161" s="92"/>
      <c r="U2161" s="92"/>
      <c r="V2161" s="92"/>
      <c r="W2161" s="92"/>
      <c r="X2161" s="92"/>
      <c r="Y2161" s="92"/>
      <c r="Z2161" s="92"/>
      <c r="AA2161" s="92"/>
      <c r="AB2161" s="92"/>
      <c r="AC2161" s="92"/>
      <c r="AD2161" s="92"/>
      <c r="AE2161" s="92"/>
      <c r="AF2161" s="92"/>
      <c r="AG2161" s="92"/>
      <c r="AH2161" s="92"/>
      <c r="AI2161" s="92"/>
      <c r="AJ2161" s="92"/>
      <c r="AK2161" s="92"/>
      <c r="AL2161" s="92"/>
      <c r="AM2161" s="92"/>
      <c r="AN2161" s="92"/>
      <c r="AO2161" s="92"/>
      <c r="AP2161" s="92"/>
      <c r="AQ2161" s="92"/>
      <c r="AR2161" s="92"/>
      <c r="AS2161" s="92"/>
      <c r="AT2161" s="92"/>
      <c r="AU2161" s="92"/>
      <c r="AV2161" s="92"/>
      <c r="AW2161" s="92"/>
      <c r="AX2161" s="92"/>
      <c r="AY2161" s="92"/>
      <c r="AZ2161" s="92"/>
      <c r="BA2161" s="92"/>
      <c r="BB2161" s="92"/>
      <c r="BC2161" s="92"/>
      <c r="BD2161" s="92"/>
      <c r="BE2161" s="92"/>
    </row>
    <row r="2162" spans="1:57" ht="15">
      <c r="A2162"/>
      <c r="B2162"/>
      <c r="C2162"/>
      <c r="D2162"/>
      <c r="E2162"/>
      <c r="F2162" s="122"/>
      <c r="G2162" s="92"/>
      <c r="H2162" s="92"/>
      <c r="I2162" s="92"/>
      <c r="J2162" s="92"/>
      <c r="K2162" s="92"/>
      <c r="L2162" s="92"/>
      <c r="M2162" s="92"/>
      <c r="N2162" s="92"/>
      <c r="O2162" s="92"/>
      <c r="P2162" s="92"/>
      <c r="Q2162" s="92"/>
      <c r="R2162" s="92"/>
      <c r="S2162" s="92"/>
      <c r="T2162" s="92"/>
      <c r="U2162" s="92"/>
      <c r="V2162" s="92"/>
      <c r="W2162" s="92"/>
      <c r="X2162" s="92"/>
      <c r="Y2162" s="92"/>
      <c r="Z2162" s="92"/>
      <c r="AA2162" s="92"/>
      <c r="AB2162" s="92"/>
      <c r="AC2162" s="92"/>
      <c r="AD2162" s="92"/>
      <c r="AE2162" s="92"/>
      <c r="AF2162" s="92"/>
      <c r="AG2162" s="92"/>
      <c r="AH2162" s="92"/>
      <c r="AI2162" s="92"/>
      <c r="AJ2162" s="92"/>
      <c r="AK2162" s="92"/>
      <c r="AL2162" s="92"/>
      <c r="AM2162" s="92"/>
      <c r="AN2162" s="92"/>
      <c r="AO2162" s="92"/>
      <c r="AP2162" s="92"/>
      <c r="AQ2162" s="92"/>
      <c r="AR2162" s="92"/>
      <c r="AS2162" s="92"/>
      <c r="AT2162" s="92"/>
      <c r="AU2162" s="92"/>
      <c r="AV2162" s="92"/>
      <c r="AW2162" s="92"/>
      <c r="AX2162" s="92"/>
      <c r="AY2162" s="92"/>
      <c r="AZ2162" s="92"/>
      <c r="BA2162" s="92"/>
      <c r="BB2162" s="92"/>
      <c r="BC2162" s="92"/>
      <c r="BD2162" s="92"/>
      <c r="BE2162" s="92"/>
    </row>
    <row r="2163" spans="1:57" ht="15">
      <c r="A2163"/>
      <c r="B2163"/>
      <c r="C2163"/>
      <c r="D2163"/>
      <c r="E2163"/>
      <c r="F2163" s="122"/>
      <c r="G2163" s="92"/>
      <c r="H2163" s="92"/>
      <c r="I2163" s="92"/>
      <c r="J2163" s="92"/>
      <c r="K2163" s="92"/>
      <c r="L2163" s="92"/>
      <c r="M2163" s="92"/>
      <c r="N2163" s="92"/>
      <c r="O2163" s="92"/>
      <c r="P2163" s="92"/>
      <c r="Q2163" s="92"/>
      <c r="R2163" s="92"/>
      <c r="S2163" s="92"/>
      <c r="T2163" s="92"/>
      <c r="U2163" s="92"/>
      <c r="V2163" s="92"/>
      <c r="W2163" s="92"/>
      <c r="X2163" s="92"/>
      <c r="Y2163" s="92"/>
      <c r="Z2163" s="92"/>
      <c r="AA2163" s="92"/>
      <c r="AB2163" s="92"/>
      <c r="AC2163" s="92"/>
      <c r="AD2163" s="92"/>
      <c r="AE2163" s="92"/>
      <c r="AF2163" s="92"/>
      <c r="AG2163" s="92"/>
      <c r="AH2163" s="92"/>
      <c r="AI2163" s="92"/>
      <c r="AJ2163" s="92"/>
      <c r="AK2163" s="92"/>
      <c r="AL2163" s="92"/>
      <c r="AM2163" s="92"/>
      <c r="AN2163" s="92"/>
      <c r="AO2163" s="92"/>
      <c r="AP2163" s="92"/>
      <c r="AQ2163" s="92"/>
      <c r="AR2163" s="92"/>
      <c r="AS2163" s="92"/>
      <c r="AT2163" s="92"/>
      <c r="AU2163" s="92"/>
      <c r="AV2163" s="92"/>
      <c r="AW2163" s="92"/>
      <c r="AX2163" s="92"/>
      <c r="AY2163" s="92"/>
      <c r="AZ2163" s="92"/>
      <c r="BA2163" s="92"/>
      <c r="BB2163" s="92"/>
      <c r="BC2163" s="92"/>
      <c r="BD2163" s="92"/>
      <c r="BE2163" s="92"/>
    </row>
    <row r="2164" spans="1:57" ht="15">
      <c r="A2164"/>
      <c r="B2164"/>
      <c r="C2164"/>
      <c r="D2164"/>
      <c r="E2164"/>
      <c r="F2164" s="122"/>
      <c r="G2164" s="92"/>
      <c r="H2164" s="92"/>
      <c r="I2164" s="92"/>
      <c r="J2164" s="92"/>
      <c r="K2164" s="92"/>
      <c r="L2164" s="92"/>
      <c r="M2164" s="92"/>
      <c r="N2164" s="92"/>
      <c r="O2164" s="92"/>
      <c r="P2164" s="92"/>
      <c r="Q2164" s="92"/>
      <c r="R2164" s="92"/>
      <c r="S2164" s="92"/>
      <c r="T2164" s="92"/>
      <c r="U2164" s="92"/>
      <c r="V2164" s="92"/>
      <c r="W2164" s="92"/>
      <c r="X2164" s="92"/>
      <c r="Y2164" s="92"/>
      <c r="Z2164" s="92"/>
      <c r="AA2164" s="92"/>
      <c r="AB2164" s="92"/>
      <c r="AC2164" s="92"/>
      <c r="AD2164" s="92"/>
      <c r="AE2164" s="92"/>
      <c r="AF2164" s="92"/>
      <c r="AG2164" s="92"/>
      <c r="AH2164" s="92"/>
      <c r="AI2164" s="92"/>
      <c r="AJ2164" s="92"/>
      <c r="AK2164" s="92"/>
      <c r="AL2164" s="92"/>
      <c r="AM2164" s="92"/>
      <c r="AN2164" s="92"/>
      <c r="AO2164" s="92"/>
      <c r="AP2164" s="92"/>
      <c r="AQ2164" s="92"/>
      <c r="AR2164" s="92"/>
      <c r="AS2164" s="92"/>
      <c r="AT2164" s="92"/>
      <c r="AU2164" s="92"/>
      <c r="AV2164" s="92"/>
      <c r="AW2164" s="92"/>
      <c r="AX2164" s="92"/>
      <c r="AY2164" s="92"/>
      <c r="AZ2164" s="92"/>
      <c r="BA2164" s="92"/>
      <c r="BB2164" s="92"/>
      <c r="BC2164" s="92"/>
      <c r="BD2164" s="92"/>
      <c r="BE2164" s="92"/>
    </row>
    <row r="2165" spans="1:57" ht="15">
      <c r="A2165"/>
      <c r="B2165"/>
      <c r="C2165"/>
      <c r="D2165"/>
      <c r="E2165"/>
      <c r="F2165" s="122"/>
      <c r="G2165" s="92"/>
      <c r="H2165" s="92"/>
      <c r="I2165" s="92"/>
      <c r="J2165" s="92"/>
      <c r="K2165" s="92"/>
      <c r="L2165" s="92"/>
      <c r="M2165" s="92"/>
      <c r="N2165" s="92"/>
      <c r="O2165" s="92"/>
      <c r="P2165" s="92"/>
      <c r="Q2165" s="92"/>
      <c r="R2165" s="92"/>
      <c r="S2165" s="92"/>
      <c r="T2165" s="92"/>
      <c r="U2165" s="92"/>
      <c r="V2165" s="92"/>
      <c r="W2165" s="92"/>
      <c r="X2165" s="92"/>
      <c r="Y2165" s="92"/>
      <c r="Z2165" s="92"/>
      <c r="AA2165" s="92"/>
      <c r="AB2165" s="92"/>
      <c r="AC2165" s="92"/>
      <c r="AD2165" s="92"/>
      <c r="AE2165" s="92"/>
      <c r="AF2165" s="92"/>
      <c r="AG2165" s="92"/>
      <c r="AH2165" s="92"/>
      <c r="AI2165" s="92"/>
      <c r="AJ2165" s="92"/>
      <c r="AK2165" s="92"/>
      <c r="AL2165" s="92"/>
      <c r="AM2165" s="92"/>
      <c r="AN2165" s="92"/>
      <c r="AO2165" s="92"/>
      <c r="AP2165" s="92"/>
      <c r="AQ2165" s="92"/>
      <c r="AR2165" s="92"/>
      <c r="AS2165" s="92"/>
      <c r="AT2165" s="92"/>
      <c r="AU2165" s="92"/>
      <c r="AV2165" s="92"/>
      <c r="AW2165" s="92"/>
      <c r="AX2165" s="92"/>
      <c r="AY2165" s="92"/>
      <c r="AZ2165" s="92"/>
      <c r="BA2165" s="92"/>
      <c r="BB2165" s="92"/>
      <c r="BC2165" s="92"/>
      <c r="BD2165" s="92"/>
      <c r="BE2165" s="92"/>
    </row>
    <row r="2166" spans="1:57" ht="15">
      <c r="A2166"/>
      <c r="B2166"/>
      <c r="C2166"/>
      <c r="D2166"/>
      <c r="E2166"/>
      <c r="F2166" s="122"/>
      <c r="G2166" s="92"/>
      <c r="H2166" s="92"/>
      <c r="I2166" s="92"/>
      <c r="J2166" s="92"/>
      <c r="K2166" s="92"/>
      <c r="L2166" s="92"/>
      <c r="M2166" s="92"/>
      <c r="N2166" s="92"/>
      <c r="O2166" s="92"/>
      <c r="P2166" s="92"/>
      <c r="Q2166" s="92"/>
      <c r="R2166" s="92"/>
      <c r="S2166" s="92"/>
      <c r="T2166" s="92"/>
      <c r="U2166" s="92"/>
      <c r="V2166" s="92"/>
      <c r="W2166" s="92"/>
      <c r="X2166" s="92"/>
      <c r="Y2166" s="92"/>
      <c r="Z2166" s="92"/>
      <c r="AA2166" s="92"/>
      <c r="AB2166" s="92"/>
      <c r="AC2166" s="92"/>
      <c r="AD2166" s="92"/>
      <c r="AE2166" s="92"/>
      <c r="AF2166" s="92"/>
      <c r="AG2166" s="92"/>
      <c r="AH2166" s="92"/>
      <c r="AI2166" s="92"/>
      <c r="AJ2166" s="92"/>
      <c r="AK2166" s="92"/>
      <c r="AL2166" s="92"/>
      <c r="AM2166" s="92"/>
      <c r="AN2166" s="92"/>
      <c r="AO2166" s="92"/>
      <c r="AP2166" s="92"/>
      <c r="AQ2166" s="92"/>
      <c r="AR2166" s="92"/>
      <c r="AS2166" s="92"/>
      <c r="AT2166" s="92"/>
      <c r="AU2166" s="92"/>
      <c r="AV2166" s="92"/>
      <c r="AW2166" s="92"/>
      <c r="AX2166" s="92"/>
      <c r="AY2166" s="92"/>
      <c r="AZ2166" s="92"/>
      <c r="BA2166" s="92"/>
      <c r="BB2166" s="92"/>
      <c r="BC2166" s="92"/>
      <c r="BD2166" s="92"/>
      <c r="BE2166" s="92"/>
    </row>
    <row r="2167" spans="1:57" ht="15">
      <c r="A2167"/>
      <c r="B2167"/>
      <c r="C2167"/>
      <c r="D2167"/>
      <c r="E2167"/>
      <c r="F2167" s="122"/>
      <c r="G2167" s="92"/>
      <c r="H2167" s="92"/>
      <c r="I2167" s="92"/>
      <c r="J2167" s="92"/>
      <c r="K2167" s="92"/>
      <c r="L2167" s="92"/>
      <c r="M2167" s="92"/>
      <c r="N2167" s="92"/>
      <c r="O2167" s="92"/>
      <c r="P2167" s="92"/>
      <c r="Q2167" s="92"/>
      <c r="R2167" s="92"/>
      <c r="S2167" s="92"/>
      <c r="T2167" s="92"/>
      <c r="U2167" s="92"/>
      <c r="V2167" s="92"/>
      <c r="W2167" s="92"/>
      <c r="X2167" s="92"/>
      <c r="Y2167" s="92"/>
      <c r="Z2167" s="92"/>
      <c r="AA2167" s="92"/>
      <c r="AB2167" s="92"/>
      <c r="AC2167" s="92"/>
      <c r="AD2167" s="92"/>
      <c r="AE2167" s="92"/>
      <c r="AF2167" s="92"/>
      <c r="AG2167" s="92"/>
      <c r="AH2167" s="92"/>
      <c r="AI2167" s="92"/>
      <c r="AJ2167" s="92"/>
      <c r="AK2167" s="92"/>
      <c r="AL2167" s="92"/>
      <c r="AM2167" s="92"/>
      <c r="AN2167" s="92"/>
      <c r="AO2167" s="92"/>
      <c r="AP2167" s="92"/>
      <c r="AQ2167" s="92"/>
      <c r="AR2167" s="92"/>
      <c r="AS2167" s="92"/>
      <c r="AT2167" s="92"/>
      <c r="AU2167" s="92"/>
      <c r="AV2167" s="92"/>
      <c r="AW2167" s="92"/>
      <c r="AX2167" s="92"/>
      <c r="AY2167" s="92"/>
      <c r="AZ2167" s="92"/>
      <c r="BA2167" s="92"/>
      <c r="BB2167" s="92"/>
      <c r="BC2167" s="92"/>
      <c r="BD2167" s="92"/>
      <c r="BE2167" s="92"/>
    </row>
    <row r="2168" spans="1:57" ht="15">
      <c r="A2168"/>
      <c r="B2168"/>
      <c r="C2168"/>
      <c r="D2168"/>
      <c r="E2168"/>
      <c r="F2168" s="122"/>
      <c r="G2168" s="92"/>
      <c r="H2168" s="92"/>
      <c r="I2168" s="92"/>
      <c r="J2168" s="92"/>
      <c r="K2168" s="92"/>
      <c r="L2168" s="92"/>
      <c r="M2168" s="92"/>
      <c r="N2168" s="92"/>
      <c r="O2168" s="92"/>
      <c r="P2168" s="92"/>
      <c r="Q2168" s="92"/>
      <c r="R2168" s="92"/>
      <c r="S2168" s="92"/>
      <c r="T2168" s="92"/>
      <c r="U2168" s="92"/>
      <c r="V2168" s="92"/>
      <c r="W2168" s="92"/>
      <c r="X2168" s="92"/>
      <c r="Y2168" s="92"/>
      <c r="Z2168" s="92"/>
      <c r="AA2168" s="92"/>
      <c r="AB2168" s="92"/>
      <c r="AC2168" s="92"/>
      <c r="AD2168" s="92"/>
      <c r="AE2168" s="92"/>
      <c r="AF2168" s="92"/>
      <c r="AG2168" s="92"/>
      <c r="AH2168" s="92"/>
      <c r="AI2168" s="92"/>
      <c r="AJ2168" s="92"/>
      <c r="AK2168" s="92"/>
      <c r="AL2168" s="92"/>
      <c r="AM2168" s="92"/>
      <c r="AN2168" s="92"/>
      <c r="AO2168" s="92"/>
      <c r="AP2168" s="92"/>
      <c r="AQ2168" s="92"/>
      <c r="AR2168" s="92"/>
      <c r="AS2168" s="92"/>
      <c r="AT2168" s="92"/>
      <c r="AU2168" s="92"/>
      <c r="AV2168" s="92"/>
      <c r="AW2168" s="92"/>
      <c r="AX2168" s="92"/>
      <c r="AY2168" s="92"/>
      <c r="AZ2168" s="92"/>
      <c r="BA2168" s="92"/>
      <c r="BB2168" s="92"/>
      <c r="BC2168" s="92"/>
      <c r="BD2168" s="92"/>
      <c r="BE2168" s="92"/>
    </row>
    <row r="2169" spans="1:57" ht="15">
      <c r="A2169"/>
      <c r="B2169"/>
      <c r="C2169"/>
      <c r="D2169"/>
      <c r="E2169"/>
      <c r="F2169" s="122"/>
      <c r="G2169" s="92"/>
      <c r="H2169" s="92"/>
      <c r="I2169" s="92"/>
      <c r="J2169" s="92"/>
      <c r="K2169" s="92"/>
      <c r="L2169" s="92"/>
      <c r="M2169" s="92"/>
      <c r="N2169" s="92"/>
      <c r="O2169" s="92"/>
      <c r="P2169" s="92"/>
      <c r="Q2169" s="92"/>
      <c r="R2169" s="92"/>
      <c r="S2169" s="92"/>
      <c r="T2169" s="92"/>
      <c r="U2169" s="92"/>
      <c r="V2169" s="92"/>
      <c r="W2169" s="92"/>
      <c r="X2169" s="92"/>
      <c r="Y2169" s="92"/>
      <c r="Z2169" s="92"/>
      <c r="AA2169" s="92"/>
      <c r="AB2169" s="92"/>
      <c r="AC2169" s="92"/>
      <c r="AD2169" s="92"/>
      <c r="AE2169" s="92"/>
      <c r="AF2169" s="92"/>
      <c r="AG2169" s="92"/>
      <c r="AH2169" s="92"/>
      <c r="AI2169" s="92"/>
      <c r="AJ2169" s="92"/>
      <c r="AK2169" s="92"/>
      <c r="AL2169" s="92"/>
      <c r="AM2169" s="92"/>
      <c r="AN2169" s="92"/>
      <c r="AO2169" s="92"/>
      <c r="AP2169" s="92"/>
      <c r="AQ2169" s="92"/>
      <c r="AR2169" s="92"/>
      <c r="AS2169" s="92"/>
      <c r="AT2169" s="92"/>
      <c r="AU2169" s="92"/>
      <c r="AV2169" s="92"/>
      <c r="AW2169" s="92"/>
      <c r="AX2169" s="92"/>
      <c r="AY2169" s="92"/>
      <c r="AZ2169" s="92"/>
      <c r="BA2169" s="92"/>
      <c r="BB2169" s="92"/>
      <c r="BC2169" s="92"/>
      <c r="BD2169" s="92"/>
      <c r="BE2169" s="92"/>
    </row>
    <row r="2170" spans="1:57" ht="15">
      <c r="A2170"/>
      <c r="B2170"/>
      <c r="C2170"/>
      <c r="D2170"/>
      <c r="E2170"/>
      <c r="F2170" s="122"/>
      <c r="G2170" s="92"/>
      <c r="H2170" s="92"/>
      <c r="I2170" s="92"/>
      <c r="J2170" s="92"/>
      <c r="K2170" s="92"/>
      <c r="L2170" s="92"/>
      <c r="M2170" s="92"/>
      <c r="N2170" s="92"/>
      <c r="O2170" s="92"/>
      <c r="P2170" s="92"/>
      <c r="Q2170" s="92"/>
      <c r="R2170" s="92"/>
      <c r="S2170" s="92"/>
      <c r="T2170" s="92"/>
      <c r="U2170" s="92"/>
      <c r="V2170" s="92"/>
      <c r="W2170" s="92"/>
      <c r="X2170" s="92"/>
      <c r="Y2170" s="92"/>
      <c r="Z2170" s="92"/>
      <c r="AA2170" s="92"/>
      <c r="AB2170" s="92"/>
      <c r="AC2170" s="92"/>
      <c r="AD2170" s="92"/>
      <c r="AE2170" s="92"/>
      <c r="AF2170" s="92"/>
      <c r="AG2170" s="92"/>
      <c r="AH2170" s="92"/>
      <c r="AI2170" s="92"/>
      <c r="AJ2170" s="92"/>
      <c r="AK2170" s="92"/>
      <c r="AL2170" s="92"/>
      <c r="AM2170" s="92"/>
      <c r="AN2170" s="92"/>
      <c r="AO2170" s="92"/>
      <c r="AP2170" s="92"/>
      <c r="AQ2170" s="92"/>
      <c r="AR2170" s="92"/>
      <c r="AS2170" s="92"/>
      <c r="AT2170" s="92"/>
      <c r="AU2170" s="92"/>
      <c r="AV2170" s="92"/>
      <c r="AW2170" s="92"/>
      <c r="AX2170" s="92"/>
      <c r="AY2170" s="92"/>
      <c r="AZ2170" s="92"/>
      <c r="BA2170" s="92"/>
      <c r="BB2170" s="92"/>
      <c r="BC2170" s="92"/>
      <c r="BD2170" s="92"/>
      <c r="BE2170" s="92"/>
    </row>
    <row r="2171" spans="1:57" ht="15">
      <c r="A2171"/>
      <c r="B2171"/>
      <c r="C2171"/>
      <c r="D2171"/>
      <c r="E2171"/>
      <c r="F2171" s="122"/>
      <c r="G2171" s="92"/>
      <c r="H2171" s="92"/>
      <c r="I2171" s="92"/>
      <c r="J2171" s="92"/>
      <c r="K2171" s="92"/>
      <c r="L2171" s="92"/>
      <c r="M2171" s="92"/>
      <c r="N2171" s="92"/>
      <c r="O2171" s="92"/>
      <c r="P2171" s="92"/>
      <c r="Q2171" s="92"/>
      <c r="R2171" s="92"/>
      <c r="S2171" s="92"/>
      <c r="T2171" s="92"/>
      <c r="U2171" s="92"/>
      <c r="V2171" s="92"/>
      <c r="W2171" s="92"/>
      <c r="X2171" s="92"/>
      <c r="Y2171" s="92"/>
      <c r="Z2171" s="92"/>
      <c r="AA2171" s="92"/>
      <c r="AB2171" s="92"/>
      <c r="AC2171" s="92"/>
      <c r="AD2171" s="92"/>
      <c r="AE2171" s="92"/>
      <c r="AF2171" s="92"/>
      <c r="AG2171" s="92"/>
      <c r="AH2171" s="92"/>
      <c r="AI2171" s="92"/>
      <c r="AJ2171" s="92"/>
      <c r="AK2171" s="92"/>
      <c r="AL2171" s="92"/>
      <c r="AM2171" s="92"/>
      <c r="AN2171" s="92"/>
      <c r="AO2171" s="92"/>
      <c r="AP2171" s="92"/>
      <c r="AQ2171" s="92"/>
      <c r="AR2171" s="92"/>
      <c r="AS2171" s="92"/>
      <c r="AT2171" s="92"/>
      <c r="AU2171" s="92"/>
      <c r="AV2171" s="92"/>
      <c r="AW2171" s="92"/>
      <c r="AX2171" s="92"/>
      <c r="AY2171" s="92"/>
      <c r="AZ2171" s="92"/>
      <c r="BA2171" s="92"/>
      <c r="BB2171" s="92"/>
      <c r="BC2171" s="92"/>
      <c r="BD2171" s="92"/>
      <c r="BE2171" s="92"/>
    </row>
    <row r="2172" spans="1:57" ht="15">
      <c r="A2172"/>
      <c r="B2172"/>
      <c r="C2172"/>
      <c r="D2172"/>
      <c r="E2172"/>
      <c r="F2172" s="122"/>
      <c r="G2172" s="92"/>
      <c r="H2172" s="92"/>
      <c r="I2172" s="92"/>
      <c r="J2172" s="92"/>
      <c r="K2172" s="92"/>
      <c r="L2172" s="92"/>
      <c r="M2172" s="92"/>
      <c r="N2172" s="92"/>
      <c r="O2172" s="92"/>
      <c r="P2172" s="92"/>
      <c r="Q2172" s="92"/>
      <c r="R2172" s="92"/>
      <c r="S2172" s="92"/>
      <c r="T2172" s="92"/>
      <c r="U2172" s="92"/>
      <c r="V2172" s="92"/>
      <c r="W2172" s="92"/>
      <c r="X2172" s="92"/>
      <c r="Y2172" s="92"/>
      <c r="Z2172" s="92"/>
      <c r="AA2172" s="92"/>
      <c r="AB2172" s="92"/>
      <c r="AC2172" s="92"/>
      <c r="AD2172" s="92"/>
      <c r="AE2172" s="92"/>
      <c r="AF2172" s="92"/>
      <c r="AG2172" s="92"/>
      <c r="AH2172" s="92"/>
      <c r="AI2172" s="92"/>
      <c r="AJ2172" s="92"/>
      <c r="AK2172" s="92"/>
      <c r="AL2172" s="92"/>
      <c r="AM2172" s="92"/>
      <c r="AN2172" s="92"/>
      <c r="AO2172" s="92"/>
      <c r="AP2172" s="92"/>
      <c r="AQ2172" s="92"/>
      <c r="AR2172" s="92"/>
      <c r="AS2172" s="92"/>
      <c r="AT2172" s="92"/>
      <c r="AU2172" s="92"/>
      <c r="AV2172" s="92"/>
      <c r="AW2172" s="92"/>
      <c r="AX2172" s="92"/>
      <c r="AY2172" s="92"/>
      <c r="AZ2172" s="92"/>
      <c r="BA2172" s="92"/>
      <c r="BB2172" s="92"/>
      <c r="BC2172" s="92"/>
      <c r="BD2172" s="92"/>
      <c r="BE2172" s="92"/>
    </row>
    <row r="2173" spans="1:57" ht="15">
      <c r="A2173"/>
      <c r="B2173"/>
      <c r="C2173"/>
      <c r="D2173"/>
      <c r="E2173"/>
      <c r="F2173" s="122"/>
      <c r="G2173" s="92"/>
      <c r="H2173" s="92"/>
      <c r="I2173" s="92"/>
      <c r="J2173" s="92"/>
      <c r="K2173" s="92"/>
      <c r="L2173" s="92"/>
      <c r="M2173" s="92"/>
      <c r="N2173" s="92"/>
      <c r="O2173" s="92"/>
      <c r="P2173" s="92"/>
      <c r="Q2173" s="92"/>
      <c r="R2173" s="92"/>
      <c r="S2173" s="92"/>
      <c r="T2173" s="92"/>
      <c r="U2173" s="92"/>
      <c r="V2173" s="92"/>
      <c r="W2173" s="92"/>
      <c r="X2173" s="92"/>
      <c r="Y2173" s="92"/>
      <c r="Z2173" s="92"/>
      <c r="AA2173" s="92"/>
      <c r="AB2173" s="92"/>
      <c r="AC2173" s="92"/>
      <c r="AD2173" s="92"/>
      <c r="AE2173" s="92"/>
      <c r="AF2173" s="92"/>
      <c r="AG2173" s="92"/>
      <c r="AH2173" s="92"/>
      <c r="AI2173" s="92"/>
      <c r="AJ2173" s="92"/>
      <c r="AK2173" s="92"/>
      <c r="AL2173" s="92"/>
      <c r="AM2173" s="92"/>
      <c r="AN2173" s="92"/>
      <c r="AO2173" s="92"/>
      <c r="AP2173" s="92"/>
      <c r="AQ2173" s="92"/>
      <c r="AR2173" s="92"/>
      <c r="AS2173" s="92"/>
      <c r="AT2173" s="92"/>
      <c r="AU2173" s="92"/>
      <c r="AV2173" s="92"/>
      <c r="AW2173" s="92"/>
      <c r="AX2173" s="92"/>
      <c r="AY2173" s="92"/>
      <c r="AZ2173" s="92"/>
      <c r="BA2173" s="92"/>
      <c r="BB2173" s="92"/>
      <c r="BC2173" s="92"/>
      <c r="BD2173" s="92"/>
      <c r="BE2173" s="92"/>
    </row>
    <row r="2174" spans="1:57" ht="15">
      <c r="A2174"/>
      <c r="B2174"/>
      <c r="C2174"/>
      <c r="D2174"/>
      <c r="E2174"/>
      <c r="F2174" s="122"/>
      <c r="G2174" s="92"/>
      <c r="H2174" s="92"/>
      <c r="I2174" s="92"/>
      <c r="J2174" s="92"/>
      <c r="K2174" s="92"/>
      <c r="L2174" s="92"/>
      <c r="M2174" s="92"/>
      <c r="N2174" s="92"/>
      <c r="O2174" s="92"/>
      <c r="P2174" s="92"/>
      <c r="Q2174" s="92"/>
      <c r="R2174" s="92"/>
      <c r="S2174" s="92"/>
      <c r="T2174" s="92"/>
      <c r="U2174" s="92"/>
      <c r="V2174" s="92"/>
      <c r="W2174" s="92"/>
      <c r="X2174" s="92"/>
      <c r="Y2174" s="92"/>
      <c r="Z2174" s="92"/>
      <c r="AA2174" s="92"/>
      <c r="AB2174" s="92"/>
      <c r="AC2174" s="92"/>
      <c r="AD2174" s="92"/>
      <c r="AE2174" s="92"/>
      <c r="AF2174" s="92"/>
      <c r="AG2174" s="92"/>
      <c r="AH2174" s="92"/>
      <c r="AI2174" s="92"/>
      <c r="AJ2174" s="92"/>
      <c r="AK2174" s="92"/>
      <c r="AL2174" s="92"/>
      <c r="AM2174" s="92"/>
      <c r="AN2174" s="92"/>
      <c r="AO2174" s="92"/>
      <c r="AP2174" s="92"/>
      <c r="AQ2174" s="92"/>
      <c r="AR2174" s="92"/>
      <c r="AS2174" s="92"/>
      <c r="AT2174" s="92"/>
      <c r="AU2174" s="92"/>
      <c r="AV2174" s="92"/>
      <c r="AW2174" s="92"/>
      <c r="AX2174" s="92"/>
      <c r="AY2174" s="92"/>
      <c r="AZ2174" s="92"/>
      <c r="BA2174" s="92"/>
      <c r="BB2174" s="92"/>
      <c r="BC2174" s="92"/>
      <c r="BD2174" s="92"/>
      <c r="BE2174" s="92"/>
    </row>
    <row r="2175" spans="1:57" ht="15">
      <c r="A2175"/>
      <c r="B2175"/>
      <c r="C2175"/>
      <c r="D2175"/>
      <c r="E2175"/>
      <c r="F2175" s="122"/>
      <c r="G2175" s="92"/>
      <c r="H2175" s="92"/>
      <c r="I2175" s="92"/>
      <c r="J2175" s="92"/>
      <c r="K2175" s="92"/>
      <c r="L2175" s="92"/>
      <c r="M2175" s="92"/>
      <c r="N2175" s="92"/>
      <c r="O2175" s="92"/>
      <c r="P2175" s="92"/>
      <c r="Q2175" s="92"/>
      <c r="R2175" s="92"/>
      <c r="S2175" s="92"/>
      <c r="T2175" s="92"/>
      <c r="U2175" s="92"/>
      <c r="V2175" s="92"/>
      <c r="W2175" s="92"/>
      <c r="X2175" s="92"/>
      <c r="Y2175" s="92"/>
      <c r="Z2175" s="92"/>
      <c r="AA2175" s="92"/>
      <c r="AB2175" s="92"/>
      <c r="AC2175" s="92"/>
      <c r="AD2175" s="92"/>
      <c r="AE2175" s="92"/>
      <c r="AF2175" s="92"/>
      <c r="AG2175" s="92"/>
      <c r="AH2175" s="92"/>
      <c r="AI2175" s="92"/>
      <c r="AJ2175" s="92"/>
      <c r="AK2175" s="92"/>
      <c r="AL2175" s="92"/>
      <c r="AM2175" s="92"/>
      <c r="AN2175" s="92"/>
      <c r="AO2175" s="92"/>
      <c r="AP2175" s="92"/>
      <c r="AQ2175" s="92"/>
      <c r="AR2175" s="92"/>
      <c r="AS2175" s="92"/>
      <c r="AT2175" s="92"/>
      <c r="AU2175" s="92"/>
      <c r="AV2175" s="92"/>
      <c r="AW2175" s="92"/>
      <c r="AX2175" s="92"/>
      <c r="AY2175" s="92"/>
      <c r="AZ2175" s="92"/>
      <c r="BA2175" s="92"/>
      <c r="BB2175" s="92"/>
      <c r="BC2175" s="92"/>
      <c r="BD2175" s="92"/>
      <c r="BE2175" s="92"/>
    </row>
    <row r="2176" spans="1:57" ht="15">
      <c r="A2176"/>
      <c r="B2176"/>
      <c r="C2176"/>
      <c r="D2176"/>
      <c r="E2176"/>
      <c r="F2176" s="122"/>
      <c r="G2176" s="92"/>
      <c r="H2176" s="92"/>
      <c r="I2176" s="92"/>
      <c r="J2176" s="92"/>
      <c r="K2176" s="92"/>
      <c r="L2176" s="92"/>
      <c r="M2176" s="92"/>
      <c r="N2176" s="92"/>
      <c r="O2176" s="92"/>
      <c r="P2176" s="92"/>
      <c r="Q2176" s="92"/>
      <c r="R2176" s="92"/>
      <c r="S2176" s="92"/>
      <c r="T2176" s="92"/>
      <c r="U2176" s="92"/>
      <c r="V2176" s="92"/>
      <c r="W2176" s="92"/>
      <c r="X2176" s="92"/>
      <c r="Y2176" s="92"/>
      <c r="Z2176" s="92"/>
      <c r="AA2176" s="92"/>
      <c r="AB2176" s="92"/>
      <c r="AC2176" s="92"/>
      <c r="AD2176" s="92"/>
      <c r="AE2176" s="92"/>
      <c r="AF2176" s="92"/>
      <c r="AG2176" s="92"/>
      <c r="AH2176" s="92"/>
      <c r="AI2176" s="92"/>
      <c r="AJ2176" s="92"/>
      <c r="AK2176" s="92"/>
      <c r="AL2176" s="92"/>
      <c r="AM2176" s="92"/>
      <c r="AN2176" s="92"/>
      <c r="AO2176" s="92"/>
      <c r="AP2176" s="92"/>
      <c r="AQ2176" s="92"/>
      <c r="AR2176" s="92"/>
      <c r="AS2176" s="92"/>
      <c r="AT2176" s="92"/>
      <c r="AU2176" s="92"/>
      <c r="AV2176" s="92"/>
      <c r="AW2176" s="92"/>
      <c r="AX2176" s="92"/>
      <c r="AY2176" s="92"/>
      <c r="AZ2176" s="92"/>
      <c r="BA2176" s="92"/>
      <c r="BB2176" s="92"/>
      <c r="BC2176" s="92"/>
      <c r="BD2176" s="92"/>
      <c r="BE2176" s="92"/>
    </row>
    <row r="2177" spans="1:57" ht="15">
      <c r="A2177"/>
      <c r="B2177"/>
      <c r="C2177"/>
      <c r="D2177"/>
      <c r="E2177"/>
      <c r="F2177" s="122"/>
      <c r="G2177" s="92"/>
      <c r="H2177" s="92"/>
      <c r="I2177" s="92"/>
      <c r="J2177" s="92"/>
      <c r="K2177" s="92"/>
      <c r="L2177" s="92"/>
      <c r="M2177" s="92"/>
      <c r="N2177" s="92"/>
      <c r="O2177" s="92"/>
      <c r="P2177" s="92"/>
      <c r="Q2177" s="92"/>
      <c r="R2177" s="92"/>
      <c r="S2177" s="92"/>
      <c r="T2177" s="92"/>
      <c r="U2177" s="92"/>
      <c r="V2177" s="92"/>
      <c r="W2177" s="92"/>
      <c r="X2177" s="92"/>
      <c r="Y2177" s="92"/>
      <c r="Z2177" s="92"/>
      <c r="AA2177" s="92"/>
      <c r="AB2177" s="92"/>
      <c r="AC2177" s="92"/>
      <c r="AD2177" s="92"/>
      <c r="AE2177" s="92"/>
      <c r="AF2177" s="92"/>
      <c r="AG2177" s="92"/>
      <c r="AH2177" s="92"/>
      <c r="AI2177" s="92"/>
      <c r="AJ2177" s="92"/>
      <c r="AK2177" s="92"/>
      <c r="AL2177" s="92"/>
      <c r="AM2177" s="92"/>
      <c r="AN2177" s="92"/>
      <c r="AO2177" s="92"/>
      <c r="AP2177" s="92"/>
      <c r="AQ2177" s="92"/>
      <c r="AR2177" s="92"/>
      <c r="AS2177" s="92"/>
      <c r="AT2177" s="92"/>
      <c r="AU2177" s="92"/>
      <c r="AV2177" s="92"/>
      <c r="AW2177" s="92"/>
      <c r="AX2177" s="92"/>
      <c r="AY2177" s="92"/>
      <c r="AZ2177" s="92"/>
      <c r="BA2177" s="92"/>
      <c r="BB2177" s="92"/>
      <c r="BC2177" s="92"/>
      <c r="BD2177" s="92"/>
      <c r="BE2177" s="92"/>
    </row>
    <row r="2178" spans="1:57" ht="15">
      <c r="A2178"/>
      <c r="B2178"/>
      <c r="C2178"/>
      <c r="D2178"/>
      <c r="E2178"/>
      <c r="F2178" s="122"/>
      <c r="G2178" s="92"/>
      <c r="H2178" s="92"/>
      <c r="I2178" s="92"/>
      <c r="J2178" s="92"/>
      <c r="K2178" s="92"/>
      <c r="L2178" s="92"/>
      <c r="M2178" s="92"/>
      <c r="N2178" s="92"/>
      <c r="O2178" s="92"/>
      <c r="P2178" s="92"/>
      <c r="Q2178" s="92"/>
      <c r="R2178" s="92"/>
      <c r="S2178" s="92"/>
      <c r="T2178" s="92"/>
      <c r="U2178" s="92"/>
      <c r="V2178" s="92"/>
      <c r="W2178" s="92"/>
      <c r="X2178" s="92"/>
      <c r="Y2178" s="92"/>
      <c r="Z2178" s="92"/>
      <c r="AA2178" s="92"/>
      <c r="AB2178" s="92"/>
      <c r="AC2178" s="92"/>
      <c r="AD2178" s="92"/>
      <c r="AE2178" s="92"/>
      <c r="AF2178" s="92"/>
      <c r="AG2178" s="92"/>
      <c r="AH2178" s="92"/>
      <c r="AI2178" s="92"/>
      <c r="AJ2178" s="92"/>
      <c r="AK2178" s="92"/>
      <c r="AL2178" s="92"/>
      <c r="AM2178" s="92"/>
      <c r="AN2178" s="92"/>
      <c r="AO2178" s="92"/>
      <c r="AP2178" s="92"/>
      <c r="AQ2178" s="92"/>
      <c r="AR2178" s="92"/>
      <c r="AS2178" s="92"/>
      <c r="AT2178" s="92"/>
      <c r="AU2178" s="92"/>
      <c r="AV2178" s="92"/>
      <c r="AW2178" s="92"/>
      <c r="AX2178" s="92"/>
      <c r="AY2178" s="92"/>
      <c r="AZ2178" s="92"/>
      <c r="BA2178" s="92"/>
      <c r="BB2178" s="92"/>
      <c r="BC2178" s="92"/>
      <c r="BD2178" s="92"/>
      <c r="BE2178" s="92"/>
    </row>
    <row r="2179" spans="1:57" ht="15">
      <c r="A2179"/>
      <c r="B2179"/>
      <c r="C2179"/>
      <c r="D2179"/>
      <c r="E2179"/>
      <c r="F2179" s="122"/>
      <c r="G2179" s="92"/>
      <c r="H2179" s="92"/>
      <c r="I2179" s="92"/>
      <c r="J2179" s="92"/>
      <c r="K2179" s="92"/>
      <c r="L2179" s="92"/>
      <c r="M2179" s="92"/>
      <c r="N2179" s="92"/>
      <c r="O2179" s="92"/>
      <c r="P2179" s="92"/>
      <c r="Q2179" s="92"/>
      <c r="R2179" s="92"/>
      <c r="S2179" s="92"/>
      <c r="T2179" s="92"/>
      <c r="U2179" s="92"/>
      <c r="V2179" s="92"/>
      <c r="W2179" s="92"/>
      <c r="X2179" s="92"/>
      <c r="Y2179" s="92"/>
      <c r="Z2179" s="92"/>
      <c r="AA2179" s="92"/>
      <c r="AB2179" s="92"/>
      <c r="AC2179" s="92"/>
      <c r="AD2179" s="92"/>
      <c r="AE2179" s="92"/>
      <c r="AF2179" s="92"/>
      <c r="AG2179" s="92"/>
      <c r="AH2179" s="92"/>
      <c r="AI2179" s="92"/>
      <c r="AJ2179" s="92"/>
      <c r="AK2179" s="92"/>
      <c r="AL2179" s="92"/>
      <c r="AM2179" s="92"/>
      <c r="AN2179" s="92"/>
      <c r="AO2179" s="92"/>
      <c r="AP2179" s="92"/>
      <c r="AQ2179" s="92"/>
      <c r="AR2179" s="92"/>
      <c r="AS2179" s="92"/>
      <c r="AT2179" s="92"/>
      <c r="AU2179" s="92"/>
      <c r="AV2179" s="92"/>
      <c r="AW2179" s="92"/>
      <c r="AX2179" s="92"/>
      <c r="AY2179" s="92"/>
      <c r="AZ2179" s="92"/>
      <c r="BA2179" s="92"/>
      <c r="BB2179" s="92"/>
      <c r="BC2179" s="92"/>
      <c r="BD2179" s="92"/>
      <c r="BE2179" s="92"/>
    </row>
    <row r="2180" spans="1:57" ht="15">
      <c r="A2180"/>
      <c r="B2180"/>
      <c r="C2180"/>
      <c r="D2180"/>
      <c r="E2180"/>
      <c r="F2180" s="122"/>
      <c r="G2180" s="92"/>
      <c r="H2180" s="92"/>
      <c r="I2180" s="92"/>
      <c r="J2180" s="92"/>
      <c r="K2180" s="92"/>
      <c r="L2180" s="92"/>
      <c r="M2180" s="92"/>
      <c r="N2180" s="92"/>
      <c r="O2180" s="92"/>
      <c r="P2180" s="92"/>
      <c r="Q2180" s="92"/>
      <c r="R2180" s="92"/>
      <c r="S2180" s="92"/>
      <c r="T2180" s="92"/>
      <c r="U2180" s="92"/>
      <c r="V2180" s="92"/>
      <c r="W2180" s="92"/>
      <c r="X2180" s="92"/>
      <c r="Y2180" s="92"/>
      <c r="Z2180" s="92"/>
      <c r="AA2180" s="92"/>
      <c r="AB2180" s="92"/>
      <c r="AC2180" s="92"/>
      <c r="AD2180" s="92"/>
      <c r="AE2180" s="92"/>
      <c r="AF2180" s="92"/>
      <c r="AG2180" s="92"/>
      <c r="AH2180" s="92"/>
      <c r="AI2180" s="92"/>
      <c r="AJ2180" s="92"/>
      <c r="AK2180" s="92"/>
      <c r="AL2180" s="92"/>
      <c r="AM2180" s="92"/>
      <c r="AN2180" s="92"/>
      <c r="AO2180" s="92"/>
      <c r="AP2180" s="92"/>
      <c r="AQ2180" s="92"/>
      <c r="AR2180" s="92"/>
      <c r="AS2180" s="92"/>
      <c r="AT2180" s="92"/>
      <c r="AU2180" s="92"/>
      <c r="AV2180" s="92"/>
      <c r="AW2180" s="92"/>
      <c r="AX2180" s="92"/>
      <c r="AY2180" s="92"/>
      <c r="AZ2180" s="92"/>
      <c r="BA2180" s="92"/>
      <c r="BB2180" s="92"/>
      <c r="BC2180" s="92"/>
      <c r="BD2180" s="92"/>
      <c r="BE2180" s="92"/>
    </row>
    <row r="2181" spans="1:57" ht="15">
      <c r="A2181"/>
      <c r="B2181"/>
      <c r="C2181"/>
      <c r="D2181"/>
      <c r="E2181"/>
      <c r="F2181" s="122"/>
      <c r="G2181" s="92"/>
      <c r="H2181" s="92"/>
      <c r="I2181" s="92"/>
      <c r="J2181" s="92"/>
      <c r="K2181" s="92"/>
      <c r="L2181" s="92"/>
      <c r="M2181" s="92"/>
      <c r="N2181" s="92"/>
      <c r="O2181" s="92"/>
      <c r="P2181" s="92"/>
      <c r="Q2181" s="92"/>
      <c r="R2181" s="92"/>
      <c r="S2181" s="92"/>
      <c r="T2181" s="92"/>
      <c r="U2181" s="92"/>
      <c r="V2181" s="92"/>
      <c r="W2181" s="92"/>
      <c r="X2181" s="92"/>
      <c r="Y2181" s="92"/>
      <c r="Z2181" s="92"/>
      <c r="AA2181" s="92"/>
      <c r="AB2181" s="92"/>
      <c r="AC2181" s="92"/>
      <c r="AD2181" s="92"/>
      <c r="AE2181" s="92"/>
      <c r="AF2181" s="92"/>
      <c r="AG2181" s="92"/>
      <c r="AH2181" s="92"/>
      <c r="AI2181" s="92"/>
      <c r="AJ2181" s="92"/>
      <c r="AK2181" s="92"/>
      <c r="AL2181" s="92"/>
      <c r="AM2181" s="92"/>
      <c r="AN2181" s="92"/>
      <c r="AO2181" s="92"/>
      <c r="AP2181" s="92"/>
      <c r="AQ2181" s="92"/>
      <c r="AR2181" s="92"/>
      <c r="AS2181" s="92"/>
      <c r="AT2181" s="92"/>
      <c r="AU2181" s="92"/>
      <c r="AV2181" s="92"/>
      <c r="AW2181" s="92"/>
      <c r="AX2181" s="92"/>
      <c r="AY2181" s="92"/>
      <c r="AZ2181" s="92"/>
      <c r="BA2181" s="92"/>
      <c r="BB2181" s="92"/>
      <c r="BC2181" s="92"/>
      <c r="BD2181" s="92"/>
      <c r="BE2181" s="92"/>
    </row>
    <row r="2182" spans="1:57" ht="15">
      <c r="A2182"/>
      <c r="B2182"/>
      <c r="C2182"/>
      <c r="D2182"/>
      <c r="E2182"/>
      <c r="F2182" s="122"/>
      <c r="G2182" s="92"/>
      <c r="H2182" s="92"/>
      <c r="I2182" s="92"/>
      <c r="J2182" s="92"/>
      <c r="K2182" s="92"/>
      <c r="L2182" s="92"/>
      <c r="M2182" s="92"/>
      <c r="N2182" s="92"/>
      <c r="O2182" s="92"/>
      <c r="P2182" s="92"/>
      <c r="Q2182" s="92"/>
      <c r="R2182" s="92"/>
      <c r="S2182" s="92"/>
      <c r="T2182" s="92"/>
      <c r="U2182" s="92"/>
      <c r="V2182" s="92"/>
      <c r="W2182" s="92"/>
      <c r="X2182" s="92"/>
      <c r="Y2182" s="92"/>
      <c r="Z2182" s="92"/>
      <c r="AA2182" s="92"/>
      <c r="AB2182" s="92"/>
      <c r="AC2182" s="92"/>
      <c r="AD2182" s="92"/>
      <c r="AE2182" s="92"/>
      <c r="AF2182" s="92"/>
      <c r="AG2182" s="92"/>
      <c r="AH2182" s="92"/>
      <c r="AI2182" s="92"/>
      <c r="AJ2182" s="92"/>
      <c r="AK2182" s="92"/>
      <c r="AL2182" s="92"/>
      <c r="AM2182" s="92"/>
      <c r="AN2182" s="92"/>
      <c r="AO2182" s="92"/>
      <c r="AP2182" s="92"/>
      <c r="AQ2182" s="92"/>
      <c r="AR2182" s="92"/>
      <c r="AS2182" s="92"/>
      <c r="AT2182" s="92"/>
      <c r="AU2182" s="92"/>
      <c r="AV2182" s="92"/>
      <c r="AW2182" s="92"/>
      <c r="AX2182" s="92"/>
      <c r="AY2182" s="92"/>
      <c r="AZ2182" s="92"/>
      <c r="BA2182" s="92"/>
      <c r="BB2182" s="92"/>
      <c r="BC2182" s="92"/>
      <c r="BD2182" s="92"/>
      <c r="BE2182" s="92"/>
    </row>
    <row r="2183" spans="1:57" ht="15">
      <c r="A2183"/>
      <c r="B2183"/>
      <c r="C2183"/>
      <c r="D2183"/>
      <c r="E2183"/>
      <c r="F2183" s="122"/>
      <c r="G2183" s="92"/>
      <c r="H2183" s="92"/>
      <c r="I2183" s="92"/>
      <c r="J2183" s="92"/>
      <c r="K2183" s="92"/>
      <c r="L2183" s="92"/>
      <c r="M2183" s="92"/>
      <c r="N2183" s="92"/>
      <c r="O2183" s="92"/>
      <c r="P2183" s="92"/>
      <c r="Q2183" s="92"/>
      <c r="R2183" s="92"/>
      <c r="S2183" s="92"/>
      <c r="T2183" s="92"/>
      <c r="U2183" s="92"/>
      <c r="V2183" s="92"/>
      <c r="W2183" s="92"/>
      <c r="X2183" s="92"/>
      <c r="Y2183" s="92"/>
      <c r="Z2183" s="92"/>
      <c r="AA2183" s="92"/>
      <c r="AB2183" s="92"/>
      <c r="AC2183" s="92"/>
      <c r="AD2183" s="92"/>
      <c r="AE2183" s="92"/>
      <c r="AF2183" s="92"/>
      <c r="AG2183" s="92"/>
      <c r="AH2183" s="92"/>
      <c r="AI2183" s="92"/>
      <c r="AJ2183" s="92"/>
      <c r="AK2183" s="92"/>
      <c r="AL2183" s="92"/>
      <c r="AM2183" s="92"/>
      <c r="AN2183" s="92"/>
      <c r="AO2183" s="92"/>
      <c r="AP2183" s="92"/>
      <c r="AQ2183" s="92"/>
      <c r="AR2183" s="92"/>
      <c r="AS2183" s="92"/>
      <c r="AT2183" s="92"/>
      <c r="AU2183" s="92"/>
      <c r="AV2183" s="92"/>
      <c r="AW2183" s="92"/>
      <c r="AX2183" s="92"/>
      <c r="AY2183" s="92"/>
      <c r="AZ2183" s="92"/>
      <c r="BA2183" s="92"/>
      <c r="BB2183" s="92"/>
      <c r="BC2183" s="92"/>
      <c r="BD2183" s="92"/>
      <c r="BE2183" s="92"/>
    </row>
    <row r="2184" spans="1:57" ht="15">
      <c r="A2184"/>
      <c r="B2184"/>
      <c r="C2184"/>
      <c r="D2184"/>
      <c r="E2184"/>
      <c r="F2184" s="122"/>
      <c r="G2184" s="92"/>
      <c r="H2184" s="92"/>
      <c r="I2184" s="92"/>
      <c r="J2184" s="92"/>
      <c r="K2184" s="92"/>
      <c r="L2184" s="92"/>
      <c r="M2184" s="92"/>
      <c r="N2184" s="92"/>
      <c r="O2184" s="92"/>
      <c r="P2184" s="92"/>
      <c r="Q2184" s="92"/>
      <c r="R2184" s="92"/>
      <c r="S2184" s="92"/>
      <c r="T2184" s="92"/>
      <c r="U2184" s="92"/>
      <c r="V2184" s="92"/>
      <c r="W2184" s="92"/>
      <c r="X2184" s="92"/>
      <c r="Y2184" s="92"/>
      <c r="Z2184" s="92"/>
      <c r="AA2184" s="92"/>
      <c r="AB2184" s="92"/>
      <c r="AC2184" s="92"/>
      <c r="AD2184" s="92"/>
      <c r="AE2184" s="92"/>
      <c r="AF2184" s="92"/>
      <c r="AG2184" s="92"/>
      <c r="AH2184" s="92"/>
      <c r="AI2184" s="92"/>
      <c r="AJ2184" s="92"/>
      <c r="AK2184" s="92"/>
      <c r="AL2184" s="92"/>
      <c r="AM2184" s="92"/>
      <c r="AN2184" s="92"/>
      <c r="AO2184" s="92"/>
      <c r="AP2184" s="92"/>
      <c r="AQ2184" s="92"/>
      <c r="AR2184" s="92"/>
      <c r="AS2184" s="92"/>
      <c r="AT2184" s="92"/>
      <c r="AU2184" s="92"/>
      <c r="AV2184" s="92"/>
      <c r="AW2184" s="92"/>
      <c r="AX2184" s="92"/>
      <c r="AY2184" s="92"/>
      <c r="AZ2184" s="92"/>
      <c r="BA2184" s="92"/>
      <c r="BB2184" s="92"/>
      <c r="BC2184" s="92"/>
      <c r="BD2184" s="92"/>
      <c r="BE2184" s="92"/>
    </row>
    <row r="2185" spans="1:57" ht="15">
      <c r="A2185"/>
      <c r="B2185"/>
      <c r="C2185"/>
      <c r="D2185"/>
      <c r="E2185"/>
      <c r="F2185" s="122"/>
      <c r="G2185" s="92"/>
      <c r="H2185" s="92"/>
      <c r="I2185" s="92"/>
      <c r="J2185" s="92"/>
      <c r="K2185" s="92"/>
      <c r="L2185" s="92"/>
      <c r="M2185" s="92"/>
      <c r="N2185" s="92"/>
      <c r="O2185" s="92"/>
      <c r="P2185" s="92"/>
      <c r="Q2185" s="92"/>
      <c r="R2185" s="92"/>
      <c r="S2185" s="92"/>
      <c r="T2185" s="92"/>
      <c r="U2185" s="92"/>
      <c r="V2185" s="92"/>
      <c r="W2185" s="92"/>
      <c r="X2185" s="92"/>
      <c r="Y2185" s="92"/>
      <c r="Z2185" s="92"/>
      <c r="AA2185" s="92"/>
      <c r="AB2185" s="92"/>
      <c r="AC2185" s="92"/>
      <c r="AD2185" s="92"/>
      <c r="AE2185" s="92"/>
      <c r="AF2185" s="92"/>
      <c r="AG2185" s="92"/>
      <c r="AH2185" s="92"/>
      <c r="AI2185" s="92"/>
      <c r="AJ2185" s="92"/>
      <c r="AK2185" s="92"/>
      <c r="AL2185" s="92"/>
      <c r="AM2185" s="92"/>
      <c r="AN2185" s="92"/>
      <c r="AO2185" s="92"/>
      <c r="AP2185" s="92"/>
      <c r="AQ2185" s="92"/>
      <c r="AR2185" s="92"/>
      <c r="AS2185" s="92"/>
      <c r="AT2185" s="92"/>
      <c r="AU2185" s="92"/>
      <c r="AV2185" s="92"/>
      <c r="AW2185" s="92"/>
      <c r="AX2185" s="92"/>
      <c r="AY2185" s="92"/>
      <c r="AZ2185" s="92"/>
      <c r="BA2185" s="92"/>
      <c r="BB2185" s="92"/>
      <c r="BC2185" s="92"/>
      <c r="BD2185" s="92"/>
      <c r="BE2185" s="92"/>
    </row>
    <row r="2186" spans="1:57" ht="15">
      <c r="A2186"/>
      <c r="B2186"/>
      <c r="C2186"/>
      <c r="D2186"/>
      <c r="E2186"/>
      <c r="F2186" s="122"/>
      <c r="G2186" s="92"/>
      <c r="H2186" s="92"/>
      <c r="I2186" s="92"/>
      <c r="J2186" s="92"/>
      <c r="K2186" s="92"/>
      <c r="L2186" s="92"/>
      <c r="M2186" s="92"/>
      <c r="N2186" s="92"/>
      <c r="O2186" s="92"/>
      <c r="P2186" s="92"/>
      <c r="Q2186" s="92"/>
      <c r="R2186" s="92"/>
      <c r="S2186" s="92"/>
      <c r="T2186" s="92"/>
      <c r="U2186" s="92"/>
      <c r="V2186" s="92"/>
      <c r="W2186" s="92"/>
      <c r="X2186" s="92"/>
      <c r="Y2186" s="92"/>
      <c r="Z2186" s="92"/>
      <c r="AA2186" s="92"/>
      <c r="AB2186" s="92"/>
      <c r="AC2186" s="92"/>
      <c r="AD2186" s="92"/>
      <c r="AE2186" s="92"/>
      <c r="AF2186" s="92"/>
      <c r="AG2186" s="92"/>
      <c r="AH2186" s="92"/>
      <c r="AI2186" s="92"/>
      <c r="AJ2186" s="92"/>
      <c r="AK2186" s="92"/>
      <c r="AL2186" s="92"/>
      <c r="AM2186" s="92"/>
      <c r="AN2186" s="92"/>
      <c r="AO2186" s="92"/>
      <c r="AP2186" s="92"/>
      <c r="AQ2186" s="92"/>
      <c r="AR2186" s="92"/>
      <c r="AS2186" s="92"/>
      <c r="AT2186" s="92"/>
      <c r="AU2186" s="92"/>
      <c r="AV2186" s="92"/>
      <c r="AW2186" s="92"/>
      <c r="AX2186" s="92"/>
      <c r="AY2186" s="92"/>
      <c r="AZ2186" s="92"/>
      <c r="BA2186" s="92"/>
      <c r="BB2186" s="92"/>
      <c r="BC2186" s="92"/>
      <c r="BD2186" s="92"/>
      <c r="BE2186" s="92"/>
    </row>
    <row r="2187" spans="1:57" ht="15">
      <c r="A2187"/>
      <c r="B2187"/>
      <c r="C2187"/>
      <c r="D2187"/>
      <c r="E2187"/>
      <c r="F2187" s="122"/>
      <c r="G2187" s="92"/>
      <c r="H2187" s="92"/>
      <c r="I2187" s="92"/>
      <c r="J2187" s="92"/>
      <c r="K2187" s="92"/>
      <c r="L2187" s="92"/>
      <c r="M2187" s="92"/>
      <c r="N2187" s="92"/>
      <c r="O2187" s="92"/>
      <c r="P2187" s="92"/>
      <c r="Q2187" s="92"/>
      <c r="R2187" s="92"/>
      <c r="S2187" s="92"/>
      <c r="T2187" s="92"/>
      <c r="U2187" s="92"/>
      <c r="V2187" s="92"/>
      <c r="W2187" s="92"/>
      <c r="X2187" s="92"/>
      <c r="Y2187" s="92"/>
      <c r="Z2187" s="92"/>
      <c r="AA2187" s="92"/>
      <c r="AB2187" s="92"/>
      <c r="AC2187" s="92"/>
      <c r="AD2187" s="92"/>
      <c r="AE2187" s="92"/>
      <c r="AF2187" s="92"/>
      <c r="AG2187" s="92"/>
      <c r="AH2187" s="92"/>
      <c r="AI2187" s="92"/>
      <c r="AJ2187" s="92"/>
      <c r="AK2187" s="92"/>
      <c r="AL2187" s="92"/>
      <c r="AM2187" s="92"/>
      <c r="AN2187" s="92"/>
      <c r="AO2187" s="92"/>
      <c r="AP2187" s="92"/>
      <c r="AQ2187" s="92"/>
      <c r="AR2187" s="92"/>
      <c r="AS2187" s="92"/>
      <c r="AT2187" s="92"/>
      <c r="AU2187" s="92"/>
      <c r="AV2187" s="92"/>
      <c r="AW2187" s="92"/>
      <c r="AX2187" s="92"/>
      <c r="AY2187" s="92"/>
      <c r="AZ2187" s="92"/>
      <c r="BA2187" s="92"/>
      <c r="BB2187" s="92"/>
      <c r="BC2187" s="92"/>
      <c r="BD2187" s="92"/>
      <c r="BE2187" s="92"/>
    </row>
    <row r="2188" spans="1:57" ht="15">
      <c r="A2188"/>
      <c r="B2188"/>
      <c r="C2188"/>
      <c r="D2188"/>
      <c r="E2188"/>
      <c r="F2188" s="122"/>
      <c r="G2188" s="92"/>
      <c r="H2188" s="92"/>
      <c r="I2188" s="92"/>
      <c r="J2188" s="92"/>
      <c r="K2188" s="92"/>
      <c r="L2188" s="92"/>
      <c r="M2188" s="92"/>
      <c r="N2188" s="92"/>
      <c r="O2188" s="92"/>
      <c r="P2188" s="92"/>
      <c r="Q2188" s="92"/>
      <c r="R2188" s="92"/>
      <c r="S2188" s="92"/>
      <c r="T2188" s="92"/>
      <c r="U2188" s="92"/>
      <c r="V2188" s="92"/>
      <c r="W2188" s="92"/>
      <c r="X2188" s="92"/>
      <c r="Y2188" s="92"/>
      <c r="Z2188" s="92"/>
      <c r="AA2188" s="92"/>
      <c r="AB2188" s="92"/>
      <c r="AC2188" s="92"/>
      <c r="AD2188" s="92"/>
      <c r="AE2188" s="92"/>
      <c r="AF2188" s="92"/>
      <c r="AG2188" s="92"/>
      <c r="AH2188" s="92"/>
      <c r="AI2188" s="92"/>
      <c r="AJ2188" s="92"/>
      <c r="AK2188" s="92"/>
      <c r="AL2188" s="92"/>
      <c r="AM2188" s="92"/>
      <c r="AN2188" s="92"/>
      <c r="AO2188" s="92"/>
      <c r="AP2188" s="92"/>
      <c r="AQ2188" s="92"/>
      <c r="AR2188" s="92"/>
      <c r="AS2188" s="92"/>
      <c r="AT2188" s="92"/>
      <c r="AU2188" s="92"/>
      <c r="AV2188" s="92"/>
      <c r="AW2188" s="92"/>
      <c r="AX2188" s="92"/>
      <c r="AY2188" s="92"/>
      <c r="AZ2188" s="92"/>
      <c r="BA2188" s="92"/>
      <c r="BB2188" s="92"/>
      <c r="BC2188" s="92"/>
      <c r="BD2188" s="92"/>
      <c r="BE2188" s="92"/>
    </row>
    <row r="2189" spans="1:57" ht="15">
      <c r="A2189"/>
      <c r="B2189"/>
      <c r="C2189"/>
      <c r="D2189"/>
      <c r="E2189"/>
      <c r="F2189" s="122"/>
      <c r="G2189" s="92"/>
      <c r="H2189" s="92"/>
      <c r="I2189" s="92"/>
      <c r="J2189" s="92"/>
      <c r="K2189" s="92"/>
      <c r="L2189" s="92"/>
      <c r="M2189" s="92"/>
      <c r="N2189" s="92"/>
      <c r="O2189" s="92"/>
      <c r="P2189" s="92"/>
      <c r="Q2189" s="92"/>
      <c r="R2189" s="92"/>
      <c r="S2189" s="92"/>
      <c r="T2189" s="92"/>
      <c r="U2189" s="92"/>
      <c r="V2189" s="92"/>
      <c r="W2189" s="92"/>
      <c r="X2189" s="92"/>
      <c r="Y2189" s="92"/>
      <c r="Z2189" s="92"/>
      <c r="AA2189" s="92"/>
      <c r="AB2189" s="92"/>
      <c r="AC2189" s="92"/>
      <c r="AD2189" s="92"/>
      <c r="AE2189" s="92"/>
      <c r="AF2189" s="92"/>
      <c r="AG2189" s="92"/>
      <c r="AH2189" s="92"/>
      <c r="AI2189" s="92"/>
      <c r="AJ2189" s="92"/>
      <c r="AK2189" s="92"/>
      <c r="AL2189" s="92"/>
      <c r="AM2189" s="92"/>
      <c r="AN2189" s="92"/>
      <c r="AO2189" s="92"/>
      <c r="AP2189" s="92"/>
      <c r="AQ2189" s="92"/>
      <c r="AR2189" s="92"/>
      <c r="AS2189" s="92"/>
      <c r="AT2189" s="92"/>
      <c r="AU2189" s="92"/>
      <c r="AV2189" s="92"/>
      <c r="AW2189" s="92"/>
      <c r="AX2189" s="92"/>
      <c r="AY2189" s="92"/>
      <c r="AZ2189" s="92"/>
      <c r="BA2189" s="92"/>
      <c r="BB2189" s="92"/>
      <c r="BC2189" s="92"/>
      <c r="BD2189" s="92"/>
      <c r="BE2189" s="92"/>
    </row>
    <row r="2190" spans="1:57" ht="15">
      <c r="A2190"/>
      <c r="B2190"/>
      <c r="C2190"/>
      <c r="D2190"/>
      <c r="E2190"/>
      <c r="F2190" s="122"/>
      <c r="G2190" s="92"/>
      <c r="H2190" s="92"/>
      <c r="I2190" s="92"/>
      <c r="J2190" s="92"/>
      <c r="K2190" s="92"/>
      <c r="L2190" s="92"/>
      <c r="M2190" s="92"/>
      <c r="N2190" s="92"/>
      <c r="O2190" s="92"/>
      <c r="P2190" s="92"/>
      <c r="Q2190" s="92"/>
      <c r="R2190" s="92"/>
      <c r="S2190" s="92"/>
      <c r="T2190" s="92"/>
      <c r="U2190" s="92"/>
      <c r="V2190" s="92"/>
      <c r="W2190" s="92"/>
      <c r="X2190" s="92"/>
      <c r="Y2190" s="92"/>
      <c r="Z2190" s="92"/>
      <c r="AA2190" s="92"/>
      <c r="AB2190" s="92"/>
      <c r="AC2190" s="92"/>
      <c r="AD2190" s="92"/>
      <c r="AE2190" s="92"/>
      <c r="AF2190" s="92"/>
      <c r="AG2190" s="92"/>
      <c r="AH2190" s="92"/>
      <c r="AI2190" s="92"/>
      <c r="AJ2190" s="92"/>
      <c r="AK2190" s="92"/>
      <c r="AL2190" s="92"/>
      <c r="AM2190" s="92"/>
      <c r="AN2190" s="92"/>
      <c r="AO2190" s="92"/>
      <c r="AP2190" s="92"/>
      <c r="AQ2190" s="92"/>
      <c r="AR2190" s="92"/>
      <c r="AS2190" s="92"/>
      <c r="AT2190" s="92"/>
      <c r="AU2190" s="92"/>
      <c r="AV2190" s="92"/>
      <c r="AW2190" s="92"/>
      <c r="AX2190" s="92"/>
      <c r="AY2190" s="92"/>
      <c r="AZ2190" s="92"/>
      <c r="BA2190" s="92"/>
      <c r="BB2190" s="92"/>
      <c r="BC2190" s="92"/>
      <c r="BD2190" s="92"/>
      <c r="BE2190" s="92"/>
    </row>
    <row r="2191" spans="1:57" ht="15">
      <c r="A2191"/>
      <c r="B2191"/>
      <c r="C2191"/>
      <c r="D2191"/>
      <c r="E2191"/>
      <c r="F2191" s="122"/>
      <c r="G2191" s="92"/>
      <c r="H2191" s="92"/>
      <c r="I2191" s="92"/>
      <c r="J2191" s="92"/>
      <c r="K2191" s="92"/>
      <c r="L2191" s="92"/>
      <c r="M2191" s="92"/>
      <c r="N2191" s="92"/>
      <c r="O2191" s="92"/>
      <c r="P2191" s="92"/>
      <c r="Q2191" s="92"/>
      <c r="R2191" s="92"/>
      <c r="S2191" s="92"/>
      <c r="T2191" s="92"/>
      <c r="U2191" s="92"/>
      <c r="V2191" s="92"/>
      <c r="W2191" s="92"/>
      <c r="X2191" s="92"/>
      <c r="Y2191" s="92"/>
      <c r="Z2191" s="92"/>
      <c r="AA2191" s="92"/>
      <c r="AB2191" s="92"/>
      <c r="AC2191" s="92"/>
      <c r="AD2191" s="92"/>
      <c r="AE2191" s="92"/>
      <c r="AF2191" s="92"/>
      <c r="AG2191" s="92"/>
      <c r="AH2191" s="92"/>
      <c r="AI2191" s="92"/>
      <c r="AJ2191" s="92"/>
      <c r="AK2191" s="92"/>
      <c r="AL2191" s="92"/>
      <c r="AM2191" s="92"/>
      <c r="AN2191" s="92"/>
      <c r="AO2191" s="92"/>
      <c r="AP2191" s="92"/>
      <c r="AQ2191" s="92"/>
      <c r="AR2191" s="92"/>
      <c r="AS2191" s="92"/>
      <c r="AT2191" s="92"/>
      <c r="AU2191" s="92"/>
      <c r="AV2191" s="92"/>
      <c r="AW2191" s="92"/>
      <c r="AX2191" s="92"/>
      <c r="AY2191" s="92"/>
      <c r="AZ2191" s="92"/>
      <c r="BA2191" s="92"/>
      <c r="BB2191" s="92"/>
      <c r="BC2191" s="92"/>
      <c r="BD2191" s="92"/>
      <c r="BE2191" s="92"/>
    </row>
    <row r="2192" spans="1:57" ht="15">
      <c r="A2192"/>
      <c r="B2192"/>
      <c r="C2192"/>
      <c r="D2192"/>
      <c r="E2192"/>
      <c r="F2192" s="122"/>
      <c r="G2192" s="92"/>
      <c r="H2192" s="92"/>
      <c r="I2192" s="92"/>
      <c r="J2192" s="92"/>
      <c r="K2192" s="92"/>
      <c r="L2192" s="92"/>
      <c r="M2192" s="92"/>
      <c r="N2192" s="92"/>
      <c r="O2192" s="92"/>
      <c r="P2192" s="92"/>
      <c r="Q2192" s="92"/>
      <c r="R2192" s="92"/>
      <c r="S2192" s="92"/>
      <c r="T2192" s="92"/>
      <c r="U2192" s="92"/>
      <c r="V2192" s="92"/>
      <c r="W2192" s="92"/>
      <c r="X2192" s="92"/>
      <c r="Y2192" s="92"/>
      <c r="Z2192" s="92"/>
      <c r="AA2192" s="92"/>
      <c r="AB2192" s="92"/>
      <c r="AC2192" s="92"/>
      <c r="AD2192" s="92"/>
      <c r="AE2192" s="92"/>
      <c r="AF2192" s="92"/>
      <c r="AG2192" s="92"/>
      <c r="AH2192" s="92"/>
      <c r="AI2192" s="92"/>
      <c r="AJ2192" s="92"/>
      <c r="AK2192" s="92"/>
      <c r="AL2192" s="92"/>
      <c r="AM2192" s="92"/>
      <c r="AN2192" s="92"/>
      <c r="AO2192" s="92"/>
      <c r="AP2192" s="92"/>
      <c r="AQ2192" s="92"/>
      <c r="AR2192" s="92"/>
      <c r="AS2192" s="92"/>
      <c r="AT2192" s="92"/>
      <c r="AU2192" s="92"/>
      <c r="AV2192" s="92"/>
      <c r="AW2192" s="92"/>
      <c r="AX2192" s="92"/>
      <c r="AY2192" s="92"/>
      <c r="AZ2192" s="92"/>
      <c r="BA2192" s="92"/>
      <c r="BB2192" s="92"/>
      <c r="BC2192" s="92"/>
      <c r="BD2192" s="92"/>
      <c r="BE2192" s="92"/>
    </row>
    <row r="2193" spans="1:57" ht="15">
      <c r="A2193"/>
      <c r="B2193"/>
      <c r="C2193"/>
      <c r="D2193"/>
      <c r="E2193"/>
      <c r="F2193" s="122"/>
      <c r="G2193" s="92"/>
      <c r="H2193" s="92"/>
      <c r="I2193" s="92"/>
      <c r="J2193" s="92"/>
      <c r="K2193" s="92"/>
      <c r="L2193" s="92"/>
      <c r="M2193" s="92"/>
      <c r="N2193" s="92"/>
      <c r="O2193" s="92"/>
      <c r="P2193" s="92"/>
      <c r="Q2193" s="92"/>
      <c r="R2193" s="92"/>
      <c r="S2193" s="92"/>
      <c r="T2193" s="92"/>
      <c r="U2193" s="92"/>
      <c r="V2193" s="92"/>
      <c r="W2193" s="92"/>
      <c r="X2193" s="92"/>
      <c r="Y2193" s="92"/>
      <c r="Z2193" s="92"/>
      <c r="AA2193" s="92"/>
      <c r="AB2193" s="92"/>
      <c r="AC2193" s="92"/>
      <c r="AD2193" s="92"/>
      <c r="AE2193" s="92"/>
      <c r="AF2193" s="92"/>
      <c r="AG2193" s="92"/>
      <c r="AH2193" s="92"/>
      <c r="AI2193" s="92"/>
      <c r="AJ2193" s="92"/>
      <c r="AK2193" s="92"/>
      <c r="AL2193" s="92"/>
      <c r="AM2193" s="92"/>
      <c r="AN2193" s="92"/>
      <c r="AO2193" s="92"/>
      <c r="AP2193" s="92"/>
      <c r="AQ2193" s="92"/>
      <c r="AR2193" s="92"/>
      <c r="AS2193" s="92"/>
      <c r="AT2193" s="92"/>
      <c r="AU2193" s="92"/>
      <c r="AV2193" s="92"/>
      <c r="AW2193" s="92"/>
      <c r="AX2193" s="92"/>
      <c r="AY2193" s="92"/>
      <c r="AZ2193" s="92"/>
      <c r="BA2193" s="92"/>
      <c r="BB2193" s="92"/>
      <c r="BC2193" s="92"/>
      <c r="BD2193" s="92"/>
      <c r="BE2193" s="92"/>
    </row>
    <row r="2194" spans="1:57" ht="15">
      <c r="A2194"/>
      <c r="B2194"/>
      <c r="C2194"/>
      <c r="D2194"/>
      <c r="E2194"/>
      <c r="F2194" s="122"/>
      <c r="G2194" s="92"/>
      <c r="H2194" s="92"/>
      <c r="I2194" s="92"/>
      <c r="J2194" s="92"/>
      <c r="K2194" s="92"/>
      <c r="L2194" s="92"/>
      <c r="M2194" s="92"/>
      <c r="N2194" s="92"/>
      <c r="O2194" s="92"/>
      <c r="P2194" s="92"/>
      <c r="Q2194" s="92"/>
      <c r="R2194" s="92"/>
      <c r="S2194" s="92"/>
      <c r="T2194" s="92"/>
      <c r="U2194" s="92"/>
      <c r="V2194" s="92"/>
      <c r="W2194" s="92"/>
      <c r="X2194" s="92"/>
      <c r="Y2194" s="92"/>
      <c r="Z2194" s="92"/>
      <c r="AA2194" s="92"/>
      <c r="AB2194" s="92"/>
      <c r="AC2194" s="92"/>
      <c r="AD2194" s="92"/>
      <c r="AE2194" s="92"/>
      <c r="AF2194" s="92"/>
      <c r="AG2194" s="92"/>
      <c r="AH2194" s="92"/>
      <c r="AI2194" s="92"/>
      <c r="AJ2194" s="92"/>
      <c r="AK2194" s="92"/>
      <c r="AL2194" s="92"/>
      <c r="AM2194" s="92"/>
      <c r="AN2194" s="92"/>
      <c r="AO2194" s="92"/>
      <c r="AP2194" s="92"/>
      <c r="AQ2194" s="92"/>
      <c r="AR2194" s="92"/>
      <c r="AS2194" s="92"/>
      <c r="AT2194" s="92"/>
      <c r="AU2194" s="92"/>
      <c r="AV2194" s="92"/>
      <c r="AW2194" s="92"/>
      <c r="AX2194" s="92"/>
      <c r="AY2194" s="92"/>
      <c r="AZ2194" s="92"/>
      <c r="BA2194" s="92"/>
      <c r="BB2194" s="92"/>
      <c r="BC2194" s="92"/>
      <c r="BD2194" s="92"/>
      <c r="BE2194" s="92"/>
    </row>
    <row r="2195" spans="1:57" ht="15">
      <c r="A2195"/>
      <c r="B2195"/>
      <c r="C2195"/>
      <c r="D2195"/>
      <c r="E2195"/>
      <c r="F2195" s="122"/>
      <c r="G2195" s="92"/>
      <c r="H2195" s="92"/>
      <c r="I2195" s="92"/>
      <c r="J2195" s="92"/>
      <c r="K2195" s="92"/>
      <c r="L2195" s="92"/>
      <c r="M2195" s="92"/>
      <c r="N2195" s="92"/>
      <c r="O2195" s="92"/>
      <c r="P2195" s="92"/>
      <c r="Q2195" s="92"/>
      <c r="R2195" s="92"/>
      <c r="S2195" s="92"/>
      <c r="T2195" s="92"/>
      <c r="U2195" s="92"/>
      <c r="V2195" s="92"/>
      <c r="W2195" s="92"/>
      <c r="X2195" s="92"/>
      <c r="Y2195" s="92"/>
      <c r="Z2195" s="92"/>
      <c r="AA2195" s="92"/>
      <c r="AB2195" s="92"/>
      <c r="AC2195" s="92"/>
      <c r="AD2195" s="92"/>
      <c r="AE2195" s="92"/>
      <c r="AF2195" s="92"/>
      <c r="AG2195" s="92"/>
      <c r="AH2195" s="92"/>
      <c r="AI2195" s="92"/>
      <c r="AJ2195" s="92"/>
      <c r="AK2195" s="92"/>
      <c r="AL2195" s="92"/>
      <c r="AM2195" s="92"/>
      <c r="AN2195" s="92"/>
      <c r="AO2195" s="92"/>
      <c r="AP2195" s="92"/>
      <c r="AQ2195" s="92"/>
      <c r="AR2195" s="92"/>
      <c r="AS2195" s="92"/>
      <c r="AT2195" s="92"/>
      <c r="AU2195" s="92"/>
      <c r="AV2195" s="92"/>
      <c r="AW2195" s="92"/>
      <c r="AX2195" s="92"/>
      <c r="AY2195" s="92"/>
      <c r="AZ2195" s="92"/>
      <c r="BA2195" s="92"/>
      <c r="BB2195" s="92"/>
      <c r="BC2195" s="92"/>
      <c r="BD2195" s="92"/>
      <c r="BE2195" s="92"/>
    </row>
    <row r="2196" spans="1:57" ht="15">
      <c r="A2196"/>
      <c r="B2196"/>
      <c r="C2196"/>
      <c r="D2196"/>
      <c r="E2196"/>
      <c r="F2196" s="122"/>
      <c r="G2196" s="92"/>
      <c r="H2196" s="92"/>
      <c r="I2196" s="92"/>
      <c r="J2196" s="92"/>
      <c r="K2196" s="92"/>
      <c r="L2196" s="92"/>
      <c r="M2196" s="92"/>
      <c r="N2196" s="92"/>
      <c r="O2196" s="92"/>
      <c r="P2196" s="92"/>
      <c r="Q2196" s="92"/>
      <c r="R2196" s="92"/>
      <c r="S2196" s="92"/>
      <c r="T2196" s="92"/>
      <c r="U2196" s="92"/>
      <c r="V2196" s="92"/>
      <c r="W2196" s="92"/>
      <c r="X2196" s="92"/>
      <c r="Y2196" s="92"/>
      <c r="Z2196" s="92"/>
      <c r="AA2196" s="92"/>
      <c r="AB2196" s="92"/>
      <c r="AC2196" s="92"/>
      <c r="AD2196" s="92"/>
      <c r="AE2196" s="92"/>
      <c r="AF2196" s="92"/>
      <c r="AG2196" s="92"/>
      <c r="AH2196" s="92"/>
      <c r="AI2196" s="92"/>
      <c r="AJ2196" s="92"/>
      <c r="AK2196" s="92"/>
      <c r="AL2196" s="92"/>
      <c r="AM2196" s="92"/>
      <c r="AN2196" s="92"/>
      <c r="AO2196" s="92"/>
      <c r="AP2196" s="92"/>
      <c r="AQ2196" s="92"/>
      <c r="AR2196" s="92"/>
      <c r="AS2196" s="92"/>
      <c r="AT2196" s="92"/>
      <c r="AU2196" s="92"/>
      <c r="AV2196" s="92"/>
      <c r="AW2196" s="92"/>
      <c r="AX2196" s="92"/>
      <c r="AY2196" s="92"/>
      <c r="AZ2196" s="92"/>
      <c r="BA2196" s="92"/>
      <c r="BB2196" s="92"/>
      <c r="BC2196" s="92"/>
      <c r="BD2196" s="92"/>
      <c r="BE2196" s="92"/>
    </row>
    <row r="2197" spans="1:57" ht="15">
      <c r="A2197"/>
      <c r="B2197"/>
      <c r="C2197"/>
      <c r="D2197"/>
      <c r="E2197"/>
      <c r="F2197" s="122"/>
      <c r="G2197" s="92"/>
      <c r="H2197" s="92"/>
      <c r="I2197" s="92"/>
      <c r="J2197" s="92"/>
      <c r="K2197" s="92"/>
      <c r="L2197" s="92"/>
      <c r="M2197" s="92"/>
      <c r="N2197" s="92"/>
      <c r="O2197" s="92"/>
      <c r="P2197" s="92"/>
      <c r="Q2197" s="92"/>
      <c r="R2197" s="92"/>
      <c r="S2197" s="92"/>
      <c r="T2197" s="92"/>
      <c r="U2197" s="92"/>
      <c r="V2197" s="92"/>
      <c r="W2197" s="92"/>
      <c r="X2197" s="92"/>
      <c r="Y2197" s="92"/>
      <c r="Z2197" s="92"/>
      <c r="AA2197" s="92"/>
      <c r="AB2197" s="92"/>
      <c r="AC2197" s="92"/>
      <c r="AD2197" s="92"/>
      <c r="AE2197" s="92"/>
      <c r="AF2197" s="92"/>
      <c r="AG2197" s="92"/>
      <c r="AH2197" s="92"/>
      <c r="AI2197" s="92"/>
      <c r="AJ2197" s="92"/>
      <c r="AK2197" s="92"/>
      <c r="AL2197" s="92"/>
      <c r="AM2197" s="92"/>
      <c r="AN2197" s="92"/>
      <c r="AO2197" s="92"/>
      <c r="AP2197" s="92"/>
      <c r="AQ2197" s="92"/>
      <c r="AR2197" s="92"/>
      <c r="AS2197" s="92"/>
      <c r="AT2197" s="92"/>
      <c r="AU2197" s="92"/>
      <c r="AV2197" s="92"/>
      <c r="AW2197" s="92"/>
      <c r="AX2197" s="92"/>
      <c r="AY2197" s="92"/>
      <c r="AZ2197" s="92"/>
      <c r="BA2197" s="92"/>
      <c r="BB2197" s="92"/>
      <c r="BC2197" s="92"/>
      <c r="BD2197" s="92"/>
      <c r="BE2197" s="92"/>
    </row>
    <row r="2198" spans="1:57" ht="15">
      <c r="A2198"/>
      <c r="B2198"/>
      <c r="C2198"/>
      <c r="D2198"/>
      <c r="E2198"/>
      <c r="F2198" s="122"/>
      <c r="G2198" s="92"/>
      <c r="H2198" s="92"/>
      <c r="I2198" s="92"/>
      <c r="J2198" s="92"/>
      <c r="K2198" s="92"/>
      <c r="L2198" s="92"/>
      <c r="M2198" s="92"/>
      <c r="N2198" s="92"/>
      <c r="O2198" s="92"/>
      <c r="P2198" s="92"/>
      <c r="Q2198" s="92"/>
      <c r="R2198" s="92"/>
      <c r="S2198" s="92"/>
      <c r="T2198" s="92"/>
      <c r="U2198" s="92"/>
      <c r="V2198" s="92"/>
      <c r="W2198" s="92"/>
      <c r="X2198" s="92"/>
      <c r="Y2198" s="92"/>
      <c r="Z2198" s="92"/>
      <c r="AA2198" s="92"/>
      <c r="AB2198" s="92"/>
      <c r="AC2198" s="92"/>
      <c r="AD2198" s="92"/>
      <c r="AE2198" s="92"/>
      <c r="AF2198" s="92"/>
      <c r="AG2198" s="92"/>
      <c r="AH2198" s="92"/>
      <c r="AI2198" s="92"/>
      <c r="AJ2198" s="92"/>
      <c r="AK2198" s="92"/>
      <c r="AL2198" s="92"/>
      <c r="AM2198" s="92"/>
      <c r="AN2198" s="92"/>
      <c r="AO2198" s="92"/>
      <c r="AP2198" s="92"/>
      <c r="AQ2198" s="92"/>
      <c r="AR2198" s="92"/>
      <c r="AS2198" s="92"/>
      <c r="AT2198" s="92"/>
      <c r="AU2198" s="92"/>
      <c r="AV2198" s="92"/>
      <c r="AW2198" s="92"/>
      <c r="AX2198" s="92"/>
      <c r="AY2198" s="92"/>
      <c r="AZ2198" s="92"/>
      <c r="BA2198" s="92"/>
      <c r="BB2198" s="92"/>
      <c r="BC2198" s="92"/>
      <c r="BD2198" s="92"/>
      <c r="BE2198" s="92"/>
    </row>
    <row r="2199" spans="1:57" ht="15">
      <c r="A2199"/>
      <c r="B2199"/>
      <c r="C2199"/>
      <c r="D2199"/>
      <c r="E2199"/>
      <c r="F2199" s="122"/>
      <c r="G2199" s="92"/>
      <c r="H2199" s="92"/>
      <c r="I2199" s="92"/>
      <c r="J2199" s="92"/>
      <c r="K2199" s="92"/>
      <c r="L2199" s="92"/>
      <c r="M2199" s="92"/>
      <c r="N2199" s="92"/>
      <c r="O2199" s="92"/>
      <c r="P2199" s="92"/>
      <c r="Q2199" s="92"/>
      <c r="R2199" s="92"/>
      <c r="S2199" s="92"/>
      <c r="T2199" s="92"/>
      <c r="U2199" s="92"/>
      <c r="V2199" s="92"/>
      <c r="W2199" s="92"/>
      <c r="X2199" s="92"/>
      <c r="Y2199" s="92"/>
      <c r="Z2199" s="92"/>
      <c r="AA2199" s="92"/>
      <c r="AB2199" s="92"/>
      <c r="AC2199" s="92"/>
      <c r="AD2199" s="92"/>
      <c r="AE2199" s="92"/>
      <c r="AF2199" s="92"/>
      <c r="AG2199" s="92"/>
      <c r="AH2199" s="92"/>
      <c r="AI2199" s="92"/>
      <c r="AJ2199" s="92"/>
      <c r="AK2199" s="92"/>
      <c r="AL2199" s="92"/>
      <c r="AM2199" s="92"/>
      <c r="AN2199" s="92"/>
      <c r="AO2199" s="92"/>
      <c r="AP2199" s="92"/>
      <c r="AQ2199" s="92"/>
      <c r="AR2199" s="92"/>
      <c r="AS2199" s="92"/>
      <c r="AT2199" s="92"/>
      <c r="AU2199" s="92"/>
      <c r="AV2199" s="92"/>
      <c r="AW2199" s="92"/>
      <c r="AX2199" s="92"/>
      <c r="AY2199" s="92"/>
      <c r="AZ2199" s="92"/>
      <c r="BA2199" s="92"/>
      <c r="BB2199" s="92"/>
      <c r="BC2199" s="92"/>
      <c r="BD2199" s="92"/>
      <c r="BE2199" s="92"/>
    </row>
    <row r="2200" spans="1:57" ht="15">
      <c r="A2200"/>
      <c r="B2200"/>
      <c r="C2200"/>
      <c r="D2200"/>
      <c r="E2200"/>
      <c r="F2200" s="122"/>
      <c r="G2200" s="92"/>
      <c r="H2200" s="92"/>
      <c r="I2200" s="92"/>
      <c r="J2200" s="92"/>
      <c r="K2200" s="92"/>
      <c r="L2200" s="92"/>
      <c r="M2200" s="92"/>
      <c r="N2200" s="92"/>
      <c r="O2200" s="92"/>
      <c r="P2200" s="92"/>
      <c r="Q2200" s="92"/>
      <c r="R2200" s="92"/>
      <c r="S2200" s="92"/>
      <c r="T2200" s="92"/>
      <c r="U2200" s="92"/>
      <c r="V2200" s="92"/>
      <c r="W2200" s="92"/>
      <c r="X2200" s="92"/>
      <c r="Y2200" s="92"/>
      <c r="Z2200" s="92"/>
      <c r="AA2200" s="92"/>
      <c r="AB2200" s="92"/>
      <c r="AC2200" s="92"/>
      <c r="AD2200" s="92"/>
      <c r="AE2200" s="92"/>
      <c r="AF2200" s="92"/>
      <c r="AG2200" s="92"/>
      <c r="AH2200" s="92"/>
      <c r="AI2200" s="92"/>
      <c r="AJ2200" s="92"/>
      <c r="AK2200" s="92"/>
      <c r="AL2200" s="92"/>
      <c r="AM2200" s="92"/>
      <c r="AN2200" s="92"/>
      <c r="AO2200" s="92"/>
      <c r="AP2200" s="92"/>
      <c r="AQ2200" s="92"/>
      <c r="AR2200" s="92"/>
      <c r="AS2200" s="92"/>
      <c r="AT2200" s="92"/>
      <c r="AU2200" s="92"/>
      <c r="AV2200" s="92"/>
      <c r="AW2200" s="92"/>
      <c r="AX2200" s="92"/>
      <c r="AY2200" s="92"/>
      <c r="AZ2200" s="92"/>
      <c r="BA2200" s="92"/>
      <c r="BB2200" s="92"/>
      <c r="BC2200" s="92"/>
      <c r="BD2200" s="92"/>
      <c r="BE2200" s="92"/>
    </row>
    <row r="2201" spans="1:57" ht="15">
      <c r="A2201"/>
      <c r="B2201"/>
      <c r="C2201"/>
      <c r="D2201"/>
      <c r="E2201"/>
      <c r="F2201" s="122"/>
      <c r="G2201" s="92"/>
      <c r="H2201" s="92"/>
      <c r="I2201" s="92"/>
      <c r="J2201" s="92"/>
      <c r="K2201" s="92"/>
      <c r="L2201" s="92"/>
      <c r="M2201" s="92"/>
      <c r="N2201" s="92"/>
      <c r="O2201" s="92"/>
      <c r="P2201" s="92"/>
      <c r="Q2201" s="92"/>
      <c r="R2201" s="92"/>
      <c r="S2201" s="92"/>
      <c r="T2201" s="92"/>
      <c r="U2201" s="92"/>
      <c r="V2201" s="92"/>
      <c r="W2201" s="92"/>
      <c r="X2201" s="92"/>
      <c r="Y2201" s="92"/>
      <c r="Z2201" s="92"/>
      <c r="AA2201" s="92"/>
      <c r="AB2201" s="92"/>
      <c r="AC2201" s="92"/>
      <c r="AD2201" s="92"/>
      <c r="AE2201" s="92"/>
      <c r="AF2201" s="92"/>
      <c r="AG2201" s="92"/>
      <c r="AH2201" s="92"/>
      <c r="AI2201" s="92"/>
      <c r="AJ2201" s="92"/>
      <c r="AK2201" s="92"/>
      <c r="AL2201" s="92"/>
      <c r="AM2201" s="92"/>
      <c r="AN2201" s="92"/>
      <c r="AO2201" s="92"/>
      <c r="AP2201" s="92"/>
      <c r="AQ2201" s="92"/>
      <c r="AR2201" s="92"/>
      <c r="AS2201" s="92"/>
      <c r="AT2201" s="92"/>
      <c r="AU2201" s="92"/>
      <c r="AV2201" s="92"/>
      <c r="AW2201" s="92"/>
      <c r="AX2201" s="92"/>
      <c r="AY2201" s="92"/>
      <c r="AZ2201" s="92"/>
      <c r="BA2201" s="92"/>
      <c r="BB2201" s="92"/>
      <c r="BC2201" s="92"/>
      <c r="BD2201" s="92"/>
      <c r="BE2201" s="92"/>
    </row>
    <row r="2202" spans="1:57" ht="15">
      <c r="A2202"/>
      <c r="B2202"/>
      <c r="C2202"/>
      <c r="D2202"/>
      <c r="E2202"/>
      <c r="F2202" s="122"/>
      <c r="G2202" s="92"/>
      <c r="H2202" s="92"/>
      <c r="I2202" s="92"/>
      <c r="J2202" s="92"/>
      <c r="K2202" s="92"/>
      <c r="L2202" s="92"/>
      <c r="M2202" s="92"/>
      <c r="N2202" s="92"/>
      <c r="O2202" s="92"/>
      <c r="P2202" s="92"/>
      <c r="Q2202" s="92"/>
      <c r="R2202" s="92"/>
      <c r="S2202" s="92"/>
      <c r="T2202" s="92"/>
      <c r="U2202" s="92"/>
      <c r="V2202" s="92"/>
      <c r="W2202" s="92"/>
      <c r="X2202" s="92"/>
      <c r="Y2202" s="92"/>
      <c r="Z2202" s="92"/>
      <c r="AA2202" s="92"/>
      <c r="AB2202" s="92"/>
      <c r="AC2202" s="92"/>
      <c r="AD2202" s="92"/>
      <c r="AE2202" s="92"/>
      <c r="AF2202" s="92"/>
      <c r="AG2202" s="92"/>
      <c r="AH2202" s="92"/>
      <c r="AI2202" s="92"/>
      <c r="AJ2202" s="92"/>
      <c r="AK2202" s="92"/>
      <c r="AL2202" s="92"/>
      <c r="AM2202" s="92"/>
      <c r="AN2202" s="92"/>
      <c r="AO2202" s="92"/>
      <c r="AP2202" s="92"/>
      <c r="AQ2202" s="92"/>
      <c r="AR2202" s="92"/>
      <c r="AS2202" s="92"/>
      <c r="AT2202" s="92"/>
      <c r="AU2202" s="92"/>
      <c r="AV2202" s="92"/>
      <c r="AW2202" s="92"/>
      <c r="AX2202" s="92"/>
      <c r="AY2202" s="92"/>
      <c r="AZ2202" s="92"/>
      <c r="BA2202" s="92"/>
      <c r="BB2202" s="92"/>
      <c r="BC2202" s="92"/>
      <c r="BD2202" s="92"/>
      <c r="BE2202" s="92"/>
    </row>
    <row r="2203" spans="1:57" ht="15">
      <c r="A2203"/>
      <c r="B2203"/>
      <c r="C2203"/>
      <c r="D2203"/>
      <c r="E2203"/>
      <c r="F2203" s="122"/>
      <c r="G2203" s="92"/>
      <c r="H2203" s="92"/>
      <c r="I2203" s="92"/>
      <c r="J2203" s="92"/>
      <c r="K2203" s="92"/>
      <c r="L2203" s="92"/>
      <c r="M2203" s="92"/>
      <c r="N2203" s="92"/>
      <c r="O2203" s="92"/>
      <c r="P2203" s="92"/>
      <c r="Q2203" s="92"/>
      <c r="R2203" s="92"/>
      <c r="S2203" s="92"/>
      <c r="T2203" s="92"/>
      <c r="U2203" s="92"/>
      <c r="V2203" s="92"/>
      <c r="W2203" s="92"/>
      <c r="X2203" s="92"/>
      <c r="Y2203" s="92"/>
      <c r="Z2203" s="92"/>
      <c r="AA2203" s="92"/>
      <c r="AB2203" s="92"/>
      <c r="AC2203" s="92"/>
      <c r="AD2203" s="92"/>
      <c r="AE2203" s="92"/>
      <c r="AF2203" s="92"/>
      <c r="AG2203" s="92"/>
      <c r="AH2203" s="92"/>
      <c r="AI2203" s="92"/>
      <c r="AJ2203" s="92"/>
      <c r="AK2203" s="92"/>
      <c r="AL2203" s="92"/>
      <c r="AM2203" s="92"/>
      <c r="AN2203" s="92"/>
      <c r="AO2203" s="92"/>
      <c r="AP2203" s="92"/>
      <c r="AQ2203" s="92"/>
      <c r="AR2203" s="92"/>
      <c r="AS2203" s="92"/>
      <c r="AT2203" s="92"/>
      <c r="AU2203" s="92"/>
      <c r="AV2203" s="92"/>
      <c r="AW2203" s="92"/>
      <c r="AX2203" s="92"/>
      <c r="AY2203" s="92"/>
      <c r="AZ2203" s="92"/>
      <c r="BA2203" s="92"/>
      <c r="BB2203" s="92"/>
      <c r="BC2203" s="92"/>
      <c r="BD2203" s="92"/>
      <c r="BE2203" s="92"/>
    </row>
    <row r="2204" spans="1:57" ht="15">
      <c r="A2204"/>
      <c r="B2204"/>
      <c r="C2204"/>
      <c r="D2204"/>
      <c r="E2204"/>
      <c r="F2204" s="122"/>
      <c r="G2204" s="92"/>
      <c r="H2204" s="92"/>
      <c r="I2204" s="92"/>
      <c r="J2204" s="92"/>
      <c r="K2204" s="92"/>
      <c r="L2204" s="92"/>
      <c r="M2204" s="92"/>
      <c r="N2204" s="92"/>
      <c r="O2204" s="92"/>
      <c r="P2204" s="92"/>
      <c r="Q2204" s="92"/>
      <c r="R2204" s="92"/>
      <c r="S2204" s="92"/>
      <c r="T2204" s="92"/>
      <c r="U2204" s="92"/>
      <c r="V2204" s="92"/>
      <c r="W2204" s="92"/>
      <c r="X2204" s="92"/>
      <c r="Y2204" s="92"/>
      <c r="Z2204" s="92"/>
      <c r="AA2204" s="92"/>
      <c r="AB2204" s="92"/>
      <c r="AC2204" s="92"/>
      <c r="AD2204" s="92"/>
      <c r="AE2204" s="92"/>
      <c r="AF2204" s="92"/>
      <c r="AG2204" s="92"/>
      <c r="AH2204" s="92"/>
      <c r="AI2204" s="92"/>
      <c r="AJ2204" s="92"/>
      <c r="AK2204" s="92"/>
      <c r="AL2204" s="92"/>
      <c r="AM2204" s="92"/>
      <c r="AN2204" s="92"/>
      <c r="AO2204" s="92"/>
      <c r="AP2204" s="92"/>
      <c r="AQ2204" s="92"/>
      <c r="AR2204" s="92"/>
      <c r="AS2204" s="92"/>
      <c r="AT2204" s="92"/>
      <c r="AU2204" s="92"/>
      <c r="AV2204" s="92"/>
      <c r="AW2204" s="92"/>
      <c r="AX2204" s="92"/>
      <c r="AY2204" s="92"/>
      <c r="AZ2204" s="92"/>
      <c r="BA2204" s="92"/>
      <c r="BB2204" s="92"/>
      <c r="BC2204" s="92"/>
      <c r="BD2204" s="92"/>
      <c r="BE2204" s="92"/>
    </row>
    <row r="2205" spans="1:57" ht="15">
      <c r="A2205"/>
      <c r="B2205"/>
      <c r="C2205"/>
      <c r="D2205"/>
      <c r="E2205"/>
      <c r="F2205" s="122"/>
      <c r="G2205" s="92"/>
      <c r="H2205" s="92"/>
      <c r="I2205" s="92"/>
      <c r="J2205" s="92"/>
      <c r="K2205" s="92"/>
      <c r="L2205" s="92"/>
      <c r="M2205" s="92"/>
      <c r="N2205" s="92"/>
      <c r="O2205" s="92"/>
      <c r="P2205" s="92"/>
      <c r="Q2205" s="92"/>
      <c r="R2205" s="92"/>
      <c r="S2205" s="92"/>
      <c r="T2205" s="92"/>
      <c r="U2205" s="92"/>
      <c r="V2205" s="92"/>
      <c r="W2205" s="92"/>
      <c r="X2205" s="92"/>
      <c r="Y2205" s="92"/>
      <c r="Z2205" s="92"/>
      <c r="AA2205" s="92"/>
      <c r="AB2205" s="92"/>
      <c r="AC2205" s="92"/>
      <c r="AD2205" s="92"/>
      <c r="AE2205" s="92"/>
      <c r="AF2205" s="92"/>
      <c r="AG2205" s="92"/>
      <c r="AH2205" s="92"/>
      <c r="AI2205" s="92"/>
      <c r="AJ2205" s="92"/>
      <c r="AK2205" s="92"/>
      <c r="AL2205" s="92"/>
      <c r="AM2205" s="92"/>
      <c r="AN2205" s="92"/>
      <c r="AO2205" s="92"/>
      <c r="AP2205" s="92"/>
      <c r="AQ2205" s="92"/>
      <c r="AR2205" s="92"/>
      <c r="AS2205" s="92"/>
      <c r="AT2205" s="92"/>
      <c r="AU2205" s="92"/>
      <c r="AV2205" s="92"/>
      <c r="AW2205" s="92"/>
      <c r="AX2205" s="92"/>
      <c r="AY2205" s="92"/>
      <c r="AZ2205" s="92"/>
      <c r="BA2205" s="92"/>
      <c r="BB2205" s="92"/>
      <c r="BC2205" s="92"/>
      <c r="BD2205" s="92"/>
      <c r="BE2205" s="92"/>
    </row>
    <row r="2206" spans="1:57" ht="15">
      <c r="A2206"/>
      <c r="B2206"/>
      <c r="C2206"/>
      <c r="D2206"/>
      <c r="E2206"/>
      <c r="F2206" s="122"/>
      <c r="G2206" s="92"/>
      <c r="H2206" s="92"/>
      <c r="I2206" s="92"/>
      <c r="J2206" s="92"/>
      <c r="K2206" s="92"/>
      <c r="L2206" s="92"/>
      <c r="M2206" s="92"/>
      <c r="N2206" s="92"/>
      <c r="O2206" s="92"/>
      <c r="P2206" s="92"/>
      <c r="Q2206" s="92"/>
      <c r="R2206" s="92"/>
      <c r="S2206" s="92"/>
      <c r="T2206" s="92"/>
      <c r="U2206" s="92"/>
      <c r="V2206" s="92"/>
      <c r="W2206" s="92"/>
      <c r="X2206" s="92"/>
      <c r="Y2206" s="92"/>
      <c r="Z2206" s="92"/>
      <c r="AA2206" s="92"/>
      <c r="AB2206" s="92"/>
      <c r="AC2206" s="92"/>
      <c r="AD2206" s="92"/>
      <c r="AE2206" s="92"/>
      <c r="AF2206" s="92"/>
      <c r="AG2206" s="92"/>
      <c r="AH2206" s="92"/>
      <c r="AI2206" s="92"/>
      <c r="AJ2206" s="92"/>
      <c r="AK2206" s="92"/>
      <c r="AL2206" s="92"/>
      <c r="AM2206" s="92"/>
      <c r="AN2206" s="92"/>
      <c r="AO2206" s="92"/>
      <c r="AP2206" s="92"/>
      <c r="AQ2206" s="92"/>
      <c r="AR2206" s="92"/>
      <c r="AS2206" s="92"/>
      <c r="AT2206" s="92"/>
      <c r="AU2206" s="92"/>
      <c r="AV2206" s="92"/>
      <c r="AW2206" s="92"/>
      <c r="AX2206" s="92"/>
      <c r="AY2206" s="92"/>
      <c r="AZ2206" s="92"/>
      <c r="BA2206" s="92"/>
      <c r="BB2206" s="92"/>
      <c r="BC2206" s="92"/>
      <c r="BD2206" s="92"/>
      <c r="BE2206" s="92"/>
    </row>
    <row r="2207" spans="1:57" ht="15">
      <c r="A2207"/>
      <c r="B2207"/>
      <c r="C2207"/>
      <c r="D2207"/>
      <c r="E2207"/>
      <c r="F2207" s="122"/>
      <c r="G2207" s="92"/>
      <c r="H2207" s="92"/>
      <c r="I2207" s="92"/>
      <c r="J2207" s="92"/>
      <c r="K2207" s="92"/>
      <c r="L2207" s="92"/>
      <c r="M2207" s="92"/>
      <c r="N2207" s="92"/>
      <c r="O2207" s="92"/>
      <c r="P2207" s="92"/>
      <c r="Q2207" s="92"/>
      <c r="R2207" s="92"/>
      <c r="S2207" s="92"/>
      <c r="T2207" s="92"/>
      <c r="U2207" s="92"/>
      <c r="V2207" s="92"/>
      <c r="W2207" s="92"/>
      <c r="X2207" s="92"/>
      <c r="Y2207" s="92"/>
      <c r="Z2207" s="92"/>
      <c r="AA2207" s="92"/>
      <c r="AB2207" s="92"/>
      <c r="AC2207" s="92"/>
      <c r="AD2207" s="92"/>
      <c r="AE2207" s="92"/>
      <c r="AF2207" s="92"/>
      <c r="AG2207" s="92"/>
      <c r="AH2207" s="92"/>
      <c r="AI2207" s="92"/>
      <c r="AJ2207" s="92"/>
      <c r="AK2207" s="92"/>
      <c r="AL2207" s="92"/>
      <c r="AM2207" s="92"/>
      <c r="AN2207" s="92"/>
      <c r="AO2207" s="92"/>
      <c r="AP2207" s="92"/>
      <c r="AQ2207" s="92"/>
      <c r="AR2207" s="92"/>
      <c r="AS2207" s="92"/>
      <c r="AT2207" s="92"/>
      <c r="AU2207" s="92"/>
      <c r="AV2207" s="92"/>
      <c r="AW2207" s="92"/>
      <c r="AX2207" s="92"/>
      <c r="AY2207" s="92"/>
      <c r="AZ2207" s="92"/>
      <c r="BA2207" s="92"/>
      <c r="BB2207" s="92"/>
      <c r="BC2207" s="92"/>
      <c r="BD2207" s="92"/>
      <c r="BE2207" s="92"/>
    </row>
    <row r="2208" spans="1:57" ht="15">
      <c r="A2208"/>
      <c r="B2208"/>
      <c r="C2208"/>
      <c r="D2208"/>
      <c r="E2208"/>
      <c r="F2208" s="122"/>
      <c r="G2208" s="92"/>
      <c r="H2208" s="92"/>
      <c r="I2208" s="92"/>
      <c r="J2208" s="92"/>
      <c r="K2208" s="92"/>
      <c r="L2208" s="92"/>
      <c r="M2208" s="92"/>
      <c r="N2208" s="92"/>
      <c r="O2208" s="92"/>
      <c r="P2208" s="92"/>
      <c r="Q2208" s="92"/>
      <c r="R2208" s="92"/>
      <c r="S2208" s="92"/>
      <c r="T2208" s="92"/>
      <c r="U2208" s="92"/>
      <c r="V2208" s="92"/>
      <c r="W2208" s="92"/>
      <c r="X2208" s="92"/>
      <c r="Y2208" s="92"/>
      <c r="Z2208" s="92"/>
      <c r="AA2208" s="92"/>
      <c r="AB2208" s="92"/>
      <c r="AC2208" s="92"/>
      <c r="AD2208" s="92"/>
      <c r="AE2208" s="92"/>
      <c r="AF2208" s="92"/>
      <c r="AG2208" s="92"/>
      <c r="AH2208" s="92"/>
      <c r="AI2208" s="92"/>
      <c r="AJ2208" s="92"/>
      <c r="AK2208" s="92"/>
      <c r="AL2208" s="92"/>
      <c r="AM2208" s="92"/>
      <c r="AN2208" s="92"/>
      <c r="AO2208" s="92"/>
      <c r="AP2208" s="92"/>
      <c r="AQ2208" s="92"/>
      <c r="AR2208" s="92"/>
      <c r="AS2208" s="92"/>
      <c r="AT2208" s="92"/>
      <c r="AU2208" s="92"/>
      <c r="AV2208" s="92"/>
      <c r="AW2208" s="92"/>
      <c r="AX2208" s="92"/>
      <c r="AY2208" s="92"/>
      <c r="AZ2208" s="92"/>
      <c r="BA2208" s="92"/>
      <c r="BB2208" s="92"/>
      <c r="BC2208" s="92"/>
      <c r="BD2208" s="92"/>
      <c r="BE2208" s="92"/>
    </row>
    <row r="2209" spans="1:57" ht="15">
      <c r="A2209"/>
      <c r="B2209"/>
      <c r="C2209"/>
      <c r="D2209"/>
      <c r="E2209"/>
      <c r="F2209" s="122"/>
      <c r="G2209" s="92"/>
      <c r="H2209" s="92"/>
      <c r="I2209" s="92"/>
      <c r="J2209" s="92"/>
      <c r="K2209" s="92"/>
      <c r="L2209" s="92"/>
      <c r="M2209" s="92"/>
      <c r="N2209" s="92"/>
      <c r="O2209" s="92"/>
      <c r="P2209" s="92"/>
      <c r="Q2209" s="92"/>
      <c r="R2209" s="92"/>
      <c r="S2209" s="92"/>
      <c r="T2209" s="92"/>
      <c r="U2209" s="92"/>
      <c r="V2209" s="92"/>
      <c r="W2209" s="92"/>
      <c r="X2209" s="92"/>
      <c r="Y2209" s="92"/>
      <c r="Z2209" s="92"/>
      <c r="AA2209" s="92"/>
      <c r="AB2209" s="92"/>
      <c r="AC2209" s="92"/>
      <c r="AD2209" s="92"/>
      <c r="AE2209" s="92"/>
      <c r="AF2209" s="92"/>
      <c r="AG2209" s="92"/>
      <c r="AH2209" s="92"/>
      <c r="AI2209" s="92"/>
      <c r="AJ2209" s="92"/>
      <c r="AK2209" s="92"/>
      <c r="AL2209" s="92"/>
      <c r="AM2209" s="92"/>
      <c r="AN2209" s="92"/>
      <c r="AO2209" s="92"/>
      <c r="AP2209" s="92"/>
      <c r="AQ2209" s="92"/>
      <c r="AR2209" s="92"/>
      <c r="AS2209" s="92"/>
      <c r="AT2209" s="92"/>
      <c r="AU2209" s="92"/>
      <c r="AV2209" s="92"/>
      <c r="AW2209" s="92"/>
      <c r="AX2209" s="92"/>
      <c r="AY2209" s="92"/>
      <c r="AZ2209" s="92"/>
      <c r="BA2209" s="92"/>
      <c r="BB2209" s="92"/>
      <c r="BC2209" s="92"/>
      <c r="BD2209" s="92"/>
      <c r="BE2209" s="92"/>
    </row>
    <row r="2210" spans="1:57" ht="15">
      <c r="A2210"/>
      <c r="B2210"/>
      <c r="C2210"/>
      <c r="D2210"/>
      <c r="E2210"/>
      <c r="F2210" s="122"/>
      <c r="G2210" s="92"/>
      <c r="H2210" s="92"/>
      <c r="I2210" s="92"/>
      <c r="J2210" s="92"/>
      <c r="K2210" s="92"/>
      <c r="L2210" s="92"/>
      <c r="M2210" s="92"/>
      <c r="N2210" s="92"/>
      <c r="O2210" s="92"/>
      <c r="P2210" s="92"/>
      <c r="Q2210" s="92"/>
      <c r="R2210" s="92"/>
      <c r="S2210" s="92"/>
      <c r="T2210" s="92"/>
      <c r="U2210" s="92"/>
      <c r="V2210" s="92"/>
      <c r="W2210" s="92"/>
      <c r="X2210" s="92"/>
      <c r="Y2210" s="92"/>
      <c r="Z2210" s="92"/>
      <c r="AA2210" s="92"/>
      <c r="AB2210" s="92"/>
      <c r="AC2210" s="92"/>
      <c r="AD2210" s="92"/>
      <c r="AE2210" s="92"/>
      <c r="AF2210" s="92"/>
      <c r="AG2210" s="92"/>
      <c r="AH2210" s="92"/>
      <c r="AI2210" s="92"/>
      <c r="AJ2210" s="92"/>
      <c r="AK2210" s="92"/>
      <c r="AL2210" s="92"/>
      <c r="AM2210" s="92"/>
      <c r="AN2210" s="92"/>
      <c r="AO2210" s="92"/>
      <c r="AP2210" s="92"/>
      <c r="AQ2210" s="92"/>
      <c r="AR2210" s="92"/>
      <c r="AS2210" s="92"/>
      <c r="AT2210" s="92"/>
      <c r="AU2210" s="92"/>
      <c r="AV2210" s="92"/>
      <c r="AW2210" s="92"/>
      <c r="AX2210" s="92"/>
      <c r="AY2210" s="92"/>
      <c r="AZ2210" s="92"/>
      <c r="BA2210" s="92"/>
      <c r="BB2210" s="92"/>
      <c r="BC2210" s="92"/>
      <c r="BD2210" s="92"/>
      <c r="BE2210" s="92"/>
    </row>
    <row r="2211" spans="1:57" ht="15">
      <c r="A2211"/>
      <c r="B2211"/>
      <c r="C2211"/>
      <c r="D2211"/>
      <c r="E2211"/>
      <c r="F2211" s="122"/>
      <c r="G2211" s="92"/>
      <c r="H2211" s="92"/>
      <c r="I2211" s="92"/>
      <c r="J2211" s="92"/>
      <c r="K2211" s="92"/>
      <c r="L2211" s="92"/>
      <c r="M2211" s="92"/>
      <c r="N2211" s="92"/>
      <c r="O2211" s="92"/>
      <c r="P2211" s="92"/>
      <c r="Q2211" s="92"/>
      <c r="R2211" s="92"/>
      <c r="S2211" s="92"/>
      <c r="T2211" s="92"/>
      <c r="U2211" s="92"/>
      <c r="V2211" s="92"/>
      <c r="W2211" s="92"/>
      <c r="X2211" s="92"/>
      <c r="Y2211" s="92"/>
      <c r="Z2211" s="92"/>
      <c r="AA2211" s="92"/>
      <c r="AB2211" s="92"/>
      <c r="AC2211" s="92"/>
      <c r="AD2211" s="92"/>
      <c r="AE2211" s="92"/>
      <c r="AF2211" s="92"/>
      <c r="AG2211" s="92"/>
      <c r="AH2211" s="92"/>
      <c r="AI2211" s="92"/>
      <c r="AJ2211" s="92"/>
      <c r="AK2211" s="92"/>
      <c r="AL2211" s="92"/>
      <c r="AM2211" s="92"/>
      <c r="AN2211" s="92"/>
      <c r="AO2211" s="92"/>
      <c r="AP2211" s="92"/>
      <c r="AQ2211" s="92"/>
      <c r="AR2211" s="92"/>
      <c r="AS2211" s="92"/>
      <c r="AT2211" s="92"/>
      <c r="AU2211" s="92"/>
      <c r="AV2211" s="92"/>
      <c r="AW2211" s="92"/>
      <c r="AX2211" s="92"/>
      <c r="AY2211" s="92"/>
      <c r="AZ2211" s="92"/>
      <c r="BA2211" s="92"/>
      <c r="BB2211" s="92"/>
      <c r="BC2211" s="92"/>
      <c r="BD2211" s="92"/>
      <c r="BE2211" s="92"/>
    </row>
    <row r="2212" spans="1:57" ht="15">
      <c r="A2212"/>
      <c r="B2212"/>
      <c r="C2212"/>
      <c r="D2212"/>
      <c r="E2212"/>
      <c r="F2212" s="122"/>
      <c r="G2212" s="92"/>
      <c r="H2212" s="92"/>
      <c r="I2212" s="92"/>
      <c r="J2212" s="92"/>
      <c r="K2212" s="92"/>
      <c r="L2212" s="92"/>
      <c r="M2212" s="92"/>
      <c r="N2212" s="92"/>
      <c r="O2212" s="92"/>
      <c r="P2212" s="92"/>
      <c r="Q2212" s="92"/>
      <c r="R2212" s="92"/>
      <c r="S2212" s="92"/>
      <c r="T2212" s="92"/>
      <c r="U2212" s="92"/>
      <c r="V2212" s="92"/>
      <c r="W2212" s="92"/>
      <c r="X2212" s="92"/>
      <c r="Y2212" s="92"/>
      <c r="Z2212" s="92"/>
      <c r="AA2212" s="92"/>
      <c r="AB2212" s="92"/>
      <c r="AC2212" s="92"/>
      <c r="AD2212" s="92"/>
      <c r="AE2212" s="92"/>
      <c r="AF2212" s="92"/>
      <c r="AG2212" s="92"/>
      <c r="AH2212" s="92"/>
      <c r="AI2212" s="92"/>
      <c r="AJ2212" s="92"/>
      <c r="AK2212" s="92"/>
      <c r="AL2212" s="92"/>
      <c r="AM2212" s="92"/>
      <c r="AN2212" s="92"/>
      <c r="AO2212" s="92"/>
      <c r="AP2212" s="92"/>
      <c r="AQ2212" s="92"/>
      <c r="AR2212" s="92"/>
      <c r="AS2212" s="92"/>
      <c r="AT2212" s="92"/>
      <c r="AU2212" s="92"/>
      <c r="AV2212" s="92"/>
      <c r="AW2212" s="92"/>
      <c r="AX2212" s="92"/>
      <c r="AY2212" s="92"/>
      <c r="AZ2212" s="92"/>
      <c r="BA2212" s="92"/>
      <c r="BB2212" s="92"/>
      <c r="BC2212" s="92"/>
      <c r="BD2212" s="92"/>
      <c r="BE2212" s="92"/>
    </row>
    <row r="2213" spans="1:57" ht="15">
      <c r="A2213"/>
      <c r="B2213"/>
      <c r="C2213"/>
      <c r="D2213"/>
      <c r="E2213"/>
      <c r="F2213" s="122"/>
      <c r="G2213" s="92"/>
      <c r="H2213" s="92"/>
      <c r="I2213" s="92"/>
      <c r="J2213" s="92"/>
      <c r="K2213" s="92"/>
      <c r="L2213" s="92"/>
      <c r="M2213" s="92"/>
      <c r="N2213" s="92"/>
      <c r="O2213" s="92"/>
      <c r="P2213" s="92"/>
      <c r="Q2213" s="92"/>
      <c r="R2213" s="92"/>
      <c r="S2213" s="92"/>
      <c r="T2213" s="92"/>
      <c r="U2213" s="92"/>
      <c r="V2213" s="92"/>
      <c r="W2213" s="92"/>
      <c r="X2213" s="92"/>
      <c r="Y2213" s="92"/>
      <c r="Z2213" s="92"/>
      <c r="AA2213" s="92"/>
      <c r="AB2213" s="92"/>
      <c r="AC2213" s="92"/>
      <c r="AD2213" s="92"/>
      <c r="AE2213" s="92"/>
      <c r="AF2213" s="92"/>
      <c r="AG2213" s="92"/>
      <c r="AH2213" s="92"/>
      <c r="AI2213" s="92"/>
      <c r="AJ2213" s="92"/>
      <c r="AK2213" s="92"/>
      <c r="AL2213" s="92"/>
      <c r="AM2213" s="92"/>
      <c r="AN2213" s="92"/>
      <c r="AO2213" s="92"/>
      <c r="AP2213" s="92"/>
      <c r="AQ2213" s="92"/>
      <c r="AR2213" s="92"/>
      <c r="AS2213" s="92"/>
      <c r="AT2213" s="92"/>
      <c r="AU2213" s="92"/>
      <c r="AV2213" s="92"/>
      <c r="AW2213" s="92"/>
      <c r="AX2213" s="92"/>
      <c r="AY2213" s="92"/>
      <c r="AZ2213" s="92"/>
      <c r="BA2213" s="92"/>
      <c r="BB2213" s="92"/>
      <c r="BC2213" s="92"/>
      <c r="BD2213" s="92"/>
      <c r="BE2213" s="92"/>
    </row>
    <row r="2214" spans="1:57" ht="15">
      <c r="A2214"/>
      <c r="B2214"/>
      <c r="C2214"/>
      <c r="D2214"/>
      <c r="E2214"/>
      <c r="F2214" s="122"/>
      <c r="G2214" s="92"/>
      <c r="H2214" s="92"/>
      <c r="I2214" s="92"/>
      <c r="J2214" s="92"/>
      <c r="K2214" s="92"/>
      <c r="L2214" s="92"/>
      <c r="M2214" s="92"/>
      <c r="N2214" s="92"/>
      <c r="O2214" s="92"/>
      <c r="P2214" s="92"/>
      <c r="Q2214" s="92"/>
      <c r="R2214" s="92"/>
      <c r="S2214" s="92"/>
      <c r="T2214" s="92"/>
      <c r="U2214" s="92"/>
      <c r="V2214" s="92"/>
      <c r="W2214" s="92"/>
      <c r="X2214" s="92"/>
      <c r="Y2214" s="92"/>
      <c r="Z2214" s="92"/>
      <c r="AA2214" s="92"/>
      <c r="AB2214" s="92"/>
      <c r="AC2214" s="92"/>
      <c r="AD2214" s="92"/>
      <c r="AE2214" s="92"/>
      <c r="AF2214" s="92"/>
      <c r="AG2214" s="92"/>
      <c r="AH2214" s="92"/>
      <c r="AI2214" s="92"/>
      <c r="AJ2214" s="92"/>
      <c r="AK2214" s="92"/>
      <c r="AL2214" s="92"/>
      <c r="AM2214" s="92"/>
      <c r="AN2214" s="92"/>
      <c r="AO2214" s="92"/>
      <c r="AP2214" s="92"/>
      <c r="AQ2214" s="92"/>
      <c r="AR2214" s="92"/>
      <c r="AS2214" s="92"/>
      <c r="AT2214" s="92"/>
      <c r="AU2214" s="92"/>
      <c r="AV2214" s="92"/>
      <c r="AW2214" s="92"/>
      <c r="AX2214" s="92"/>
      <c r="AY2214" s="92"/>
      <c r="AZ2214" s="92"/>
      <c r="BA2214" s="92"/>
      <c r="BB2214" s="92"/>
      <c r="BC2214" s="92"/>
      <c r="BD2214" s="92"/>
      <c r="BE2214" s="92"/>
    </row>
    <row r="2215" spans="1:57" ht="15">
      <c r="A2215"/>
      <c r="B2215"/>
      <c r="C2215"/>
      <c r="D2215"/>
      <c r="E2215"/>
      <c r="F2215" s="122"/>
      <c r="G2215" s="92"/>
      <c r="H2215" s="92"/>
      <c r="I2215" s="92"/>
      <c r="J2215" s="92"/>
      <c r="K2215" s="92"/>
      <c r="L2215" s="92"/>
      <c r="M2215" s="92"/>
      <c r="N2215" s="92"/>
      <c r="O2215" s="92"/>
      <c r="P2215" s="92"/>
      <c r="Q2215" s="92"/>
      <c r="R2215" s="92"/>
      <c r="S2215" s="92"/>
      <c r="T2215" s="92"/>
      <c r="U2215" s="92"/>
      <c r="V2215" s="92"/>
      <c r="W2215" s="92"/>
      <c r="X2215" s="92"/>
      <c r="Y2215" s="92"/>
      <c r="Z2215" s="92"/>
      <c r="AA2215" s="92"/>
      <c r="AB2215" s="92"/>
      <c r="AC2215" s="92"/>
      <c r="AD2215" s="92"/>
      <c r="AE2215" s="92"/>
      <c r="AF2215" s="92"/>
      <c r="AG2215" s="92"/>
      <c r="AH2215" s="92"/>
      <c r="AI2215" s="92"/>
      <c r="AJ2215" s="92"/>
      <c r="AK2215" s="92"/>
      <c r="AL2215" s="92"/>
      <c r="AM2215" s="92"/>
      <c r="AN2215" s="92"/>
      <c r="AO2215" s="92"/>
      <c r="AP2215" s="92"/>
      <c r="AQ2215" s="92"/>
      <c r="AR2215" s="92"/>
      <c r="AS2215" s="92"/>
      <c r="AT2215" s="92"/>
      <c r="AU2215" s="92"/>
      <c r="AV2215" s="92"/>
      <c r="AW2215" s="92"/>
      <c r="AX2215" s="92"/>
      <c r="AY2215" s="92"/>
      <c r="AZ2215" s="92"/>
      <c r="BA2215" s="92"/>
      <c r="BB2215" s="92"/>
      <c r="BC2215" s="92"/>
      <c r="BD2215" s="92"/>
      <c r="BE2215" s="92"/>
    </row>
    <row r="2216" spans="1:57" ht="15">
      <c r="A2216"/>
      <c r="B2216"/>
      <c r="C2216"/>
      <c r="D2216"/>
      <c r="E2216"/>
      <c r="F2216" s="122"/>
      <c r="G2216" s="92"/>
      <c r="H2216" s="92"/>
      <c r="I2216" s="92"/>
      <c r="J2216" s="92"/>
      <c r="K2216" s="92"/>
      <c r="L2216" s="92"/>
      <c r="M2216" s="92"/>
      <c r="N2216" s="92"/>
      <c r="O2216" s="92"/>
      <c r="P2216" s="92"/>
      <c r="Q2216" s="92"/>
      <c r="R2216" s="92"/>
      <c r="S2216" s="92"/>
      <c r="T2216" s="92"/>
      <c r="U2216" s="92"/>
      <c r="V2216" s="92"/>
      <c r="W2216" s="92"/>
      <c r="X2216" s="92"/>
      <c r="Y2216" s="92"/>
      <c r="Z2216" s="92"/>
      <c r="AA2216" s="92"/>
      <c r="AB2216" s="92"/>
      <c r="AC2216" s="92"/>
      <c r="AD2216" s="92"/>
      <c r="AE2216" s="92"/>
      <c r="AF2216" s="92"/>
      <c r="AG2216" s="92"/>
      <c r="AH2216" s="92"/>
      <c r="AI2216" s="92"/>
      <c r="AJ2216" s="92"/>
      <c r="AK2216" s="92"/>
      <c r="AL2216" s="92"/>
      <c r="AM2216" s="92"/>
      <c r="AN2216" s="92"/>
      <c r="AO2216" s="92"/>
      <c r="AP2216" s="92"/>
      <c r="AQ2216" s="92"/>
      <c r="AR2216" s="92"/>
      <c r="AS2216" s="92"/>
      <c r="AT2216" s="92"/>
      <c r="AU2216" s="92"/>
      <c r="AV2216" s="92"/>
      <c r="AW2216" s="92"/>
      <c r="AX2216" s="92"/>
      <c r="AY2216" s="92"/>
      <c r="AZ2216" s="92"/>
      <c r="BA2216" s="92"/>
      <c r="BB2216" s="92"/>
      <c r="BC2216" s="92"/>
      <c r="BD2216" s="92"/>
      <c r="BE2216" s="92"/>
    </row>
    <row r="2217" spans="1:57" ht="15">
      <c r="A2217"/>
      <c r="B2217"/>
      <c r="C2217"/>
      <c r="D2217"/>
      <c r="E2217"/>
      <c r="F2217" s="122"/>
      <c r="G2217" s="92"/>
      <c r="H2217" s="92"/>
      <c r="I2217" s="92"/>
      <c r="J2217" s="92"/>
      <c r="K2217" s="92"/>
      <c r="L2217" s="92"/>
      <c r="M2217" s="92"/>
      <c r="N2217" s="92"/>
      <c r="O2217" s="92"/>
      <c r="P2217" s="92"/>
      <c r="Q2217" s="92"/>
      <c r="R2217" s="92"/>
      <c r="S2217" s="92"/>
      <c r="T2217" s="92"/>
      <c r="U2217" s="92"/>
      <c r="V2217" s="92"/>
      <c r="W2217" s="92"/>
      <c r="X2217" s="92"/>
      <c r="Y2217" s="92"/>
      <c r="Z2217" s="92"/>
      <c r="AA2217" s="92"/>
      <c r="AB2217" s="92"/>
      <c r="AC2217" s="92"/>
      <c r="AD2217" s="92"/>
      <c r="AE2217" s="92"/>
      <c r="AF2217" s="92"/>
      <c r="AG2217" s="92"/>
      <c r="AH2217" s="92"/>
      <c r="AI2217" s="92"/>
      <c r="AJ2217" s="92"/>
      <c r="AK2217" s="92"/>
      <c r="AL2217" s="92"/>
      <c r="AM2217" s="92"/>
      <c r="AN2217" s="92"/>
      <c r="AO2217" s="92"/>
      <c r="AP2217" s="92"/>
      <c r="AQ2217" s="92"/>
      <c r="AR2217" s="92"/>
      <c r="AS2217" s="92"/>
      <c r="AT2217" s="92"/>
      <c r="AU2217" s="92"/>
      <c r="AV2217" s="92"/>
      <c r="AW2217" s="92"/>
      <c r="AX2217" s="92"/>
      <c r="AY2217" s="92"/>
      <c r="AZ2217" s="92"/>
      <c r="BA2217" s="92"/>
      <c r="BB2217" s="92"/>
      <c r="BC2217" s="92"/>
      <c r="BD2217" s="92"/>
      <c r="BE2217" s="92"/>
    </row>
    <row r="2218" spans="1:57" ht="15">
      <c r="A2218"/>
      <c r="B2218"/>
      <c r="C2218"/>
      <c r="D2218"/>
      <c r="E2218"/>
      <c r="F2218" s="122"/>
      <c r="G2218" s="92"/>
      <c r="H2218" s="92"/>
      <c r="I2218" s="92"/>
      <c r="J2218" s="92"/>
      <c r="K2218" s="92"/>
      <c r="L2218" s="92"/>
      <c r="M2218" s="92"/>
      <c r="N2218" s="92"/>
      <c r="O2218" s="92"/>
      <c r="P2218" s="92"/>
      <c r="Q2218" s="92"/>
      <c r="R2218" s="92"/>
      <c r="S2218" s="92"/>
      <c r="T2218" s="92"/>
      <c r="U2218" s="92"/>
      <c r="V2218" s="92"/>
      <c r="W2218" s="92"/>
      <c r="X2218" s="92"/>
      <c r="Y2218" s="92"/>
      <c r="Z2218" s="92"/>
      <c r="AA2218" s="92"/>
      <c r="AB2218" s="92"/>
      <c r="AC2218" s="92"/>
      <c r="AD2218" s="92"/>
      <c r="AE2218" s="92"/>
      <c r="AF2218" s="92"/>
      <c r="AG2218" s="92"/>
      <c r="AH2218" s="92"/>
      <c r="AI2218" s="92"/>
      <c r="AJ2218" s="92"/>
      <c r="AK2218" s="92"/>
      <c r="AL2218" s="92"/>
      <c r="AM2218" s="92"/>
      <c r="AN2218" s="92"/>
      <c r="AO2218" s="92"/>
      <c r="AP2218" s="92"/>
      <c r="AQ2218" s="92"/>
      <c r="AR2218" s="92"/>
      <c r="AS2218" s="92"/>
      <c r="AT2218" s="92"/>
      <c r="AU2218" s="92"/>
      <c r="AV2218" s="92"/>
      <c r="AW2218" s="92"/>
      <c r="AX2218" s="92"/>
      <c r="AY2218" s="92"/>
      <c r="AZ2218" s="92"/>
      <c r="BA2218" s="92"/>
      <c r="BB2218" s="92"/>
      <c r="BC2218" s="92"/>
      <c r="BD2218" s="92"/>
      <c r="BE2218" s="92"/>
    </row>
    <row r="2219" spans="1:57" ht="15">
      <c r="A2219"/>
      <c r="B2219"/>
      <c r="C2219"/>
      <c r="D2219"/>
      <c r="E2219"/>
      <c r="F2219" s="122"/>
      <c r="G2219" s="92"/>
      <c r="H2219" s="92"/>
      <c r="I2219" s="92"/>
      <c r="J2219" s="92"/>
      <c r="K2219" s="92"/>
      <c r="L2219" s="92"/>
      <c r="M2219" s="92"/>
      <c r="N2219" s="92"/>
      <c r="O2219" s="92"/>
      <c r="P2219" s="92"/>
      <c r="Q2219" s="92"/>
      <c r="R2219" s="92"/>
      <c r="S2219" s="92"/>
      <c r="T2219" s="92"/>
      <c r="U2219" s="92"/>
      <c r="V2219" s="92"/>
      <c r="W2219" s="92"/>
      <c r="X2219" s="92"/>
      <c r="Y2219" s="92"/>
      <c r="Z2219" s="92"/>
      <c r="AA2219" s="92"/>
      <c r="AB2219" s="92"/>
      <c r="AC2219" s="92"/>
      <c r="AD2219" s="92"/>
      <c r="AE2219" s="92"/>
      <c r="AF2219" s="92"/>
      <c r="AG2219" s="92"/>
      <c r="AH2219" s="92"/>
      <c r="AI2219" s="92"/>
      <c r="AJ2219" s="92"/>
      <c r="AK2219" s="92"/>
      <c r="AL2219" s="92"/>
      <c r="AM2219" s="92"/>
      <c r="AN2219" s="92"/>
      <c r="AO2219" s="92"/>
      <c r="AP2219" s="92"/>
      <c r="AQ2219" s="92"/>
      <c r="AR2219" s="92"/>
      <c r="AS2219" s="92"/>
      <c r="AT2219" s="92"/>
      <c r="AU2219" s="92"/>
      <c r="AV2219" s="92"/>
      <c r="AW2219" s="92"/>
      <c r="AX2219" s="92"/>
      <c r="AY2219" s="92"/>
      <c r="AZ2219" s="92"/>
      <c r="BA2219" s="92"/>
      <c r="BB2219" s="92"/>
      <c r="BC2219" s="92"/>
      <c r="BD2219" s="92"/>
      <c r="BE2219" s="92"/>
    </row>
    <row r="2220" spans="1:57" ht="15">
      <c r="A2220"/>
      <c r="B2220"/>
      <c r="C2220"/>
      <c r="D2220"/>
      <c r="E2220"/>
      <c r="F2220" s="122"/>
      <c r="G2220" s="92"/>
      <c r="H2220" s="92"/>
      <c r="I2220" s="92"/>
      <c r="J2220" s="92"/>
      <c r="K2220" s="92"/>
      <c r="L2220" s="92"/>
      <c r="M2220" s="92"/>
      <c r="N2220" s="92"/>
      <c r="O2220" s="92"/>
      <c r="P2220" s="92"/>
      <c r="Q2220" s="92"/>
      <c r="R2220" s="92"/>
      <c r="S2220" s="92"/>
      <c r="T2220" s="92"/>
      <c r="U2220" s="92"/>
      <c r="V2220" s="92"/>
      <c r="W2220" s="92"/>
      <c r="X2220" s="92"/>
      <c r="Y2220" s="92"/>
      <c r="Z2220" s="92"/>
      <c r="AA2220" s="92"/>
      <c r="AB2220" s="92"/>
      <c r="AC2220" s="92"/>
      <c r="AD2220" s="92"/>
      <c r="AE2220" s="92"/>
      <c r="AF2220" s="92"/>
      <c r="AG2220" s="92"/>
      <c r="AH2220" s="92"/>
      <c r="AI2220" s="92"/>
      <c r="AJ2220" s="92"/>
      <c r="AK2220" s="92"/>
      <c r="AL2220" s="92"/>
      <c r="AM2220" s="92"/>
      <c r="AN2220" s="92"/>
      <c r="AO2220" s="92"/>
      <c r="AP2220" s="92"/>
      <c r="AQ2220" s="92"/>
      <c r="AR2220" s="92"/>
      <c r="AS2220" s="92"/>
      <c r="AT2220" s="92"/>
      <c r="AU2220" s="92"/>
      <c r="AV2220" s="92"/>
      <c r="AW2220" s="92"/>
      <c r="AX2220" s="92"/>
      <c r="AY2220" s="92"/>
      <c r="AZ2220" s="92"/>
      <c r="BA2220" s="92"/>
      <c r="BB2220" s="92"/>
      <c r="BC2220" s="92"/>
      <c r="BD2220" s="92"/>
      <c r="BE2220" s="92"/>
    </row>
    <row r="2221" spans="1:57" ht="15">
      <c r="A2221"/>
      <c r="B2221"/>
      <c r="C2221"/>
      <c r="D2221"/>
      <c r="E2221"/>
      <c r="F2221" s="122"/>
      <c r="G2221" s="92"/>
      <c r="H2221" s="92"/>
      <c r="I2221" s="92"/>
      <c r="J2221" s="92"/>
      <c r="K2221" s="92"/>
      <c r="L2221" s="92"/>
      <c r="M2221" s="92"/>
      <c r="N2221" s="92"/>
      <c r="O2221" s="92"/>
      <c r="P2221" s="92"/>
      <c r="Q2221" s="92"/>
      <c r="R2221" s="92"/>
      <c r="S2221" s="92"/>
      <c r="T2221" s="92"/>
      <c r="U2221" s="92"/>
      <c r="V2221" s="92"/>
      <c r="W2221" s="92"/>
      <c r="X2221" s="92"/>
      <c r="Y2221" s="92"/>
      <c r="Z2221" s="92"/>
      <c r="AA2221" s="92"/>
      <c r="AB2221" s="92"/>
      <c r="AC2221" s="92"/>
      <c r="AD2221" s="92"/>
      <c r="AE2221" s="92"/>
      <c r="AF2221" s="92"/>
      <c r="AG2221" s="92"/>
      <c r="AH2221" s="92"/>
      <c r="AI2221" s="92"/>
      <c r="AJ2221" s="92"/>
      <c r="AK2221" s="92"/>
      <c r="AL2221" s="92"/>
      <c r="AM2221" s="92"/>
      <c r="AN2221" s="92"/>
      <c r="AO2221" s="92"/>
      <c r="AP2221" s="92"/>
      <c r="AQ2221" s="92"/>
      <c r="AR2221" s="92"/>
      <c r="AS2221" s="92"/>
      <c r="AT2221" s="92"/>
      <c r="AU2221" s="92"/>
      <c r="AV2221" s="92"/>
      <c r="AW2221" s="92"/>
      <c r="AX2221" s="92"/>
      <c r="AY2221" s="92"/>
      <c r="AZ2221" s="92"/>
      <c r="BA2221" s="92"/>
      <c r="BB2221" s="92"/>
      <c r="BC2221" s="92"/>
      <c r="BD2221" s="92"/>
      <c r="BE2221" s="92"/>
    </row>
    <row r="2222" spans="1:57" ht="15">
      <c r="A2222"/>
      <c r="B2222"/>
      <c r="C2222"/>
      <c r="D2222"/>
      <c r="E2222"/>
      <c r="F2222" s="122"/>
      <c r="G2222" s="92"/>
      <c r="H2222" s="92"/>
      <c r="I2222" s="92"/>
      <c r="J2222" s="92"/>
      <c r="K2222" s="92"/>
      <c r="L2222" s="92"/>
      <c r="M2222" s="92"/>
      <c r="N2222" s="92"/>
      <c r="O2222" s="92"/>
      <c r="P2222" s="92"/>
      <c r="Q2222" s="92"/>
      <c r="R2222" s="92"/>
      <c r="S2222" s="92"/>
      <c r="T2222" s="92"/>
      <c r="U2222" s="92"/>
      <c r="V2222" s="92"/>
      <c r="W2222" s="92"/>
      <c r="X2222" s="92"/>
      <c r="Y2222" s="92"/>
      <c r="Z2222" s="92"/>
      <c r="AA2222" s="92"/>
      <c r="AB2222" s="92"/>
      <c r="AC2222" s="92"/>
      <c r="AD2222" s="92"/>
      <c r="AE2222" s="92"/>
      <c r="AF2222" s="92"/>
      <c r="AG2222" s="92"/>
      <c r="AH2222" s="92"/>
      <c r="AI2222" s="92"/>
      <c r="AJ2222" s="92"/>
      <c r="AK2222" s="92"/>
      <c r="AL2222" s="92"/>
      <c r="AM2222" s="92"/>
      <c r="AN2222" s="92"/>
      <c r="AO2222" s="92"/>
      <c r="AP2222" s="92"/>
      <c r="AQ2222" s="92"/>
      <c r="AR2222" s="92"/>
      <c r="AS2222" s="92"/>
      <c r="AT2222" s="92"/>
      <c r="AU2222" s="92"/>
      <c r="AV2222" s="92"/>
      <c r="AW2222" s="92"/>
      <c r="AX2222" s="92"/>
      <c r="AY2222" s="92"/>
      <c r="AZ2222" s="92"/>
      <c r="BA2222" s="92"/>
      <c r="BB2222" s="92"/>
      <c r="BC2222" s="92"/>
      <c r="BD2222" s="92"/>
      <c r="BE2222" s="92"/>
    </row>
    <row r="2223" spans="1:57" ht="15">
      <c r="A2223"/>
      <c r="B2223"/>
      <c r="C2223"/>
      <c r="D2223"/>
      <c r="E2223"/>
      <c r="F2223" s="122"/>
      <c r="G2223" s="92"/>
      <c r="H2223" s="92"/>
      <c r="I2223" s="92"/>
      <c r="J2223" s="92"/>
      <c r="K2223" s="92"/>
      <c r="L2223" s="92"/>
      <c r="M2223" s="92"/>
      <c r="N2223" s="92"/>
      <c r="O2223" s="92"/>
      <c r="P2223" s="92"/>
      <c r="Q2223" s="92"/>
      <c r="R2223" s="92"/>
      <c r="S2223" s="92"/>
      <c r="T2223" s="92"/>
      <c r="U2223" s="92"/>
      <c r="V2223" s="92"/>
      <c r="W2223" s="92"/>
      <c r="X2223" s="92"/>
      <c r="Y2223" s="92"/>
      <c r="Z2223" s="92"/>
      <c r="AA2223" s="92"/>
      <c r="AB2223" s="92"/>
      <c r="AC2223" s="92"/>
      <c r="AD2223" s="92"/>
      <c r="AE2223" s="92"/>
      <c r="AF2223" s="92"/>
      <c r="AG2223" s="92"/>
      <c r="AH2223" s="92"/>
      <c r="AI2223" s="92"/>
      <c r="AJ2223" s="92"/>
      <c r="AK2223" s="92"/>
      <c r="AL2223" s="92"/>
      <c r="AM2223" s="92"/>
      <c r="AN2223" s="92"/>
      <c r="AO2223" s="92"/>
      <c r="AP2223" s="92"/>
      <c r="AQ2223" s="92"/>
      <c r="AR2223" s="92"/>
      <c r="AS2223" s="92"/>
      <c r="AT2223" s="92"/>
      <c r="AU2223" s="92"/>
      <c r="AV2223" s="92"/>
      <c r="AW2223" s="92"/>
      <c r="AX2223" s="92"/>
      <c r="AY2223" s="92"/>
      <c r="AZ2223" s="92"/>
      <c r="BA2223" s="92"/>
      <c r="BB2223" s="92"/>
      <c r="BC2223" s="92"/>
      <c r="BD2223" s="92"/>
      <c r="BE2223" s="92"/>
    </row>
    <row r="2224" spans="1:57" ht="15">
      <c r="A2224"/>
      <c r="B2224"/>
      <c r="C2224"/>
      <c r="D2224"/>
      <c r="E2224"/>
      <c r="F2224" s="122"/>
      <c r="G2224" s="92"/>
      <c r="H2224" s="92"/>
      <c r="I2224" s="92"/>
      <c r="J2224" s="92"/>
      <c r="K2224" s="92"/>
      <c r="L2224" s="92"/>
      <c r="M2224" s="92"/>
      <c r="N2224" s="92"/>
      <c r="O2224" s="92"/>
      <c r="P2224" s="92"/>
      <c r="Q2224" s="92"/>
      <c r="R2224" s="92"/>
      <c r="S2224" s="92"/>
      <c r="T2224" s="92"/>
      <c r="U2224" s="92"/>
      <c r="V2224" s="92"/>
      <c r="W2224" s="92"/>
      <c r="X2224" s="92"/>
      <c r="Y2224" s="92"/>
      <c r="Z2224" s="92"/>
      <c r="AA2224" s="92"/>
      <c r="AB2224" s="92"/>
      <c r="AC2224" s="92"/>
      <c r="AD2224" s="92"/>
      <c r="AE2224" s="92"/>
      <c r="AF2224" s="92"/>
      <c r="AG2224" s="92"/>
      <c r="AH2224" s="92"/>
      <c r="AI2224" s="92"/>
      <c r="AJ2224" s="92"/>
      <c r="AK2224" s="92"/>
      <c r="AL2224" s="92"/>
      <c r="AM2224" s="92"/>
      <c r="AN2224" s="92"/>
      <c r="AO2224" s="92"/>
      <c r="AP2224" s="92"/>
      <c r="AQ2224" s="92"/>
      <c r="AR2224" s="92"/>
      <c r="AS2224" s="92"/>
      <c r="AT2224" s="92"/>
      <c r="AU2224" s="92"/>
      <c r="AV2224" s="92"/>
      <c r="AW2224" s="92"/>
      <c r="AX2224" s="92"/>
      <c r="AY2224" s="92"/>
      <c r="AZ2224" s="92"/>
      <c r="BA2224" s="92"/>
      <c r="BB2224" s="92"/>
      <c r="BC2224" s="92"/>
      <c r="BD2224" s="92"/>
      <c r="BE2224" s="92"/>
    </row>
    <row r="2225" spans="1:57" ht="15">
      <c r="A2225"/>
      <c r="B2225"/>
      <c r="C2225"/>
      <c r="D2225"/>
      <c r="E2225"/>
      <c r="F2225" s="122"/>
      <c r="G2225" s="92"/>
      <c r="H2225" s="92"/>
      <c r="I2225" s="92"/>
      <c r="J2225" s="92"/>
      <c r="K2225" s="92"/>
      <c r="L2225" s="92"/>
      <c r="M2225" s="92"/>
      <c r="N2225" s="92"/>
      <c r="O2225" s="92"/>
      <c r="P2225" s="92"/>
      <c r="Q2225" s="92"/>
      <c r="R2225" s="92"/>
      <c r="S2225" s="92"/>
      <c r="T2225" s="92"/>
      <c r="U2225" s="92"/>
      <c r="V2225" s="92"/>
      <c r="W2225" s="92"/>
      <c r="X2225" s="92"/>
      <c r="Y2225" s="92"/>
      <c r="Z2225" s="92"/>
      <c r="AA2225" s="92"/>
      <c r="AB2225" s="92"/>
      <c r="AC2225" s="92"/>
      <c r="AD2225" s="92"/>
      <c r="AE2225" s="92"/>
      <c r="AF2225" s="92"/>
      <c r="AG2225" s="92"/>
      <c r="AH2225" s="92"/>
      <c r="AI2225" s="92"/>
      <c r="AJ2225" s="92"/>
      <c r="AK2225" s="92"/>
      <c r="AL2225" s="92"/>
      <c r="AM2225" s="92"/>
      <c r="AN2225" s="92"/>
      <c r="AO2225" s="92"/>
      <c r="AP2225" s="92"/>
      <c r="AQ2225" s="92"/>
      <c r="AR2225" s="92"/>
      <c r="AS2225" s="92"/>
      <c r="AT2225" s="92"/>
      <c r="AU2225" s="92"/>
      <c r="AV2225" s="92"/>
      <c r="AW2225" s="92"/>
      <c r="AX2225" s="92"/>
      <c r="AY2225" s="92"/>
      <c r="AZ2225" s="92"/>
      <c r="BA2225" s="92"/>
      <c r="BB2225" s="92"/>
      <c r="BC2225" s="92"/>
      <c r="BD2225" s="92"/>
      <c r="BE2225" s="92"/>
    </row>
    <row r="2226" spans="1:57" ht="15">
      <c r="A2226"/>
      <c r="B2226"/>
      <c r="C2226"/>
      <c r="D2226"/>
      <c r="E2226"/>
      <c r="F2226" s="122"/>
      <c r="G2226" s="92"/>
      <c r="H2226" s="92"/>
      <c r="I2226" s="92"/>
      <c r="J2226" s="92"/>
      <c r="K2226" s="92"/>
      <c r="L2226" s="92"/>
      <c r="M2226" s="92"/>
      <c r="N2226" s="92"/>
      <c r="O2226" s="92"/>
      <c r="P2226" s="92"/>
      <c r="Q2226" s="92"/>
      <c r="R2226" s="92"/>
      <c r="S2226" s="92"/>
      <c r="T2226" s="92"/>
      <c r="U2226" s="92"/>
      <c r="V2226" s="92"/>
      <c r="W2226" s="92"/>
      <c r="X2226" s="92"/>
      <c r="Y2226" s="92"/>
      <c r="Z2226" s="92"/>
      <c r="AA2226" s="92"/>
      <c r="AB2226" s="92"/>
      <c r="AC2226" s="92"/>
      <c r="AD2226" s="92"/>
      <c r="AE2226" s="92"/>
      <c r="AF2226" s="92"/>
      <c r="AG2226" s="92"/>
      <c r="AH2226" s="92"/>
      <c r="AI2226" s="92"/>
      <c r="AJ2226" s="92"/>
      <c r="AK2226" s="92"/>
      <c r="AL2226" s="92"/>
      <c r="AM2226" s="92"/>
      <c r="AN2226" s="92"/>
      <c r="AO2226" s="92"/>
      <c r="AP2226" s="92"/>
      <c r="AQ2226" s="92"/>
      <c r="AR2226" s="92"/>
      <c r="AS2226" s="92"/>
      <c r="AT2226" s="92"/>
      <c r="AU2226" s="92"/>
      <c r="AV2226" s="92"/>
      <c r="AW2226" s="92"/>
      <c r="AX2226" s="92"/>
      <c r="AY2226" s="92"/>
      <c r="AZ2226" s="92"/>
      <c r="BA2226" s="92"/>
      <c r="BB2226" s="92"/>
      <c r="BC2226" s="92"/>
      <c r="BD2226" s="92"/>
      <c r="BE2226" s="92"/>
    </row>
    <row r="2227" spans="1:57" ht="15">
      <c r="A2227"/>
      <c r="B2227"/>
      <c r="C2227"/>
      <c r="D2227"/>
      <c r="E2227"/>
      <c r="F2227" s="122"/>
      <c r="G2227" s="92"/>
      <c r="H2227" s="92"/>
      <c r="I2227" s="92"/>
      <c r="J2227" s="92"/>
      <c r="K2227" s="92"/>
      <c r="L2227" s="92"/>
      <c r="M2227" s="92"/>
      <c r="N2227" s="92"/>
      <c r="O2227" s="92"/>
      <c r="P2227" s="92"/>
      <c r="Q2227" s="92"/>
      <c r="R2227" s="92"/>
      <c r="S2227" s="92"/>
      <c r="T2227" s="92"/>
      <c r="U2227" s="92"/>
      <c r="V2227" s="92"/>
      <c r="W2227" s="92"/>
      <c r="X2227" s="92"/>
      <c r="Y2227" s="92"/>
      <c r="Z2227" s="92"/>
      <c r="AA2227" s="92"/>
      <c r="AB2227" s="92"/>
      <c r="AC2227" s="92"/>
      <c r="AD2227" s="92"/>
      <c r="AE2227" s="92"/>
      <c r="AF2227" s="92"/>
      <c r="AG2227" s="92"/>
      <c r="AH2227" s="92"/>
      <c r="AI2227" s="92"/>
      <c r="AJ2227" s="92"/>
      <c r="AK2227" s="92"/>
      <c r="AL2227" s="92"/>
      <c r="AM2227" s="92"/>
      <c r="AN2227" s="92"/>
      <c r="AO2227" s="92"/>
      <c r="AP2227" s="92"/>
      <c r="AQ2227" s="92"/>
      <c r="AR2227" s="92"/>
      <c r="AS2227" s="92"/>
      <c r="AT2227" s="92"/>
      <c r="AU2227" s="92"/>
      <c r="AV2227" s="92"/>
      <c r="AW2227" s="92"/>
      <c r="AX2227" s="92"/>
      <c r="AY2227" s="92"/>
      <c r="AZ2227" s="92"/>
      <c r="BA2227" s="92"/>
      <c r="BB2227" s="92"/>
      <c r="BC2227" s="92"/>
      <c r="BD2227" s="92"/>
      <c r="BE2227" s="92"/>
    </row>
    <row r="2228" spans="1:57" ht="15">
      <c r="A2228"/>
      <c r="B2228"/>
      <c r="C2228"/>
      <c r="D2228"/>
      <c r="E2228"/>
      <c r="F2228" s="122"/>
      <c r="G2228" s="92"/>
      <c r="H2228" s="92"/>
      <c r="I2228" s="92"/>
      <c r="J2228" s="92"/>
      <c r="K2228" s="92"/>
      <c r="L2228" s="92"/>
      <c r="M2228" s="92"/>
      <c r="N2228" s="92"/>
      <c r="O2228" s="92"/>
      <c r="P2228" s="92"/>
      <c r="Q2228" s="92"/>
      <c r="R2228" s="92"/>
      <c r="S2228" s="92"/>
      <c r="T2228" s="92"/>
      <c r="U2228" s="92"/>
      <c r="V2228" s="92"/>
      <c r="W2228" s="92"/>
      <c r="X2228" s="92"/>
      <c r="Y2228" s="92"/>
      <c r="Z2228" s="92"/>
      <c r="AA2228" s="92"/>
      <c r="AB2228" s="92"/>
      <c r="AC2228" s="92"/>
      <c r="AD2228" s="92"/>
      <c r="AE2228" s="92"/>
      <c r="AF2228" s="92"/>
      <c r="AG2228" s="92"/>
      <c r="AH2228" s="92"/>
      <c r="AI2228" s="92"/>
      <c r="AJ2228" s="92"/>
      <c r="AK2228" s="92"/>
      <c r="AL2228" s="92"/>
      <c r="AM2228" s="92"/>
      <c r="AN2228" s="92"/>
      <c r="AO2228" s="92"/>
      <c r="AP2228" s="92"/>
      <c r="AQ2228" s="92"/>
      <c r="AR2228" s="92"/>
      <c r="AS2228" s="92"/>
      <c r="AT2228" s="92"/>
      <c r="AU2228" s="92"/>
      <c r="AV2228" s="92"/>
      <c r="AW2228" s="92"/>
      <c r="AX2228" s="92"/>
      <c r="AY2228" s="92"/>
      <c r="AZ2228" s="92"/>
      <c r="BA2228" s="92"/>
      <c r="BB2228" s="92"/>
      <c r="BC2228" s="92"/>
      <c r="BD2228" s="92"/>
      <c r="BE2228" s="92"/>
    </row>
    <row r="2229" spans="1:57" ht="15">
      <c r="A2229"/>
      <c r="B2229"/>
      <c r="C2229"/>
      <c r="D2229"/>
      <c r="E2229"/>
      <c r="F2229" s="122"/>
      <c r="G2229" s="92"/>
      <c r="H2229" s="92"/>
      <c r="I2229" s="92"/>
      <c r="J2229" s="92"/>
      <c r="K2229" s="92"/>
      <c r="L2229" s="92"/>
      <c r="M2229" s="92"/>
      <c r="N2229" s="92"/>
      <c r="O2229" s="92"/>
      <c r="P2229" s="92"/>
      <c r="Q2229" s="92"/>
      <c r="R2229" s="92"/>
      <c r="S2229" s="92"/>
      <c r="T2229" s="92"/>
      <c r="U2229" s="92"/>
      <c r="V2229" s="92"/>
      <c r="W2229" s="92"/>
      <c r="X2229" s="92"/>
      <c r="Y2229" s="92"/>
      <c r="Z2229" s="92"/>
      <c r="AA2229" s="92"/>
      <c r="AB2229" s="92"/>
      <c r="AC2229" s="92"/>
      <c r="AD2229" s="92"/>
      <c r="AE2229" s="92"/>
      <c r="AF2229" s="92"/>
      <c r="AG2229" s="92"/>
      <c r="AH2229" s="92"/>
      <c r="AI2229" s="92"/>
      <c r="AJ2229" s="92"/>
      <c r="AK2229" s="92"/>
      <c r="AL2229" s="92"/>
      <c r="AM2229" s="92"/>
      <c r="AN2229" s="92"/>
      <c r="AO2229" s="92"/>
      <c r="AP2229" s="92"/>
      <c r="AQ2229" s="92"/>
      <c r="AR2229" s="92"/>
      <c r="AS2229" s="92"/>
      <c r="AT2229" s="92"/>
      <c r="AU2229" s="92"/>
      <c r="AV2229" s="92"/>
      <c r="AW2229" s="92"/>
      <c r="AX2229" s="92"/>
      <c r="AY2229" s="92"/>
      <c r="AZ2229" s="92"/>
      <c r="BA2229" s="92"/>
      <c r="BB2229" s="92"/>
      <c r="BC2229" s="92"/>
      <c r="BD2229" s="92"/>
      <c r="BE2229" s="92"/>
    </row>
    <row r="2230" spans="1:57" ht="15">
      <c r="A2230"/>
      <c r="B2230"/>
      <c r="C2230"/>
      <c r="D2230"/>
      <c r="E2230"/>
      <c r="F2230" s="122"/>
      <c r="G2230" s="92"/>
      <c r="H2230" s="92"/>
      <c r="I2230" s="92"/>
      <c r="J2230" s="92"/>
      <c r="K2230" s="92"/>
      <c r="L2230" s="92"/>
      <c r="M2230" s="92"/>
      <c r="N2230" s="92"/>
      <c r="O2230" s="92"/>
      <c r="P2230" s="92"/>
      <c r="Q2230" s="92"/>
      <c r="R2230" s="92"/>
      <c r="S2230" s="92"/>
      <c r="T2230" s="92"/>
      <c r="U2230" s="92"/>
      <c r="V2230" s="92"/>
      <c r="W2230" s="92"/>
      <c r="X2230" s="92"/>
      <c r="Y2230" s="92"/>
      <c r="Z2230" s="92"/>
      <c r="AA2230" s="92"/>
      <c r="AB2230" s="92"/>
      <c r="AC2230" s="92"/>
      <c r="AD2230" s="92"/>
      <c r="AE2230" s="92"/>
      <c r="AF2230" s="92"/>
      <c r="AG2230" s="92"/>
      <c r="AH2230" s="92"/>
      <c r="AI2230" s="92"/>
      <c r="AJ2230" s="92"/>
      <c r="AK2230" s="92"/>
      <c r="AL2230" s="92"/>
      <c r="AM2230" s="92"/>
      <c r="AN2230" s="92"/>
      <c r="AO2230" s="92"/>
      <c r="AP2230" s="92"/>
      <c r="AQ2230" s="92"/>
      <c r="AR2230" s="92"/>
      <c r="AS2230" s="92"/>
      <c r="AT2230" s="92"/>
      <c r="AU2230" s="92"/>
      <c r="AV2230" s="92"/>
      <c r="AW2230" s="92"/>
      <c r="AX2230" s="92"/>
      <c r="AY2230" s="92"/>
      <c r="AZ2230" s="92"/>
      <c r="BA2230" s="92"/>
      <c r="BB2230" s="92"/>
      <c r="BC2230" s="92"/>
      <c r="BD2230" s="92"/>
      <c r="BE2230" s="92"/>
    </row>
    <row r="2231" spans="1:57" ht="15">
      <c r="A2231"/>
      <c r="B2231"/>
      <c r="C2231"/>
      <c r="D2231"/>
      <c r="E2231"/>
      <c r="F2231" s="122"/>
      <c r="G2231" s="92"/>
      <c r="H2231" s="92"/>
      <c r="I2231" s="92"/>
      <c r="J2231" s="92"/>
      <c r="K2231" s="92"/>
      <c r="L2231" s="92"/>
      <c r="M2231" s="92"/>
      <c r="N2231" s="92"/>
      <c r="O2231" s="92"/>
      <c r="P2231" s="92"/>
      <c r="Q2231" s="92"/>
      <c r="R2231" s="92"/>
      <c r="S2231" s="92"/>
      <c r="T2231" s="92"/>
      <c r="U2231" s="92"/>
      <c r="V2231" s="92"/>
      <c r="W2231" s="92"/>
      <c r="X2231" s="92"/>
      <c r="Y2231" s="92"/>
      <c r="Z2231" s="92"/>
      <c r="AA2231" s="92"/>
      <c r="AB2231" s="92"/>
      <c r="AC2231" s="92"/>
      <c r="AD2231" s="92"/>
      <c r="AE2231" s="92"/>
      <c r="AF2231" s="92"/>
      <c r="AG2231" s="92"/>
      <c r="AH2231" s="92"/>
      <c r="AI2231" s="92"/>
      <c r="AJ2231" s="92"/>
      <c r="AK2231" s="92"/>
      <c r="AL2231" s="92"/>
      <c r="AM2231" s="92"/>
      <c r="AN2231" s="92"/>
      <c r="AO2231" s="92"/>
      <c r="AP2231" s="92"/>
      <c r="AQ2231" s="92"/>
      <c r="AR2231" s="92"/>
      <c r="AS2231" s="92"/>
      <c r="AT2231" s="92"/>
      <c r="AU2231" s="92"/>
      <c r="AV2231" s="92"/>
      <c r="AW2231" s="92"/>
      <c r="AX2231" s="92"/>
      <c r="AY2231" s="92"/>
      <c r="AZ2231" s="92"/>
      <c r="BA2231" s="92"/>
      <c r="BB2231" s="92"/>
      <c r="BC2231" s="92"/>
      <c r="BD2231" s="92"/>
      <c r="BE2231" s="92"/>
    </row>
    <row r="2232" spans="1:57" ht="15">
      <c r="A2232"/>
      <c r="B2232"/>
      <c r="C2232"/>
      <c r="D2232"/>
      <c r="E2232"/>
      <c r="F2232" s="122"/>
      <c r="G2232" s="92"/>
      <c r="H2232" s="92"/>
      <c r="I2232" s="92"/>
      <c r="J2232" s="92"/>
      <c r="K2232" s="92"/>
      <c r="L2232" s="92"/>
      <c r="M2232" s="92"/>
      <c r="N2232" s="92"/>
      <c r="O2232" s="92"/>
      <c r="P2232" s="92"/>
      <c r="Q2232" s="92"/>
      <c r="R2232" s="92"/>
      <c r="S2232" s="92"/>
      <c r="T2232" s="92"/>
      <c r="U2232" s="92"/>
      <c r="V2232" s="92"/>
      <c r="W2232" s="92"/>
      <c r="X2232" s="92"/>
      <c r="Y2232" s="92"/>
      <c r="Z2232" s="92"/>
      <c r="AA2232" s="92"/>
      <c r="AB2232" s="92"/>
      <c r="AC2232" s="92"/>
      <c r="AD2232" s="92"/>
      <c r="AE2232" s="92"/>
      <c r="AF2232" s="92"/>
      <c r="AG2232" s="92"/>
      <c r="AH2232" s="92"/>
      <c r="AI2232" s="92"/>
      <c r="AJ2232" s="92"/>
      <c r="AK2232" s="92"/>
      <c r="AL2232" s="92"/>
      <c r="AM2232" s="92"/>
      <c r="AN2232" s="92"/>
      <c r="AO2232" s="92"/>
      <c r="AP2232" s="92"/>
      <c r="AQ2232" s="92"/>
      <c r="AR2232" s="92"/>
      <c r="AS2232" s="92"/>
      <c r="AT2232" s="92"/>
      <c r="AU2232" s="92"/>
      <c r="AV2232" s="92"/>
      <c r="AW2232" s="92"/>
      <c r="AX2232" s="92"/>
      <c r="AY2232" s="92"/>
      <c r="AZ2232" s="92"/>
      <c r="BA2232" s="92"/>
      <c r="BB2232" s="92"/>
      <c r="BC2232" s="92"/>
      <c r="BD2232" s="92"/>
      <c r="BE2232" s="92"/>
    </row>
    <row r="2233" spans="1:57" ht="15">
      <c r="A2233"/>
      <c r="B2233"/>
      <c r="C2233"/>
      <c r="D2233"/>
      <c r="E2233"/>
      <c r="F2233" s="122"/>
      <c r="G2233" s="92"/>
      <c r="H2233" s="92"/>
      <c r="I2233" s="92"/>
      <c r="J2233" s="92"/>
      <c r="K2233" s="92"/>
      <c r="L2233" s="92"/>
      <c r="M2233" s="92"/>
      <c r="N2233" s="92"/>
      <c r="O2233" s="92"/>
      <c r="P2233" s="92"/>
      <c r="Q2233" s="92"/>
      <c r="R2233" s="92"/>
      <c r="S2233" s="92"/>
      <c r="T2233" s="92"/>
      <c r="U2233" s="92"/>
      <c r="V2233" s="92"/>
      <c r="W2233" s="92"/>
      <c r="X2233" s="92"/>
      <c r="Y2233" s="92"/>
      <c r="Z2233" s="92"/>
      <c r="AA2233" s="92"/>
      <c r="AB2233" s="92"/>
      <c r="AC2233" s="92"/>
      <c r="AD2233" s="92"/>
      <c r="AE2233" s="92"/>
      <c r="AF2233" s="92"/>
      <c r="AG2233" s="92"/>
      <c r="AH2233" s="92"/>
      <c r="AI2233" s="92"/>
      <c r="AJ2233" s="92"/>
      <c r="AK2233" s="92"/>
      <c r="AL2233" s="92"/>
      <c r="AM2233" s="92"/>
      <c r="AN2233" s="92"/>
      <c r="AO2233" s="92"/>
      <c r="AP2233" s="92"/>
      <c r="AQ2233" s="92"/>
      <c r="AR2233" s="92"/>
      <c r="AS2233" s="92"/>
      <c r="AT2233" s="92"/>
      <c r="AU2233" s="92"/>
      <c r="AV2233" s="92"/>
      <c r="AW2233" s="92"/>
      <c r="AX2233" s="92"/>
      <c r="AY2233" s="92"/>
      <c r="AZ2233" s="92"/>
      <c r="BA2233" s="92"/>
      <c r="BB2233" s="92"/>
      <c r="BC2233" s="92"/>
      <c r="BD2233" s="92"/>
      <c r="BE2233" s="92"/>
    </row>
    <row r="2234" spans="1:57" ht="15">
      <c r="A2234"/>
      <c r="B2234"/>
      <c r="C2234"/>
      <c r="D2234"/>
      <c r="E2234"/>
      <c r="F2234" s="122"/>
      <c r="G2234" s="92"/>
      <c r="H2234" s="92"/>
      <c r="I2234" s="92"/>
      <c r="J2234" s="92"/>
      <c r="K2234" s="92"/>
      <c r="L2234" s="92"/>
      <c r="M2234" s="92"/>
      <c r="N2234" s="92"/>
      <c r="O2234" s="92"/>
      <c r="P2234" s="92"/>
      <c r="Q2234" s="92"/>
      <c r="R2234" s="92"/>
      <c r="S2234" s="92"/>
      <c r="T2234" s="92"/>
      <c r="U2234" s="92"/>
      <c r="V2234" s="92"/>
      <c r="W2234" s="92"/>
      <c r="X2234" s="92"/>
      <c r="Y2234" s="92"/>
      <c r="Z2234" s="92"/>
      <c r="AA2234" s="92"/>
      <c r="AB2234" s="92"/>
      <c r="AC2234" s="92"/>
      <c r="AD2234" s="92"/>
      <c r="AE2234" s="92"/>
      <c r="AF2234" s="92"/>
      <c r="AG2234" s="92"/>
      <c r="AH2234" s="92"/>
      <c r="AI2234" s="92"/>
      <c r="AJ2234" s="92"/>
      <c r="AK2234" s="92"/>
      <c r="AL2234" s="92"/>
      <c r="AM2234" s="92"/>
      <c r="AN2234" s="92"/>
      <c r="AO2234" s="92"/>
      <c r="AP2234" s="92"/>
      <c r="AQ2234" s="92"/>
      <c r="AR2234" s="92"/>
      <c r="AS2234" s="92"/>
      <c r="AT2234" s="92"/>
      <c r="AU2234" s="92"/>
      <c r="AV2234" s="92"/>
      <c r="AW2234" s="92"/>
      <c r="AX2234" s="92"/>
      <c r="AY2234" s="92"/>
      <c r="AZ2234" s="92"/>
      <c r="BA2234" s="92"/>
      <c r="BB2234" s="92"/>
      <c r="BC2234" s="92"/>
      <c r="BD2234" s="92"/>
      <c r="BE2234" s="92"/>
    </row>
    <row r="2235" spans="1:57" ht="15">
      <c r="A2235"/>
      <c r="B2235"/>
      <c r="C2235"/>
      <c r="D2235"/>
      <c r="E2235"/>
      <c r="F2235" s="122"/>
      <c r="G2235" s="92"/>
      <c r="H2235" s="92"/>
      <c r="I2235" s="92"/>
      <c r="J2235" s="92"/>
      <c r="K2235" s="92"/>
      <c r="L2235" s="92"/>
      <c r="M2235" s="92"/>
      <c r="N2235" s="92"/>
      <c r="O2235" s="92"/>
      <c r="P2235" s="92"/>
      <c r="Q2235" s="92"/>
      <c r="R2235" s="92"/>
      <c r="S2235" s="92"/>
      <c r="T2235" s="92"/>
      <c r="U2235" s="92"/>
      <c r="V2235" s="92"/>
      <c r="W2235" s="92"/>
      <c r="X2235" s="92"/>
      <c r="Y2235" s="92"/>
      <c r="Z2235" s="92"/>
      <c r="AA2235" s="92"/>
      <c r="AB2235" s="92"/>
      <c r="AC2235" s="92"/>
      <c r="AD2235" s="92"/>
      <c r="AE2235" s="92"/>
      <c r="AF2235" s="92"/>
      <c r="AG2235" s="92"/>
      <c r="AH2235" s="92"/>
      <c r="AI2235" s="92"/>
      <c r="AJ2235" s="92"/>
      <c r="AK2235" s="92"/>
      <c r="AL2235" s="92"/>
      <c r="AM2235" s="92"/>
      <c r="AN2235" s="92"/>
      <c r="AO2235" s="92"/>
      <c r="AP2235" s="92"/>
      <c r="AQ2235" s="92"/>
      <c r="AR2235" s="92"/>
      <c r="AS2235" s="92"/>
      <c r="AT2235" s="92"/>
      <c r="AU2235" s="92"/>
      <c r="AV2235" s="92"/>
      <c r="AW2235" s="92"/>
      <c r="AX2235" s="92"/>
      <c r="AY2235" s="92"/>
      <c r="AZ2235" s="92"/>
      <c r="BA2235" s="92"/>
      <c r="BB2235" s="92"/>
      <c r="BC2235" s="92"/>
      <c r="BD2235" s="92"/>
      <c r="BE2235" s="92"/>
    </row>
    <row r="2236" spans="1:57" ht="15">
      <c r="A2236"/>
      <c r="B2236"/>
      <c r="C2236"/>
      <c r="D2236"/>
      <c r="E2236"/>
      <c r="F2236" s="122"/>
      <c r="G2236" s="92"/>
      <c r="H2236" s="92"/>
      <c r="I2236" s="92"/>
      <c r="J2236" s="92"/>
      <c r="K2236" s="92"/>
      <c r="L2236" s="92"/>
      <c r="M2236" s="92"/>
      <c r="N2236" s="92"/>
      <c r="O2236" s="92"/>
      <c r="P2236" s="92"/>
      <c r="Q2236" s="92"/>
      <c r="R2236" s="92"/>
      <c r="S2236" s="92"/>
      <c r="T2236" s="92"/>
      <c r="U2236" s="92"/>
      <c r="V2236" s="92"/>
      <c r="W2236" s="92"/>
      <c r="X2236" s="92"/>
      <c r="Y2236" s="92"/>
      <c r="Z2236" s="92"/>
      <c r="AA2236" s="92"/>
      <c r="AB2236" s="92"/>
      <c r="AC2236" s="92"/>
      <c r="AD2236" s="92"/>
      <c r="AE2236" s="92"/>
      <c r="AF2236" s="92"/>
      <c r="AG2236" s="92"/>
      <c r="AH2236" s="92"/>
      <c r="AI2236" s="92"/>
      <c r="AJ2236" s="92"/>
      <c r="AK2236" s="92"/>
      <c r="AL2236" s="92"/>
      <c r="AM2236" s="92"/>
      <c r="AN2236" s="92"/>
      <c r="AO2236" s="92"/>
      <c r="AP2236" s="92"/>
      <c r="AQ2236" s="92"/>
      <c r="AR2236" s="92"/>
      <c r="AS2236" s="92"/>
      <c r="AT2236" s="92"/>
      <c r="AU2236" s="92"/>
      <c r="AV2236" s="92"/>
      <c r="AW2236" s="92"/>
      <c r="AX2236" s="92"/>
      <c r="AY2236" s="92"/>
      <c r="AZ2236" s="92"/>
      <c r="BA2236" s="92"/>
      <c r="BB2236" s="92"/>
      <c r="BC2236" s="92"/>
      <c r="BD2236" s="92"/>
      <c r="BE2236" s="92"/>
    </row>
    <row r="2237" spans="1:57" ht="15">
      <c r="A2237"/>
      <c r="B2237"/>
      <c r="C2237"/>
      <c r="D2237"/>
      <c r="E2237"/>
      <c r="F2237" s="122"/>
      <c r="G2237" s="92"/>
      <c r="H2237" s="92"/>
      <c r="I2237" s="92"/>
      <c r="J2237" s="92"/>
      <c r="K2237" s="92"/>
      <c r="L2237" s="92"/>
      <c r="M2237" s="92"/>
      <c r="N2237" s="92"/>
      <c r="O2237" s="92"/>
      <c r="P2237" s="92"/>
      <c r="Q2237" s="92"/>
      <c r="R2237" s="92"/>
      <c r="S2237" s="92"/>
      <c r="T2237" s="92"/>
      <c r="U2237" s="92"/>
      <c r="V2237" s="92"/>
      <c r="W2237" s="92"/>
      <c r="X2237" s="92"/>
      <c r="Y2237" s="92"/>
      <c r="Z2237" s="92"/>
      <c r="AA2237" s="92"/>
      <c r="AB2237" s="92"/>
      <c r="AC2237" s="92"/>
      <c r="AD2237" s="92"/>
      <c r="AE2237" s="92"/>
      <c r="AF2237" s="92"/>
      <c r="AG2237" s="92"/>
      <c r="AH2237" s="92"/>
      <c r="AI2237" s="92"/>
      <c r="AJ2237" s="92"/>
      <c r="AK2237" s="92"/>
      <c r="AL2237" s="92"/>
      <c r="AM2237" s="92"/>
      <c r="AN2237" s="92"/>
      <c r="AO2237" s="92"/>
      <c r="AP2237" s="92"/>
      <c r="AQ2237" s="92"/>
      <c r="AR2237" s="92"/>
      <c r="AS2237" s="92"/>
      <c r="AT2237" s="92"/>
      <c r="AU2237" s="92"/>
      <c r="AV2237" s="92"/>
      <c r="AW2237" s="92"/>
      <c r="AX2237" s="92"/>
      <c r="AY2237" s="92"/>
      <c r="AZ2237" s="92"/>
      <c r="BA2237" s="92"/>
      <c r="BB2237" s="92"/>
      <c r="BC2237" s="92"/>
      <c r="BD2237" s="92"/>
      <c r="BE2237" s="92"/>
    </row>
    <row r="2238" spans="1:57" ht="15">
      <c r="A2238"/>
      <c r="B2238"/>
      <c r="C2238"/>
      <c r="D2238"/>
      <c r="E2238"/>
      <c r="F2238" s="122"/>
      <c r="G2238" s="92"/>
      <c r="H2238" s="92"/>
      <c r="I2238" s="92"/>
      <c r="J2238" s="92"/>
      <c r="K2238" s="92"/>
      <c r="L2238" s="92"/>
      <c r="M2238" s="92"/>
      <c r="N2238" s="92"/>
      <c r="O2238" s="92"/>
      <c r="P2238" s="92"/>
      <c r="Q2238" s="92"/>
      <c r="R2238" s="92"/>
      <c r="S2238" s="92"/>
      <c r="T2238" s="92"/>
      <c r="U2238" s="92"/>
      <c r="V2238" s="92"/>
      <c r="W2238" s="92"/>
      <c r="X2238" s="92"/>
      <c r="Y2238" s="92"/>
      <c r="Z2238" s="92"/>
      <c r="AA2238" s="92"/>
      <c r="AB2238" s="92"/>
      <c r="AC2238" s="92"/>
      <c r="AD2238" s="92"/>
      <c r="AE2238" s="92"/>
      <c r="AF2238" s="92"/>
      <c r="AG2238" s="92"/>
      <c r="AH2238" s="92"/>
      <c r="AI2238" s="92"/>
      <c r="AJ2238" s="92"/>
      <c r="AK2238" s="92"/>
      <c r="AL2238" s="92"/>
      <c r="AM2238" s="92"/>
      <c r="AN2238" s="92"/>
      <c r="AO2238" s="92"/>
      <c r="AP2238" s="92"/>
      <c r="AQ2238" s="92"/>
      <c r="AR2238" s="92"/>
      <c r="AS2238" s="92"/>
      <c r="AT2238" s="92"/>
      <c r="AU2238" s="92"/>
      <c r="AV2238" s="92"/>
      <c r="AW2238" s="92"/>
      <c r="AX2238" s="92"/>
      <c r="AY2238" s="92"/>
      <c r="AZ2238" s="92"/>
      <c r="BA2238" s="92"/>
      <c r="BB2238" s="92"/>
      <c r="BC2238" s="92"/>
      <c r="BD2238" s="92"/>
      <c r="BE2238" s="92"/>
    </row>
    <row r="2239" spans="1:57" ht="15">
      <c r="A2239"/>
      <c r="B2239"/>
      <c r="C2239"/>
      <c r="D2239"/>
      <c r="E2239"/>
      <c r="F2239" s="122"/>
      <c r="G2239" s="92"/>
      <c r="H2239" s="92"/>
      <c r="I2239" s="92"/>
      <c r="J2239" s="92"/>
      <c r="K2239" s="92"/>
      <c r="L2239" s="92"/>
      <c r="M2239" s="92"/>
      <c r="N2239" s="92"/>
      <c r="O2239" s="92"/>
      <c r="P2239" s="92"/>
      <c r="Q2239" s="92"/>
      <c r="R2239" s="92"/>
      <c r="S2239" s="92"/>
      <c r="T2239" s="92"/>
      <c r="U2239" s="92"/>
      <c r="V2239" s="92"/>
      <c r="W2239" s="92"/>
      <c r="X2239" s="92"/>
      <c r="Y2239" s="92"/>
      <c r="Z2239" s="92"/>
      <c r="AA2239" s="92"/>
      <c r="AB2239" s="92"/>
      <c r="AC2239" s="92"/>
      <c r="AD2239" s="92"/>
      <c r="AE2239" s="92"/>
      <c r="AF2239" s="92"/>
      <c r="AG2239" s="92"/>
      <c r="AH2239" s="92"/>
      <c r="AI2239" s="92"/>
      <c r="AJ2239" s="92"/>
      <c r="AK2239" s="92"/>
      <c r="AL2239" s="92"/>
      <c r="AM2239" s="92"/>
      <c r="AN2239" s="92"/>
      <c r="AO2239" s="92"/>
      <c r="AP2239" s="92"/>
      <c r="AQ2239" s="92"/>
      <c r="AR2239" s="92"/>
      <c r="AS2239" s="92"/>
      <c r="AT2239" s="92"/>
      <c r="AU2239" s="92"/>
      <c r="AV2239" s="92"/>
      <c r="AW2239" s="92"/>
      <c r="AX2239" s="92"/>
      <c r="AY2239" s="92"/>
      <c r="AZ2239" s="92"/>
      <c r="BA2239" s="92"/>
      <c r="BB2239" s="92"/>
      <c r="BC2239" s="92"/>
      <c r="BD2239" s="92"/>
      <c r="BE2239" s="92"/>
    </row>
    <row r="2240" spans="1:57" ht="15">
      <c r="A2240"/>
      <c r="B2240"/>
      <c r="C2240"/>
      <c r="D2240"/>
      <c r="E2240"/>
      <c r="F2240" s="122"/>
      <c r="G2240" s="92"/>
      <c r="H2240" s="92"/>
      <c r="I2240" s="92"/>
      <c r="J2240" s="92"/>
      <c r="K2240" s="92"/>
      <c r="L2240" s="92"/>
      <c r="M2240" s="92"/>
      <c r="N2240" s="92"/>
      <c r="O2240" s="92"/>
      <c r="P2240" s="92"/>
      <c r="Q2240" s="92"/>
      <c r="R2240" s="92"/>
      <c r="S2240" s="92"/>
      <c r="T2240" s="92"/>
      <c r="U2240" s="92"/>
      <c r="V2240" s="92"/>
      <c r="W2240" s="92"/>
      <c r="X2240" s="92"/>
      <c r="Y2240" s="92"/>
      <c r="Z2240" s="92"/>
      <c r="AA2240" s="92"/>
      <c r="AB2240" s="92"/>
      <c r="AC2240" s="92"/>
      <c r="AD2240" s="92"/>
      <c r="AE2240" s="92"/>
      <c r="AF2240" s="92"/>
      <c r="AG2240" s="92"/>
      <c r="AH2240" s="92"/>
      <c r="AI2240" s="92"/>
      <c r="AJ2240" s="92"/>
      <c r="AK2240" s="92"/>
      <c r="AL2240" s="92"/>
      <c r="AM2240" s="92"/>
      <c r="AN2240" s="92"/>
      <c r="AO2240" s="92"/>
      <c r="AP2240" s="92"/>
      <c r="AQ2240" s="92"/>
      <c r="AR2240" s="92"/>
      <c r="AS2240" s="92"/>
      <c r="AT2240" s="92"/>
      <c r="AU2240" s="92"/>
      <c r="AV2240" s="92"/>
      <c r="AW2240" s="92"/>
      <c r="AX2240" s="92"/>
      <c r="AY2240" s="92"/>
      <c r="AZ2240" s="92"/>
      <c r="BA2240" s="92"/>
      <c r="BB2240" s="92"/>
      <c r="BC2240" s="92"/>
      <c r="BD2240" s="92"/>
      <c r="BE2240" s="92"/>
    </row>
    <row r="2241" spans="1:57" ht="15">
      <c r="A2241"/>
      <c r="B2241"/>
      <c r="C2241"/>
      <c r="D2241"/>
      <c r="E2241"/>
      <c r="F2241" s="122"/>
      <c r="G2241" s="92"/>
      <c r="H2241" s="92"/>
      <c r="I2241" s="92"/>
      <c r="J2241" s="92"/>
      <c r="K2241" s="92"/>
      <c r="L2241" s="92"/>
      <c r="M2241" s="92"/>
      <c r="N2241" s="92"/>
      <c r="O2241" s="92"/>
      <c r="P2241" s="92"/>
      <c r="Q2241" s="92"/>
      <c r="R2241" s="92"/>
      <c r="S2241" s="92"/>
      <c r="T2241" s="92"/>
      <c r="U2241" s="92"/>
      <c r="V2241" s="92"/>
      <c r="W2241" s="92"/>
      <c r="X2241" s="92"/>
      <c r="Y2241" s="92"/>
      <c r="Z2241" s="92"/>
      <c r="AA2241" s="92"/>
      <c r="AB2241" s="92"/>
      <c r="AC2241" s="92"/>
      <c r="AD2241" s="92"/>
      <c r="AE2241" s="92"/>
      <c r="AF2241" s="92"/>
      <c r="AG2241" s="92"/>
      <c r="AH2241" s="92"/>
      <c r="AI2241" s="92"/>
      <c r="AJ2241" s="92"/>
      <c r="AK2241" s="92"/>
      <c r="AL2241" s="92"/>
      <c r="AM2241" s="92"/>
      <c r="AN2241" s="92"/>
      <c r="AO2241" s="92"/>
      <c r="AP2241" s="92"/>
      <c r="AQ2241" s="92"/>
      <c r="AR2241" s="92"/>
      <c r="AS2241" s="92"/>
      <c r="AT2241" s="92"/>
      <c r="AU2241" s="92"/>
      <c r="AV2241" s="92"/>
      <c r="AW2241" s="92"/>
      <c r="AX2241" s="92"/>
      <c r="AY2241" s="92"/>
      <c r="AZ2241" s="92"/>
      <c r="BA2241" s="92"/>
      <c r="BB2241" s="92"/>
      <c r="BC2241" s="92"/>
      <c r="BD2241" s="92"/>
      <c r="BE2241" s="92"/>
    </row>
    <row r="2242" spans="1:57" ht="15">
      <c r="A2242"/>
      <c r="B2242"/>
      <c r="C2242"/>
      <c r="D2242"/>
      <c r="E2242"/>
      <c r="F2242" s="122"/>
      <c r="G2242" s="92"/>
      <c r="H2242" s="92"/>
      <c r="I2242" s="92"/>
      <c r="J2242" s="92"/>
      <c r="K2242" s="92"/>
      <c r="L2242" s="92"/>
      <c r="M2242" s="92"/>
      <c r="N2242" s="92"/>
      <c r="O2242" s="92"/>
      <c r="P2242" s="92"/>
      <c r="Q2242" s="92"/>
      <c r="R2242" s="92"/>
      <c r="S2242" s="92"/>
      <c r="T2242" s="92"/>
      <c r="U2242" s="92"/>
      <c r="V2242" s="92"/>
      <c r="W2242" s="92"/>
      <c r="X2242" s="92"/>
      <c r="Y2242" s="92"/>
      <c r="Z2242" s="92"/>
      <c r="AA2242" s="92"/>
      <c r="AB2242" s="92"/>
      <c r="AC2242" s="92"/>
      <c r="AD2242" s="92"/>
      <c r="AE2242" s="92"/>
      <c r="AF2242" s="92"/>
      <c r="AG2242" s="92"/>
      <c r="AH2242" s="92"/>
      <c r="AI2242" s="92"/>
      <c r="AJ2242" s="92"/>
      <c r="AK2242" s="92"/>
      <c r="AL2242" s="92"/>
      <c r="AM2242" s="92"/>
      <c r="AN2242" s="92"/>
      <c r="AO2242" s="92"/>
      <c r="AP2242" s="92"/>
      <c r="AQ2242" s="92"/>
      <c r="AR2242" s="92"/>
      <c r="AS2242" s="92"/>
      <c r="AT2242" s="92"/>
      <c r="AU2242" s="92"/>
      <c r="AV2242" s="92"/>
      <c r="AW2242" s="92"/>
      <c r="AX2242" s="92"/>
      <c r="AY2242" s="92"/>
      <c r="AZ2242" s="92"/>
      <c r="BA2242" s="92"/>
      <c r="BB2242" s="92"/>
      <c r="BC2242" s="92"/>
      <c r="BD2242" s="92"/>
      <c r="BE2242" s="92"/>
    </row>
    <row r="2243" spans="1:57" ht="15">
      <c r="A2243"/>
      <c r="B2243"/>
      <c r="C2243"/>
      <c r="D2243"/>
      <c r="E2243"/>
      <c r="F2243" s="122"/>
      <c r="G2243" s="92"/>
      <c r="H2243" s="92"/>
      <c r="I2243" s="92"/>
      <c r="J2243" s="92"/>
      <c r="K2243" s="92"/>
      <c r="L2243" s="92"/>
      <c r="M2243" s="92"/>
      <c r="N2243" s="92"/>
      <c r="O2243" s="92"/>
      <c r="P2243" s="92"/>
      <c r="Q2243" s="92"/>
      <c r="R2243" s="92"/>
      <c r="S2243" s="92"/>
      <c r="T2243" s="92"/>
      <c r="U2243" s="92"/>
      <c r="V2243" s="92"/>
      <c r="W2243" s="92"/>
      <c r="X2243" s="92"/>
      <c r="Y2243" s="92"/>
      <c r="Z2243" s="92"/>
      <c r="AA2243" s="92"/>
      <c r="AB2243" s="92"/>
      <c r="AC2243" s="92"/>
      <c r="AD2243" s="92"/>
      <c r="AE2243" s="92"/>
      <c r="AF2243" s="92"/>
      <c r="AG2243" s="92"/>
      <c r="AH2243" s="92"/>
      <c r="AI2243" s="92"/>
      <c r="AJ2243" s="92"/>
      <c r="AK2243" s="92"/>
      <c r="AL2243" s="92"/>
      <c r="AM2243" s="92"/>
      <c r="AN2243" s="92"/>
      <c r="AO2243" s="92"/>
      <c r="AP2243" s="92"/>
      <c r="AQ2243" s="92"/>
      <c r="AR2243" s="92"/>
      <c r="AS2243" s="92"/>
      <c r="AT2243" s="92"/>
      <c r="AU2243" s="92"/>
      <c r="AV2243" s="92"/>
      <c r="AW2243" s="92"/>
      <c r="AX2243" s="92"/>
      <c r="AY2243" s="92"/>
      <c r="AZ2243" s="92"/>
      <c r="BA2243" s="92"/>
      <c r="BB2243" s="92"/>
      <c r="BC2243" s="92"/>
      <c r="BD2243" s="92"/>
      <c r="BE2243" s="92"/>
    </row>
    <row r="2244" spans="1:57" ht="15">
      <c r="A2244"/>
      <c r="B2244"/>
      <c r="C2244"/>
      <c r="D2244"/>
      <c r="E2244"/>
      <c r="F2244" s="122"/>
      <c r="G2244" s="92"/>
      <c r="H2244" s="92"/>
      <c r="I2244" s="92"/>
      <c r="J2244" s="92"/>
      <c r="K2244" s="92"/>
      <c r="L2244" s="92"/>
      <c r="M2244" s="92"/>
      <c r="N2244" s="92"/>
      <c r="O2244" s="92"/>
      <c r="P2244" s="92"/>
      <c r="Q2244" s="92"/>
      <c r="R2244" s="92"/>
      <c r="S2244" s="92"/>
      <c r="T2244" s="92"/>
      <c r="U2244" s="92"/>
      <c r="V2244" s="92"/>
      <c r="W2244" s="92"/>
      <c r="X2244" s="92"/>
      <c r="Y2244" s="92"/>
      <c r="Z2244" s="92"/>
      <c r="AA2244" s="92"/>
      <c r="AB2244" s="92"/>
      <c r="AC2244" s="92"/>
      <c r="AD2244" s="92"/>
      <c r="AE2244" s="92"/>
      <c r="AF2244" s="92"/>
      <c r="AG2244" s="92"/>
      <c r="AH2244" s="92"/>
      <c r="AI2244" s="92"/>
      <c r="AJ2244" s="92"/>
      <c r="AK2244" s="92"/>
      <c r="AL2244" s="92"/>
      <c r="AM2244" s="92"/>
      <c r="AN2244" s="92"/>
      <c r="AO2244" s="92"/>
      <c r="AP2244" s="92"/>
      <c r="AQ2244" s="92"/>
      <c r="AR2244" s="92"/>
      <c r="AS2244" s="92"/>
      <c r="AT2244" s="92"/>
      <c r="AU2244" s="92"/>
      <c r="AV2244" s="92"/>
      <c r="AW2244" s="92"/>
      <c r="AX2244" s="92"/>
      <c r="AY2244" s="92"/>
      <c r="AZ2244" s="92"/>
      <c r="BA2244" s="92"/>
      <c r="BB2244" s="92"/>
      <c r="BC2244" s="92"/>
      <c r="BD2244" s="92"/>
      <c r="BE2244" s="92"/>
    </row>
    <row r="2245" spans="1:57" ht="15">
      <c r="A2245"/>
      <c r="B2245"/>
      <c r="C2245"/>
      <c r="D2245"/>
      <c r="E2245"/>
      <c r="F2245" s="122"/>
      <c r="G2245" s="92"/>
      <c r="H2245" s="92"/>
      <c r="I2245" s="92"/>
      <c r="J2245" s="92"/>
      <c r="K2245" s="92"/>
      <c r="L2245" s="92"/>
      <c r="M2245" s="92"/>
      <c r="N2245" s="92"/>
      <c r="O2245" s="92"/>
      <c r="P2245" s="92"/>
      <c r="Q2245" s="92"/>
      <c r="R2245" s="92"/>
      <c r="S2245" s="92"/>
      <c r="T2245" s="92"/>
      <c r="U2245" s="92"/>
      <c r="V2245" s="92"/>
      <c r="W2245" s="92"/>
      <c r="X2245" s="92"/>
      <c r="Y2245" s="92"/>
      <c r="Z2245" s="92"/>
      <c r="AA2245" s="92"/>
      <c r="AB2245" s="92"/>
      <c r="AC2245" s="92"/>
      <c r="AD2245" s="92"/>
      <c r="AE2245" s="92"/>
      <c r="AF2245" s="92"/>
      <c r="AG2245" s="92"/>
      <c r="AH2245" s="92"/>
      <c r="AI2245" s="92"/>
      <c r="AJ2245" s="92"/>
      <c r="AK2245" s="92"/>
      <c r="AL2245" s="92"/>
      <c r="AM2245" s="92"/>
      <c r="AN2245" s="92"/>
      <c r="AO2245" s="92"/>
      <c r="AP2245" s="92"/>
      <c r="AQ2245" s="92"/>
      <c r="AR2245" s="92"/>
      <c r="AS2245" s="92"/>
      <c r="AT2245" s="92"/>
      <c r="AU2245" s="92"/>
      <c r="AV2245" s="92"/>
      <c r="AW2245" s="92"/>
      <c r="AX2245" s="92"/>
      <c r="AY2245" s="92"/>
      <c r="AZ2245" s="92"/>
      <c r="BA2245" s="92"/>
      <c r="BB2245" s="92"/>
      <c r="BC2245" s="92"/>
      <c r="BD2245" s="92"/>
      <c r="BE2245" s="92"/>
    </row>
    <row r="2246" spans="1:57" ht="15">
      <c r="A2246"/>
      <c r="B2246"/>
      <c r="C2246"/>
      <c r="D2246"/>
      <c r="E2246"/>
      <c r="F2246" s="122"/>
      <c r="G2246" s="92"/>
      <c r="H2246" s="92"/>
      <c r="I2246" s="92"/>
      <c r="J2246" s="92"/>
      <c r="K2246" s="92"/>
      <c r="L2246" s="92"/>
      <c r="M2246" s="92"/>
      <c r="N2246" s="92"/>
      <c r="O2246" s="92"/>
      <c r="P2246" s="92"/>
      <c r="Q2246" s="92"/>
      <c r="R2246" s="92"/>
      <c r="S2246" s="92"/>
      <c r="T2246" s="92"/>
      <c r="U2246" s="92"/>
      <c r="V2246" s="92"/>
      <c r="W2246" s="92"/>
      <c r="X2246" s="92"/>
      <c r="Y2246" s="92"/>
      <c r="Z2246" s="92"/>
      <c r="AA2246" s="92"/>
      <c r="AB2246" s="92"/>
      <c r="AC2246" s="92"/>
      <c r="AD2246" s="92"/>
      <c r="AE2246" s="92"/>
      <c r="AF2246" s="92"/>
      <c r="AG2246" s="92"/>
      <c r="AH2246" s="92"/>
      <c r="AI2246" s="92"/>
      <c r="AJ2246" s="92"/>
      <c r="AK2246" s="92"/>
      <c r="AL2246" s="92"/>
      <c r="AM2246" s="92"/>
      <c r="AN2246" s="92"/>
      <c r="AO2246" s="92"/>
      <c r="AP2246" s="92"/>
      <c r="AQ2246" s="92"/>
      <c r="AR2246" s="92"/>
      <c r="AS2246" s="92"/>
      <c r="AT2246" s="92"/>
      <c r="AU2246" s="92"/>
      <c r="AV2246" s="92"/>
      <c r="AW2246" s="92"/>
      <c r="AX2246" s="92"/>
      <c r="AY2246" s="92"/>
      <c r="AZ2246" s="92"/>
      <c r="BA2246" s="92"/>
      <c r="BB2246" s="92"/>
      <c r="BC2246" s="92"/>
      <c r="BD2246" s="92"/>
      <c r="BE2246" s="92"/>
    </row>
    <row r="2247" spans="1:57" ht="15">
      <c r="A2247"/>
      <c r="B2247"/>
      <c r="C2247"/>
      <c r="D2247"/>
      <c r="E2247"/>
      <c r="F2247" s="122"/>
      <c r="G2247" s="92"/>
      <c r="H2247" s="92"/>
      <c r="I2247" s="92"/>
      <c r="J2247" s="92"/>
      <c r="K2247" s="92"/>
      <c r="L2247" s="92"/>
      <c r="M2247" s="92"/>
      <c r="N2247" s="92"/>
      <c r="O2247" s="92"/>
      <c r="P2247" s="92"/>
      <c r="Q2247" s="92"/>
      <c r="R2247" s="92"/>
      <c r="S2247" s="92"/>
      <c r="T2247" s="92"/>
      <c r="U2247" s="92"/>
      <c r="V2247" s="92"/>
      <c r="W2247" s="92"/>
      <c r="X2247" s="92"/>
      <c r="Y2247" s="92"/>
      <c r="Z2247" s="92"/>
      <c r="AA2247" s="92"/>
      <c r="AB2247" s="92"/>
      <c r="AC2247" s="92"/>
      <c r="AD2247" s="92"/>
      <c r="AE2247" s="92"/>
      <c r="AF2247" s="92"/>
      <c r="AG2247" s="92"/>
      <c r="AH2247" s="92"/>
      <c r="AI2247" s="92"/>
      <c r="AJ2247" s="92"/>
      <c r="AK2247" s="92"/>
      <c r="AL2247" s="92"/>
      <c r="AM2247" s="92"/>
      <c r="AN2247" s="92"/>
      <c r="AO2247" s="92"/>
      <c r="AP2247" s="92"/>
      <c r="AQ2247" s="92"/>
      <c r="AR2247" s="92"/>
      <c r="AS2247" s="92"/>
      <c r="AT2247" s="92"/>
      <c r="AU2247" s="92"/>
      <c r="AV2247" s="92"/>
      <c r="AW2247" s="92"/>
      <c r="AX2247" s="92"/>
      <c r="AY2247" s="92"/>
      <c r="AZ2247" s="92"/>
      <c r="BA2247" s="92"/>
      <c r="BB2247" s="92"/>
      <c r="BC2247" s="92"/>
      <c r="BD2247" s="92"/>
      <c r="BE2247" s="92"/>
    </row>
    <row r="2248" spans="1:57" ht="15">
      <c r="A2248"/>
      <c r="B2248"/>
      <c r="C2248"/>
      <c r="D2248"/>
      <c r="E2248"/>
      <c r="F2248" s="122"/>
      <c r="G2248" s="92"/>
      <c r="H2248" s="92"/>
      <c r="I2248" s="92"/>
      <c r="J2248" s="92"/>
      <c r="K2248" s="92"/>
      <c r="L2248" s="92"/>
      <c r="M2248" s="92"/>
      <c r="N2248" s="92"/>
      <c r="O2248" s="92"/>
      <c r="P2248" s="92"/>
      <c r="Q2248" s="92"/>
      <c r="R2248" s="92"/>
      <c r="S2248" s="92"/>
      <c r="T2248" s="92"/>
      <c r="U2248" s="92"/>
      <c r="V2248" s="92"/>
      <c r="W2248" s="92"/>
      <c r="X2248" s="92"/>
      <c r="Y2248" s="92"/>
      <c r="Z2248" s="92"/>
      <c r="AA2248" s="92"/>
      <c r="AB2248" s="92"/>
      <c r="AC2248" s="92"/>
      <c r="AD2248" s="92"/>
      <c r="AE2248" s="92"/>
      <c r="AF2248" s="92"/>
      <c r="AG2248" s="92"/>
      <c r="AH2248" s="92"/>
      <c r="AI2248" s="92"/>
      <c r="AJ2248" s="92"/>
      <c r="AK2248" s="92"/>
      <c r="AL2248" s="92"/>
      <c r="AM2248" s="92"/>
      <c r="AN2248" s="92"/>
      <c r="AO2248" s="92"/>
      <c r="AP2248" s="92"/>
      <c r="AQ2248" s="92"/>
      <c r="AR2248" s="92"/>
      <c r="AS2248" s="92"/>
      <c r="AT2248" s="92"/>
      <c r="AU2248" s="92"/>
      <c r="AV2248" s="92"/>
      <c r="AW2248" s="92"/>
      <c r="AX2248" s="92"/>
      <c r="AY2248" s="92"/>
      <c r="AZ2248" s="92"/>
      <c r="BA2248" s="92"/>
      <c r="BB2248" s="92"/>
      <c r="BC2248" s="92"/>
      <c r="BD2248" s="92"/>
      <c r="BE2248" s="92"/>
    </row>
    <row r="2249" spans="1:57" ht="15">
      <c r="A2249"/>
      <c r="B2249"/>
      <c r="C2249"/>
      <c r="D2249"/>
      <c r="E2249"/>
      <c r="F2249" s="122"/>
      <c r="G2249" s="92"/>
      <c r="H2249" s="92"/>
      <c r="I2249" s="92"/>
      <c r="J2249" s="92"/>
      <c r="K2249" s="92"/>
      <c r="L2249" s="92"/>
      <c r="M2249" s="92"/>
      <c r="N2249" s="92"/>
      <c r="O2249" s="92"/>
      <c r="P2249" s="92"/>
      <c r="Q2249" s="92"/>
      <c r="R2249" s="92"/>
      <c r="S2249" s="92"/>
      <c r="T2249" s="92"/>
      <c r="U2249" s="92"/>
      <c r="V2249" s="92"/>
      <c r="W2249" s="92"/>
      <c r="X2249" s="92"/>
      <c r="Y2249" s="92"/>
      <c r="Z2249" s="92"/>
      <c r="AA2249" s="92"/>
      <c r="AB2249" s="92"/>
      <c r="AC2249" s="92"/>
      <c r="AD2249" s="92"/>
      <c r="AE2249" s="92"/>
      <c r="AF2249" s="92"/>
      <c r="AG2249" s="92"/>
      <c r="AH2249" s="92"/>
      <c r="AI2249" s="92"/>
      <c r="AJ2249" s="92"/>
      <c r="AK2249" s="92"/>
      <c r="AL2249" s="92"/>
      <c r="AM2249" s="92"/>
      <c r="AN2249" s="92"/>
      <c r="AO2249" s="92"/>
      <c r="AP2249" s="92"/>
      <c r="AQ2249" s="92"/>
      <c r="AR2249" s="92"/>
      <c r="AS2249" s="92"/>
      <c r="AT2249" s="92"/>
      <c r="AU2249" s="92"/>
      <c r="AV2249" s="92"/>
      <c r="AW2249" s="92"/>
      <c r="AX2249" s="92"/>
      <c r="AY2249" s="92"/>
      <c r="AZ2249" s="92"/>
      <c r="BA2249" s="92"/>
      <c r="BB2249" s="92"/>
      <c r="BC2249" s="92"/>
      <c r="BD2249" s="92"/>
      <c r="BE2249" s="92"/>
    </row>
    <row r="2250" spans="1:57" ht="15">
      <c r="A2250"/>
      <c r="B2250"/>
      <c r="C2250"/>
      <c r="D2250"/>
      <c r="E2250"/>
      <c r="F2250" s="122"/>
      <c r="G2250" s="92"/>
      <c r="H2250" s="92"/>
      <c r="I2250" s="92"/>
      <c r="J2250" s="92"/>
      <c r="K2250" s="92"/>
      <c r="L2250" s="92"/>
      <c r="M2250" s="92"/>
      <c r="N2250" s="92"/>
      <c r="O2250" s="92"/>
      <c r="P2250" s="92"/>
      <c r="Q2250" s="92"/>
      <c r="R2250" s="92"/>
      <c r="S2250" s="92"/>
      <c r="T2250" s="92"/>
      <c r="U2250" s="92"/>
      <c r="V2250" s="92"/>
      <c r="W2250" s="92"/>
      <c r="X2250" s="92"/>
      <c r="Y2250" s="92"/>
      <c r="Z2250" s="92"/>
      <c r="AA2250" s="92"/>
      <c r="AB2250" s="92"/>
      <c r="AC2250" s="92"/>
      <c r="AD2250" s="92"/>
      <c r="AE2250" s="92"/>
      <c r="AF2250" s="92"/>
      <c r="AG2250" s="92"/>
      <c r="AH2250" s="92"/>
      <c r="AI2250" s="92"/>
      <c r="AJ2250" s="92"/>
      <c r="AK2250" s="92"/>
      <c r="AL2250" s="92"/>
      <c r="AM2250" s="92"/>
      <c r="AN2250" s="92"/>
      <c r="AO2250" s="92"/>
      <c r="AP2250" s="92"/>
      <c r="AQ2250" s="92"/>
      <c r="AR2250" s="92"/>
      <c r="AS2250" s="92"/>
      <c r="AT2250" s="92"/>
      <c r="AU2250" s="92"/>
      <c r="AV2250" s="92"/>
      <c r="AW2250" s="92"/>
      <c r="AX2250" s="92"/>
      <c r="AY2250" s="92"/>
      <c r="AZ2250" s="92"/>
      <c r="BA2250" s="92"/>
      <c r="BB2250" s="92"/>
      <c r="BC2250" s="92"/>
      <c r="BD2250" s="92"/>
      <c r="BE2250" s="92"/>
    </row>
    <row r="2251" spans="1:57" ht="15">
      <c r="A2251"/>
      <c r="B2251"/>
      <c r="C2251"/>
      <c r="D2251"/>
      <c r="E2251"/>
      <c r="F2251" s="122"/>
      <c r="G2251" s="92"/>
      <c r="H2251" s="92"/>
      <c r="I2251" s="92"/>
      <c r="J2251" s="92"/>
      <c r="K2251" s="92"/>
      <c r="L2251" s="92"/>
      <c r="M2251" s="92"/>
      <c r="N2251" s="92"/>
      <c r="O2251" s="92"/>
      <c r="P2251" s="92"/>
      <c r="Q2251" s="92"/>
      <c r="R2251" s="92"/>
      <c r="S2251" s="92"/>
      <c r="T2251" s="92"/>
      <c r="U2251" s="92"/>
      <c r="V2251" s="92"/>
      <c r="W2251" s="92"/>
      <c r="X2251" s="92"/>
      <c r="Y2251" s="92"/>
      <c r="Z2251" s="92"/>
      <c r="AA2251" s="92"/>
      <c r="AB2251" s="92"/>
      <c r="AC2251" s="92"/>
      <c r="AD2251" s="92"/>
      <c r="AE2251" s="92"/>
      <c r="AF2251" s="92"/>
      <c r="AG2251" s="92"/>
      <c r="AH2251" s="92"/>
      <c r="AI2251" s="92"/>
      <c r="AJ2251" s="92"/>
      <c r="AK2251" s="92"/>
      <c r="AL2251" s="92"/>
      <c r="AM2251" s="92"/>
      <c r="AN2251" s="92"/>
      <c r="AO2251" s="92"/>
      <c r="AP2251" s="92"/>
      <c r="AQ2251" s="92"/>
      <c r="AR2251" s="92"/>
      <c r="AS2251" s="92"/>
      <c r="AT2251" s="92"/>
      <c r="AU2251" s="92"/>
      <c r="AV2251" s="92"/>
      <c r="AW2251" s="92"/>
      <c r="AX2251" s="92"/>
      <c r="AY2251" s="92"/>
      <c r="AZ2251" s="92"/>
      <c r="BA2251" s="92"/>
      <c r="BB2251" s="92"/>
      <c r="BC2251" s="92"/>
      <c r="BD2251" s="92"/>
      <c r="BE2251" s="92"/>
    </row>
    <row r="2252" spans="1:57" ht="15">
      <c r="A2252"/>
      <c r="B2252"/>
      <c r="C2252"/>
      <c r="D2252"/>
      <c r="E2252"/>
      <c r="F2252" s="122"/>
      <c r="G2252" s="92"/>
      <c r="H2252" s="92"/>
      <c r="I2252" s="92"/>
      <c r="J2252" s="92"/>
      <c r="K2252" s="92"/>
      <c r="L2252" s="92"/>
      <c r="M2252" s="92"/>
      <c r="N2252" s="92"/>
      <c r="O2252" s="92"/>
      <c r="P2252" s="92"/>
      <c r="Q2252" s="92"/>
      <c r="R2252" s="92"/>
      <c r="S2252" s="92"/>
      <c r="T2252" s="92"/>
      <c r="U2252" s="92"/>
      <c r="V2252" s="92"/>
      <c r="W2252" s="92"/>
      <c r="X2252" s="92"/>
      <c r="Y2252" s="92"/>
      <c r="Z2252" s="92"/>
      <c r="AA2252" s="92"/>
      <c r="AB2252" s="92"/>
      <c r="AC2252" s="92"/>
      <c r="AD2252" s="92"/>
      <c r="AE2252" s="92"/>
      <c r="AF2252" s="92"/>
      <c r="AG2252" s="92"/>
      <c r="AH2252" s="92"/>
      <c r="AI2252" s="92"/>
      <c r="AJ2252" s="92"/>
      <c r="AK2252" s="92"/>
      <c r="AL2252" s="92"/>
      <c r="AM2252" s="92"/>
      <c r="AN2252" s="92"/>
      <c r="AO2252" s="92"/>
      <c r="AP2252" s="92"/>
      <c r="AQ2252" s="92"/>
      <c r="AR2252" s="92"/>
      <c r="AS2252" s="92"/>
      <c r="AT2252" s="92"/>
      <c r="AU2252" s="92"/>
      <c r="AV2252" s="92"/>
      <c r="AW2252" s="92"/>
      <c r="AX2252" s="92"/>
      <c r="AY2252" s="92"/>
      <c r="AZ2252" s="92"/>
      <c r="BA2252" s="92"/>
      <c r="BB2252" s="92"/>
      <c r="BC2252" s="92"/>
      <c r="BD2252" s="92"/>
      <c r="BE2252" s="92"/>
    </row>
    <row r="2253" spans="1:57" ht="15">
      <c r="A2253"/>
      <c r="B2253"/>
      <c r="C2253"/>
      <c r="D2253"/>
      <c r="E2253"/>
      <c r="F2253" s="122"/>
      <c r="G2253" s="92"/>
      <c r="H2253" s="92"/>
      <c r="I2253" s="92"/>
      <c r="J2253" s="92"/>
      <c r="K2253" s="92"/>
      <c r="L2253" s="92"/>
      <c r="M2253" s="92"/>
      <c r="N2253" s="92"/>
      <c r="O2253" s="92"/>
      <c r="P2253" s="92"/>
      <c r="Q2253" s="92"/>
      <c r="R2253" s="92"/>
      <c r="S2253" s="92"/>
      <c r="T2253" s="92"/>
      <c r="U2253" s="92"/>
      <c r="V2253" s="92"/>
      <c r="W2253" s="92"/>
      <c r="X2253" s="92"/>
      <c r="Y2253" s="92"/>
      <c r="Z2253" s="92"/>
      <c r="AA2253" s="92"/>
      <c r="AB2253" s="92"/>
      <c r="AC2253" s="92"/>
      <c r="AD2253" s="92"/>
      <c r="AE2253" s="92"/>
      <c r="AF2253" s="92"/>
      <c r="AG2253" s="92"/>
      <c r="AH2253" s="92"/>
      <c r="AI2253" s="92"/>
      <c r="AJ2253" s="92"/>
      <c r="AK2253" s="92"/>
      <c r="AL2253" s="92"/>
      <c r="AM2253" s="92"/>
      <c r="AN2253" s="92"/>
      <c r="AO2253" s="92"/>
      <c r="AP2253" s="92"/>
      <c r="AQ2253" s="92"/>
      <c r="AR2253" s="92"/>
      <c r="AS2253" s="92"/>
      <c r="AT2253" s="92"/>
      <c r="AU2253" s="92"/>
      <c r="AV2253" s="92"/>
      <c r="AW2253" s="92"/>
      <c r="AX2253" s="92"/>
      <c r="AY2253" s="92"/>
      <c r="AZ2253" s="92"/>
      <c r="BA2253" s="92"/>
      <c r="BB2253" s="92"/>
      <c r="BC2253" s="92"/>
      <c r="BD2253" s="92"/>
      <c r="BE2253" s="92"/>
    </row>
    <row r="2254" spans="1:57" ht="15">
      <c r="A2254"/>
      <c r="B2254"/>
      <c r="C2254"/>
      <c r="D2254"/>
      <c r="E2254"/>
      <c r="F2254" s="122"/>
      <c r="G2254" s="92"/>
      <c r="H2254" s="92"/>
      <c r="I2254" s="92"/>
      <c r="J2254" s="92"/>
      <c r="K2254" s="92"/>
      <c r="L2254" s="92"/>
      <c r="M2254" s="92"/>
      <c r="N2254" s="92"/>
      <c r="O2254" s="92"/>
      <c r="P2254" s="92"/>
      <c r="Q2254" s="92"/>
      <c r="R2254" s="92"/>
      <c r="S2254" s="92"/>
      <c r="T2254" s="92"/>
      <c r="U2254" s="92"/>
      <c r="V2254" s="92"/>
      <c r="W2254" s="92"/>
      <c r="X2254" s="92"/>
      <c r="Y2254" s="92"/>
      <c r="Z2254" s="92"/>
      <c r="AA2254" s="92"/>
      <c r="AB2254" s="92"/>
      <c r="AC2254" s="92"/>
      <c r="AD2254" s="92"/>
      <c r="AE2254" s="92"/>
      <c r="AF2254" s="92"/>
      <c r="AG2254" s="92"/>
      <c r="AH2254" s="92"/>
      <c r="AI2254" s="92"/>
      <c r="AJ2254" s="92"/>
      <c r="AK2254" s="92"/>
      <c r="AL2254" s="92"/>
      <c r="AM2254" s="92"/>
      <c r="AN2254" s="92"/>
      <c r="AO2254" s="92"/>
      <c r="AP2254" s="92"/>
      <c r="AQ2254" s="92"/>
      <c r="AR2254" s="92"/>
      <c r="AS2254" s="92"/>
      <c r="AT2254" s="92"/>
      <c r="AU2254" s="92"/>
      <c r="AV2254" s="92"/>
      <c r="AW2254" s="92"/>
      <c r="AX2254" s="92"/>
      <c r="AY2254" s="92"/>
      <c r="AZ2254" s="92"/>
      <c r="BA2254" s="92"/>
      <c r="BB2254" s="92"/>
      <c r="BC2254" s="92"/>
      <c r="BD2254" s="92"/>
      <c r="BE2254" s="92"/>
    </row>
    <row r="2255" spans="1:57" ht="15">
      <c r="A2255"/>
      <c r="B2255"/>
      <c r="C2255"/>
      <c r="D2255"/>
      <c r="E2255"/>
      <c r="F2255" s="122"/>
      <c r="G2255" s="92"/>
      <c r="H2255" s="92"/>
      <c r="I2255" s="92"/>
      <c r="J2255" s="92"/>
      <c r="K2255" s="92"/>
      <c r="L2255" s="92"/>
      <c r="M2255" s="92"/>
      <c r="N2255" s="92"/>
      <c r="O2255" s="92"/>
      <c r="P2255" s="92"/>
      <c r="Q2255" s="92"/>
      <c r="R2255" s="92"/>
      <c r="S2255" s="92"/>
      <c r="T2255" s="92"/>
      <c r="U2255" s="92"/>
      <c r="V2255" s="92"/>
      <c r="W2255" s="92"/>
      <c r="X2255" s="92"/>
      <c r="Y2255" s="92"/>
      <c r="Z2255" s="92"/>
      <c r="AA2255" s="92"/>
      <c r="AB2255" s="92"/>
      <c r="AC2255" s="92"/>
      <c r="AD2255" s="92"/>
      <c r="AE2255" s="92"/>
      <c r="AF2255" s="92"/>
      <c r="AG2255" s="92"/>
      <c r="AH2255" s="92"/>
      <c r="AI2255" s="92"/>
      <c r="AJ2255" s="92"/>
      <c r="AK2255" s="92"/>
      <c r="AL2255" s="92"/>
      <c r="AM2255" s="92"/>
      <c r="AN2255" s="92"/>
      <c r="AO2255" s="92"/>
      <c r="AP2255" s="92"/>
      <c r="AQ2255" s="92"/>
      <c r="AR2255" s="92"/>
      <c r="AS2255" s="92"/>
      <c r="AT2255" s="92"/>
      <c r="AU2255" s="92"/>
      <c r="AV2255" s="92"/>
      <c r="AW2255" s="92"/>
      <c r="AX2255" s="92"/>
      <c r="AY2255" s="92"/>
      <c r="AZ2255" s="92"/>
      <c r="BA2255" s="92"/>
      <c r="BB2255" s="92"/>
      <c r="BC2255" s="92"/>
      <c r="BD2255" s="92"/>
      <c r="BE2255" s="92"/>
    </row>
    <row r="2256" spans="1:57" ht="15">
      <c r="A2256"/>
      <c r="B2256"/>
      <c r="C2256"/>
      <c r="D2256"/>
      <c r="E2256"/>
      <c r="F2256" s="122"/>
      <c r="G2256" s="92"/>
      <c r="H2256" s="92"/>
      <c r="I2256" s="92"/>
      <c r="J2256" s="92"/>
      <c r="K2256" s="92"/>
      <c r="L2256" s="92"/>
      <c r="M2256" s="92"/>
      <c r="N2256" s="92"/>
      <c r="O2256" s="92"/>
      <c r="P2256" s="92"/>
      <c r="Q2256" s="92"/>
      <c r="R2256" s="92"/>
      <c r="S2256" s="92"/>
      <c r="T2256" s="92"/>
      <c r="U2256" s="92"/>
      <c r="V2256" s="92"/>
      <c r="W2256" s="92"/>
      <c r="X2256" s="92"/>
      <c r="Y2256" s="92"/>
      <c r="Z2256" s="92"/>
      <c r="AA2256" s="92"/>
      <c r="AB2256" s="92"/>
      <c r="AC2256" s="92"/>
      <c r="AD2256" s="92"/>
      <c r="AE2256" s="92"/>
      <c r="AF2256" s="92"/>
      <c r="AG2256" s="92"/>
      <c r="AH2256" s="92"/>
      <c r="AI2256" s="92"/>
      <c r="AJ2256" s="92"/>
      <c r="AK2256" s="92"/>
      <c r="AL2256" s="92"/>
      <c r="AM2256" s="92"/>
      <c r="AN2256" s="92"/>
      <c r="AO2256" s="92"/>
      <c r="AP2256" s="92"/>
      <c r="AQ2256" s="92"/>
      <c r="AR2256" s="92"/>
      <c r="AS2256" s="92"/>
      <c r="AT2256" s="92"/>
      <c r="AU2256" s="92"/>
      <c r="AV2256" s="92"/>
      <c r="AW2256" s="92"/>
      <c r="AX2256" s="92"/>
      <c r="AY2256" s="92"/>
      <c r="AZ2256" s="92"/>
      <c r="BA2256" s="92"/>
      <c r="BB2256" s="92"/>
      <c r="BC2256" s="92"/>
      <c r="BD2256" s="92"/>
      <c r="BE2256" s="92"/>
    </row>
    <row r="2257" spans="1:57" ht="15">
      <c r="A2257"/>
      <c r="B2257"/>
      <c r="C2257"/>
      <c r="D2257"/>
      <c r="E2257"/>
      <c r="F2257" s="122"/>
      <c r="G2257" s="92"/>
      <c r="H2257" s="92"/>
      <c r="I2257" s="92"/>
      <c r="J2257" s="92"/>
      <c r="K2257" s="92"/>
      <c r="L2257" s="92"/>
      <c r="M2257" s="92"/>
      <c r="N2257" s="92"/>
      <c r="O2257" s="92"/>
      <c r="P2257" s="92"/>
      <c r="Q2257" s="92"/>
      <c r="R2257" s="92"/>
      <c r="S2257" s="92"/>
      <c r="T2257" s="92"/>
      <c r="U2257" s="92"/>
      <c r="V2257" s="92"/>
      <c r="W2257" s="92"/>
      <c r="X2257" s="92"/>
      <c r="Y2257" s="92"/>
      <c r="Z2257" s="92"/>
      <c r="AA2257" s="92"/>
      <c r="AB2257" s="92"/>
      <c r="AC2257" s="92"/>
      <c r="AD2257" s="92"/>
      <c r="AE2257" s="92"/>
      <c r="AF2257" s="92"/>
      <c r="AG2257" s="92"/>
      <c r="AH2257" s="92"/>
      <c r="AI2257" s="92"/>
      <c r="AJ2257" s="92"/>
      <c r="AK2257" s="92"/>
      <c r="AL2257" s="92"/>
      <c r="AM2257" s="92"/>
      <c r="AN2257" s="92"/>
      <c r="AO2257" s="92"/>
      <c r="AP2257" s="92"/>
      <c r="AQ2257" s="92"/>
      <c r="AR2257" s="92"/>
      <c r="AS2257" s="92"/>
      <c r="AT2257" s="92"/>
      <c r="AU2257" s="92"/>
      <c r="AV2257" s="92"/>
      <c r="AW2257" s="92"/>
      <c r="AX2257" s="92"/>
      <c r="AY2257" s="92"/>
      <c r="AZ2257" s="92"/>
      <c r="BA2257" s="92"/>
      <c r="BB2257" s="92"/>
      <c r="BC2257" s="92"/>
      <c r="BD2257" s="92"/>
      <c r="BE2257" s="92"/>
    </row>
    <row r="2258" spans="1:57" ht="15">
      <c r="A2258"/>
      <c r="B2258"/>
      <c r="C2258"/>
      <c r="D2258"/>
      <c r="E2258"/>
      <c r="F2258" s="122"/>
      <c r="G2258" s="92"/>
      <c r="H2258" s="92"/>
      <c r="I2258" s="92"/>
      <c r="J2258" s="92"/>
      <c r="K2258" s="92"/>
      <c r="L2258" s="92"/>
      <c r="M2258" s="92"/>
      <c r="N2258" s="92"/>
      <c r="O2258" s="92"/>
      <c r="P2258" s="92"/>
      <c r="Q2258" s="92"/>
      <c r="R2258" s="92"/>
      <c r="S2258" s="92"/>
      <c r="T2258" s="92"/>
      <c r="U2258" s="92"/>
      <c r="V2258" s="92"/>
      <c r="W2258" s="92"/>
      <c r="X2258" s="92"/>
      <c r="Y2258" s="92"/>
      <c r="Z2258" s="92"/>
      <c r="AA2258" s="92"/>
      <c r="AB2258" s="92"/>
      <c r="AC2258" s="92"/>
      <c r="AD2258" s="92"/>
      <c r="AE2258" s="92"/>
      <c r="AF2258" s="92"/>
      <c r="AG2258" s="92"/>
      <c r="AH2258" s="92"/>
      <c r="AI2258" s="92"/>
      <c r="AJ2258" s="92"/>
      <c r="AK2258" s="92"/>
      <c r="AL2258" s="92"/>
      <c r="AM2258" s="92"/>
      <c r="AN2258" s="92"/>
      <c r="AO2258" s="92"/>
      <c r="AP2258" s="92"/>
      <c r="AQ2258" s="92"/>
      <c r="AR2258" s="92"/>
      <c r="AS2258" s="92"/>
      <c r="AT2258" s="92"/>
      <c r="AU2258" s="92"/>
      <c r="AV2258" s="92"/>
      <c r="AW2258" s="92"/>
      <c r="AX2258" s="92"/>
      <c r="AY2258" s="92"/>
      <c r="AZ2258" s="92"/>
      <c r="BA2258" s="92"/>
      <c r="BB2258" s="92"/>
      <c r="BC2258" s="92"/>
      <c r="BD2258" s="92"/>
      <c r="BE2258" s="92"/>
    </row>
    <row r="2259" spans="1:57" ht="15">
      <c r="A2259"/>
      <c r="B2259"/>
      <c r="C2259"/>
      <c r="D2259"/>
      <c r="E2259"/>
      <c r="F2259" s="122"/>
      <c r="G2259" s="92"/>
      <c r="H2259" s="92"/>
      <c r="I2259" s="92"/>
      <c r="J2259" s="92"/>
      <c r="K2259" s="92"/>
      <c r="L2259" s="92"/>
      <c r="M2259" s="92"/>
      <c r="N2259" s="92"/>
      <c r="O2259" s="92"/>
      <c r="P2259" s="92"/>
      <c r="Q2259" s="92"/>
      <c r="R2259" s="92"/>
      <c r="S2259" s="92"/>
      <c r="T2259" s="92"/>
      <c r="U2259" s="92"/>
      <c r="V2259" s="92"/>
      <c r="W2259" s="92"/>
      <c r="X2259" s="92"/>
      <c r="Y2259" s="92"/>
      <c r="Z2259" s="92"/>
      <c r="AA2259" s="92"/>
      <c r="AB2259" s="92"/>
      <c r="AC2259" s="92"/>
      <c r="AD2259" s="92"/>
      <c r="AE2259" s="92"/>
      <c r="AF2259" s="92"/>
      <c r="AG2259" s="92"/>
      <c r="AH2259" s="92"/>
      <c r="AI2259" s="92"/>
      <c r="AJ2259" s="92"/>
      <c r="AK2259" s="92"/>
      <c r="AL2259" s="92"/>
      <c r="AM2259" s="92"/>
      <c r="AN2259" s="92"/>
      <c r="AO2259" s="92"/>
      <c r="AP2259" s="92"/>
      <c r="AQ2259" s="92"/>
      <c r="AR2259" s="92"/>
      <c r="AS2259" s="92"/>
      <c r="AT2259" s="92"/>
      <c r="AU2259" s="92"/>
      <c r="AV2259" s="92"/>
      <c r="AW2259" s="92"/>
      <c r="AX2259" s="92"/>
      <c r="AY2259" s="92"/>
      <c r="AZ2259" s="92"/>
      <c r="BA2259" s="92"/>
      <c r="BB2259" s="92"/>
      <c r="BC2259" s="92"/>
      <c r="BD2259" s="92"/>
      <c r="BE2259" s="92"/>
    </row>
    <row r="2260" spans="1:57" ht="15">
      <c r="A2260"/>
      <c r="B2260"/>
      <c r="C2260"/>
      <c r="D2260"/>
      <c r="E2260"/>
      <c r="F2260" s="122"/>
      <c r="G2260" s="92"/>
      <c r="H2260" s="92"/>
      <c r="I2260" s="92"/>
      <c r="J2260" s="92"/>
      <c r="K2260" s="92"/>
      <c r="L2260" s="92"/>
      <c r="M2260" s="92"/>
      <c r="N2260" s="92"/>
      <c r="O2260" s="92"/>
      <c r="P2260" s="92"/>
      <c r="Q2260" s="92"/>
      <c r="R2260" s="92"/>
      <c r="S2260" s="92"/>
      <c r="T2260" s="92"/>
      <c r="U2260" s="92"/>
      <c r="V2260" s="92"/>
      <c r="W2260" s="92"/>
      <c r="X2260" s="92"/>
      <c r="Y2260" s="92"/>
      <c r="Z2260" s="92"/>
      <c r="AA2260" s="92"/>
      <c r="AB2260" s="92"/>
      <c r="AC2260" s="92"/>
      <c r="AD2260" s="92"/>
      <c r="AE2260" s="92"/>
      <c r="AF2260" s="92"/>
      <c r="AG2260" s="92"/>
      <c r="AH2260" s="92"/>
      <c r="AI2260" s="92"/>
      <c r="AJ2260" s="92"/>
      <c r="AK2260" s="92"/>
      <c r="AL2260" s="92"/>
      <c r="AM2260" s="92"/>
      <c r="AN2260" s="92"/>
      <c r="AO2260" s="92"/>
      <c r="AP2260" s="92"/>
      <c r="AQ2260" s="92"/>
      <c r="AR2260" s="92"/>
      <c r="AS2260" s="92"/>
      <c r="AT2260" s="92"/>
      <c r="AU2260" s="92"/>
      <c r="AV2260" s="92"/>
      <c r="AW2260" s="92"/>
      <c r="AX2260" s="92"/>
      <c r="AY2260" s="92"/>
      <c r="AZ2260" s="92"/>
      <c r="BA2260" s="92"/>
      <c r="BB2260" s="92"/>
      <c r="BC2260" s="92"/>
      <c r="BD2260" s="92"/>
      <c r="BE2260" s="92"/>
    </row>
    <row r="2261" spans="1:57" ht="15">
      <c r="A2261"/>
      <c r="B2261"/>
      <c r="C2261"/>
      <c r="D2261"/>
      <c r="E2261"/>
      <c r="F2261" s="122"/>
      <c r="G2261" s="92"/>
      <c r="H2261" s="92"/>
      <c r="I2261" s="92"/>
      <c r="J2261" s="92"/>
      <c r="K2261" s="92"/>
      <c r="L2261" s="92"/>
      <c r="M2261" s="92"/>
      <c r="N2261" s="92"/>
      <c r="O2261" s="92"/>
      <c r="P2261" s="92"/>
      <c r="Q2261" s="92"/>
      <c r="R2261" s="92"/>
      <c r="S2261" s="92"/>
      <c r="T2261" s="92"/>
      <c r="U2261" s="92"/>
      <c r="V2261" s="92"/>
      <c r="W2261" s="92"/>
      <c r="X2261" s="92"/>
      <c r="Y2261" s="92"/>
      <c r="Z2261" s="92"/>
      <c r="AA2261" s="92"/>
      <c r="AB2261" s="92"/>
      <c r="AC2261" s="92"/>
      <c r="AD2261" s="92"/>
      <c r="AE2261" s="92"/>
      <c r="AF2261" s="92"/>
      <c r="AG2261" s="92"/>
      <c r="AH2261" s="92"/>
      <c r="AI2261" s="92"/>
      <c r="AJ2261" s="92"/>
      <c r="AK2261" s="92"/>
      <c r="AL2261" s="92"/>
      <c r="AM2261" s="92"/>
      <c r="AN2261" s="92"/>
      <c r="AO2261" s="92"/>
      <c r="AP2261" s="92"/>
      <c r="AQ2261" s="92"/>
      <c r="AR2261" s="92"/>
      <c r="AS2261" s="92"/>
      <c r="AT2261" s="92"/>
      <c r="AU2261" s="92"/>
      <c r="AV2261" s="92"/>
      <c r="AW2261" s="92"/>
      <c r="AX2261" s="92"/>
      <c r="AY2261" s="92"/>
      <c r="AZ2261" s="92"/>
      <c r="BA2261" s="92"/>
      <c r="BB2261" s="92"/>
      <c r="BC2261" s="92"/>
      <c r="BD2261" s="92"/>
      <c r="BE2261" s="92"/>
    </row>
    <row r="2262" spans="1:57" ht="15">
      <c r="A2262"/>
      <c r="B2262"/>
      <c r="C2262"/>
      <c r="D2262"/>
      <c r="E2262"/>
      <c r="F2262" s="122"/>
      <c r="G2262" s="92"/>
      <c r="H2262" s="92"/>
      <c r="I2262" s="92"/>
      <c r="J2262" s="92"/>
      <c r="K2262" s="92"/>
      <c r="L2262" s="92"/>
      <c r="M2262" s="92"/>
      <c r="N2262" s="92"/>
      <c r="O2262" s="92"/>
      <c r="P2262" s="92"/>
      <c r="Q2262" s="92"/>
      <c r="R2262" s="92"/>
      <c r="S2262" s="92"/>
      <c r="T2262" s="92"/>
      <c r="U2262" s="92"/>
      <c r="V2262" s="92"/>
      <c r="W2262" s="92"/>
      <c r="X2262" s="92"/>
      <c r="Y2262" s="92"/>
      <c r="Z2262" s="92"/>
      <c r="AA2262" s="92"/>
      <c r="AB2262" s="92"/>
      <c r="AC2262" s="92"/>
      <c r="AD2262" s="92"/>
      <c r="AE2262" s="92"/>
      <c r="AF2262" s="92"/>
      <c r="AG2262" s="92"/>
      <c r="AH2262" s="92"/>
      <c r="AI2262" s="92"/>
      <c r="AJ2262" s="92"/>
      <c r="AK2262" s="92"/>
      <c r="AL2262" s="92"/>
      <c r="AM2262" s="92"/>
      <c r="AN2262" s="92"/>
      <c r="AO2262" s="92"/>
      <c r="AP2262" s="92"/>
      <c r="AQ2262" s="92"/>
      <c r="AR2262" s="92"/>
      <c r="AS2262" s="92"/>
      <c r="AT2262" s="92"/>
      <c r="AU2262" s="92"/>
      <c r="AV2262" s="92"/>
      <c r="AW2262" s="92"/>
      <c r="AX2262" s="92"/>
      <c r="AY2262" s="92"/>
      <c r="AZ2262" s="92"/>
      <c r="BA2262" s="92"/>
      <c r="BB2262" s="92"/>
      <c r="BC2262" s="92"/>
      <c r="BD2262" s="92"/>
      <c r="BE2262" s="92"/>
    </row>
    <row r="2263" spans="1:57" ht="15">
      <c r="A2263"/>
      <c r="B2263"/>
      <c r="C2263"/>
      <c r="D2263"/>
      <c r="E2263"/>
      <c r="F2263" s="122"/>
      <c r="G2263" s="92"/>
      <c r="H2263" s="92"/>
      <c r="I2263" s="92"/>
      <c r="J2263" s="92"/>
      <c r="K2263" s="92"/>
      <c r="L2263" s="92"/>
      <c r="M2263" s="92"/>
      <c r="N2263" s="92"/>
      <c r="O2263" s="92"/>
      <c r="P2263" s="92"/>
      <c r="Q2263" s="92"/>
      <c r="R2263" s="92"/>
      <c r="S2263" s="92"/>
      <c r="T2263" s="92"/>
      <c r="U2263" s="92"/>
      <c r="V2263" s="92"/>
      <c r="W2263" s="92"/>
      <c r="X2263" s="92"/>
      <c r="Y2263" s="92"/>
      <c r="Z2263" s="92"/>
      <c r="AA2263" s="92"/>
      <c r="AB2263" s="92"/>
      <c r="AC2263" s="92"/>
      <c r="AD2263" s="92"/>
      <c r="AE2263" s="92"/>
      <c r="AF2263" s="92"/>
      <c r="AG2263" s="92"/>
      <c r="AH2263" s="92"/>
      <c r="AI2263" s="92"/>
      <c r="AJ2263" s="92"/>
      <c r="AK2263" s="92"/>
      <c r="AL2263" s="92"/>
      <c r="AM2263" s="92"/>
      <c r="AN2263" s="92"/>
      <c r="AO2263" s="92"/>
      <c r="AP2263" s="92"/>
      <c r="AQ2263" s="92"/>
      <c r="AR2263" s="92"/>
      <c r="AS2263" s="92"/>
      <c r="AT2263" s="92"/>
      <c r="AU2263" s="92"/>
      <c r="AV2263" s="92"/>
      <c r="AW2263" s="92"/>
      <c r="AX2263" s="92"/>
      <c r="AY2263" s="92"/>
      <c r="AZ2263" s="92"/>
      <c r="BA2263" s="92"/>
      <c r="BB2263" s="92"/>
      <c r="BC2263" s="92"/>
      <c r="BD2263" s="92"/>
      <c r="BE2263" s="92"/>
    </row>
    <row r="2264" spans="1:57" ht="15">
      <c r="A2264"/>
      <c r="B2264"/>
      <c r="C2264"/>
      <c r="D2264"/>
      <c r="E2264"/>
      <c r="F2264" s="122"/>
      <c r="G2264" s="92"/>
      <c r="H2264" s="92"/>
      <c r="I2264" s="92"/>
      <c r="J2264" s="92"/>
      <c r="K2264" s="92"/>
      <c r="L2264" s="92"/>
      <c r="M2264" s="92"/>
      <c r="N2264" s="92"/>
      <c r="O2264" s="92"/>
      <c r="P2264" s="92"/>
      <c r="Q2264" s="92"/>
      <c r="R2264" s="92"/>
      <c r="S2264" s="92"/>
      <c r="T2264" s="92"/>
      <c r="U2264" s="92"/>
      <c r="V2264" s="92"/>
      <c r="W2264" s="92"/>
      <c r="X2264" s="92"/>
      <c r="Y2264" s="92"/>
      <c r="Z2264" s="92"/>
      <c r="AA2264" s="92"/>
      <c r="AB2264" s="92"/>
      <c r="AC2264" s="92"/>
      <c r="AD2264" s="92"/>
      <c r="AE2264" s="92"/>
      <c r="AF2264" s="92"/>
      <c r="AG2264" s="92"/>
      <c r="AH2264" s="92"/>
      <c r="AI2264" s="92"/>
      <c r="AJ2264" s="92"/>
      <c r="AK2264" s="92"/>
      <c r="AL2264" s="92"/>
      <c r="AM2264" s="92"/>
      <c r="AN2264" s="92"/>
      <c r="AO2264" s="92"/>
      <c r="AP2264" s="92"/>
      <c r="AQ2264" s="92"/>
      <c r="AR2264" s="92"/>
      <c r="AS2264" s="92"/>
      <c r="AT2264" s="92"/>
      <c r="AU2264" s="92"/>
      <c r="AV2264" s="92"/>
      <c r="AW2264" s="92"/>
      <c r="AX2264" s="92"/>
      <c r="AY2264" s="92"/>
      <c r="AZ2264" s="92"/>
      <c r="BA2264" s="92"/>
      <c r="BB2264" s="92"/>
      <c r="BC2264" s="92"/>
      <c r="BD2264" s="92"/>
      <c r="BE2264" s="92"/>
    </row>
    <row r="2265" spans="1:57" ht="15">
      <c r="A2265"/>
      <c r="B2265"/>
      <c r="C2265"/>
      <c r="D2265"/>
      <c r="E2265"/>
      <c r="F2265" s="122"/>
      <c r="G2265" s="92"/>
      <c r="H2265" s="92"/>
      <c r="I2265" s="92"/>
      <c r="J2265" s="92"/>
      <c r="K2265" s="92"/>
      <c r="L2265" s="92"/>
      <c r="M2265" s="92"/>
      <c r="N2265" s="92"/>
      <c r="O2265" s="92"/>
      <c r="P2265" s="92"/>
      <c r="Q2265" s="92"/>
      <c r="R2265" s="92"/>
      <c r="S2265" s="92"/>
      <c r="T2265" s="92"/>
      <c r="U2265" s="92"/>
      <c r="V2265" s="92"/>
      <c r="W2265" s="92"/>
      <c r="X2265" s="92"/>
      <c r="Y2265" s="92"/>
      <c r="Z2265" s="92"/>
      <c r="AA2265" s="92"/>
      <c r="AB2265" s="92"/>
      <c r="AC2265" s="92"/>
      <c r="AD2265" s="92"/>
      <c r="AE2265" s="92"/>
      <c r="AF2265" s="92"/>
      <c r="AG2265" s="92"/>
      <c r="AH2265" s="92"/>
      <c r="AI2265" s="92"/>
      <c r="AJ2265" s="92"/>
      <c r="AK2265" s="92"/>
      <c r="AL2265" s="92"/>
      <c r="AM2265" s="92"/>
      <c r="AN2265" s="92"/>
      <c r="AO2265" s="92"/>
      <c r="AP2265" s="92"/>
      <c r="AQ2265" s="92"/>
      <c r="AR2265" s="92"/>
      <c r="AS2265" s="92"/>
      <c r="AT2265" s="92"/>
      <c r="AU2265" s="92"/>
      <c r="AV2265" s="92"/>
      <c r="AW2265" s="92"/>
      <c r="AX2265" s="92"/>
      <c r="AY2265" s="92"/>
      <c r="AZ2265" s="92"/>
      <c r="BA2265" s="92"/>
      <c r="BB2265" s="92"/>
      <c r="BC2265" s="92"/>
      <c r="BD2265" s="92"/>
      <c r="BE2265" s="92"/>
    </row>
    <row r="2266" spans="1:57" ht="15">
      <c r="A2266"/>
      <c r="B2266"/>
      <c r="C2266"/>
      <c r="D2266"/>
      <c r="E2266"/>
      <c r="F2266" s="122"/>
      <c r="G2266" s="92"/>
      <c r="H2266" s="92"/>
      <c r="I2266" s="92"/>
      <c r="J2266" s="92"/>
      <c r="K2266" s="92"/>
      <c r="L2266" s="92"/>
      <c r="M2266" s="92"/>
      <c r="N2266" s="92"/>
      <c r="O2266" s="92"/>
      <c r="P2266" s="92"/>
      <c r="Q2266" s="92"/>
      <c r="R2266" s="92"/>
      <c r="S2266" s="92"/>
      <c r="T2266" s="92"/>
      <c r="U2266" s="92"/>
      <c r="V2266" s="92"/>
      <c r="W2266" s="92"/>
      <c r="X2266" s="92"/>
      <c r="Y2266" s="92"/>
      <c r="Z2266" s="92"/>
      <c r="AA2266" s="92"/>
      <c r="AB2266" s="92"/>
      <c r="AC2266" s="92"/>
      <c r="AD2266" s="92"/>
      <c r="AE2266" s="92"/>
      <c r="AF2266" s="92"/>
      <c r="AG2266" s="92"/>
      <c r="AH2266" s="92"/>
      <c r="AI2266" s="92"/>
      <c r="AJ2266" s="92"/>
      <c r="AK2266" s="92"/>
      <c r="AL2266" s="92"/>
      <c r="AM2266" s="92"/>
      <c r="AN2266" s="92"/>
      <c r="AO2266" s="92"/>
      <c r="AP2266" s="92"/>
      <c r="AQ2266" s="92"/>
      <c r="AR2266" s="92"/>
      <c r="AS2266" s="92"/>
      <c r="AT2266" s="92"/>
      <c r="AU2266" s="92"/>
      <c r="AV2266" s="92"/>
      <c r="AW2266" s="92"/>
      <c r="AX2266" s="92"/>
      <c r="AY2266" s="92"/>
      <c r="AZ2266" s="92"/>
      <c r="BA2266" s="92"/>
      <c r="BB2266" s="92"/>
      <c r="BC2266" s="92"/>
      <c r="BD2266" s="92"/>
      <c r="BE2266" s="92"/>
    </row>
    <row r="2267" spans="1:57" ht="15">
      <c r="A2267"/>
      <c r="B2267"/>
      <c r="C2267"/>
      <c r="D2267"/>
      <c r="E2267"/>
      <c r="F2267" s="122"/>
      <c r="G2267" s="92"/>
      <c r="H2267" s="92"/>
      <c r="I2267" s="92"/>
      <c r="J2267" s="92"/>
      <c r="K2267" s="92"/>
      <c r="L2267" s="92"/>
      <c r="M2267" s="92"/>
      <c r="N2267" s="92"/>
      <c r="O2267" s="92"/>
      <c r="P2267" s="92"/>
      <c r="Q2267" s="92"/>
      <c r="R2267" s="92"/>
      <c r="S2267" s="92"/>
      <c r="T2267" s="92"/>
      <c r="U2267" s="92"/>
      <c r="V2267" s="92"/>
      <c r="W2267" s="92"/>
      <c r="X2267" s="92"/>
      <c r="Y2267" s="92"/>
      <c r="Z2267" s="92"/>
      <c r="AA2267" s="92"/>
      <c r="AB2267" s="92"/>
      <c r="AC2267" s="92"/>
      <c r="AD2267" s="92"/>
      <c r="AE2267" s="92"/>
      <c r="AF2267" s="92"/>
      <c r="AG2267" s="92"/>
      <c r="AH2267" s="92"/>
      <c r="AI2267" s="92"/>
      <c r="AJ2267" s="92"/>
      <c r="AK2267" s="92"/>
      <c r="AL2267" s="92"/>
      <c r="AM2267" s="92"/>
      <c r="AN2267" s="92"/>
      <c r="AO2267" s="92"/>
      <c r="AP2267" s="92"/>
      <c r="AQ2267" s="92"/>
      <c r="AR2267" s="92"/>
      <c r="AS2267" s="92"/>
      <c r="AT2267" s="92"/>
      <c r="AU2267" s="92"/>
      <c r="AV2267" s="92"/>
      <c r="AW2267" s="92"/>
      <c r="AX2267" s="92"/>
      <c r="AY2267" s="92"/>
      <c r="AZ2267" s="92"/>
      <c r="BA2267" s="92"/>
      <c r="BB2267" s="92"/>
      <c r="BC2267" s="92"/>
      <c r="BD2267" s="92"/>
      <c r="BE2267" s="92"/>
    </row>
    <row r="2268" spans="1:57" ht="15">
      <c r="A2268"/>
      <c r="B2268"/>
      <c r="C2268"/>
      <c r="D2268"/>
      <c r="E2268"/>
      <c r="F2268" s="122"/>
      <c r="G2268" s="92"/>
      <c r="H2268" s="92"/>
      <c r="I2268" s="92"/>
      <c r="J2268" s="92"/>
      <c r="K2268" s="92"/>
      <c r="L2268" s="92"/>
      <c r="M2268" s="92"/>
      <c r="N2268" s="92"/>
      <c r="O2268" s="92"/>
      <c r="P2268" s="92"/>
      <c r="Q2268" s="92"/>
      <c r="R2268" s="92"/>
      <c r="S2268" s="92"/>
      <c r="T2268" s="92"/>
      <c r="U2268" s="92"/>
      <c r="V2268" s="92"/>
      <c r="W2268" s="92"/>
      <c r="X2268" s="92"/>
      <c r="Y2268" s="92"/>
      <c r="Z2268" s="92"/>
      <c r="AA2268" s="92"/>
      <c r="AB2268" s="92"/>
      <c r="AC2268" s="92"/>
      <c r="AD2268" s="92"/>
      <c r="AE2268" s="92"/>
      <c r="AF2268" s="92"/>
      <c r="AG2268" s="92"/>
      <c r="AH2268" s="92"/>
      <c r="AI2268" s="92"/>
      <c r="AJ2268" s="92"/>
      <c r="AK2268" s="92"/>
      <c r="AL2268" s="92"/>
      <c r="AM2268" s="92"/>
      <c r="AN2268" s="92"/>
      <c r="AO2268" s="92"/>
      <c r="AP2268" s="92"/>
      <c r="AQ2268" s="92"/>
      <c r="AR2268" s="92"/>
      <c r="AS2268" s="92"/>
      <c r="AT2268" s="92"/>
      <c r="AU2268" s="92"/>
      <c r="AV2268" s="92"/>
      <c r="AW2268" s="92"/>
      <c r="AX2268" s="92"/>
      <c r="AY2268" s="92"/>
      <c r="AZ2268" s="92"/>
      <c r="BA2268" s="92"/>
      <c r="BB2268" s="92"/>
      <c r="BC2268" s="92"/>
      <c r="BD2268" s="92"/>
      <c r="BE2268" s="92"/>
    </row>
    <row r="2269" spans="1:57" ht="15">
      <c r="A2269"/>
      <c r="B2269"/>
      <c r="C2269"/>
      <c r="D2269"/>
      <c r="E2269"/>
      <c r="F2269" s="122"/>
      <c r="G2269" s="92"/>
      <c r="H2269" s="92"/>
      <c r="I2269" s="92"/>
      <c r="J2269" s="92"/>
      <c r="K2269" s="92"/>
      <c r="L2269" s="92"/>
      <c r="M2269" s="92"/>
      <c r="N2269" s="92"/>
      <c r="O2269" s="92"/>
      <c r="P2269" s="92"/>
      <c r="Q2269" s="92"/>
      <c r="R2269" s="92"/>
      <c r="S2269" s="92"/>
      <c r="T2269" s="92"/>
      <c r="U2269" s="92"/>
      <c r="V2269" s="92"/>
      <c r="W2269" s="92"/>
      <c r="X2269" s="92"/>
      <c r="Y2269" s="92"/>
      <c r="Z2269" s="92"/>
      <c r="AA2269" s="92"/>
      <c r="AB2269" s="92"/>
      <c r="AC2269" s="92"/>
      <c r="AD2269" s="92"/>
      <c r="AE2269" s="92"/>
      <c r="AF2269" s="92"/>
      <c r="AG2269" s="92"/>
      <c r="AH2269" s="92"/>
      <c r="AI2269" s="92"/>
      <c r="AJ2269" s="92"/>
      <c r="AK2269" s="92"/>
      <c r="AL2269" s="92"/>
      <c r="AM2269" s="92"/>
      <c r="AN2269" s="92"/>
      <c r="AO2269" s="92"/>
      <c r="AP2269" s="92"/>
      <c r="AQ2269" s="92"/>
      <c r="AR2269" s="92"/>
      <c r="AS2269" s="92"/>
      <c r="AT2269" s="92"/>
      <c r="AU2269" s="92"/>
      <c r="AV2269" s="92"/>
      <c r="AW2269" s="92"/>
      <c r="AX2269" s="92"/>
      <c r="AY2269" s="92"/>
      <c r="AZ2269" s="92"/>
      <c r="BA2269" s="92"/>
      <c r="BB2269" s="92"/>
      <c r="BC2269" s="92"/>
      <c r="BD2269" s="92"/>
      <c r="BE2269" s="92"/>
    </row>
    <row r="2270" spans="1:57" ht="15">
      <c r="A2270"/>
      <c r="B2270"/>
      <c r="C2270"/>
      <c r="D2270"/>
      <c r="E2270"/>
      <c r="F2270" s="122"/>
      <c r="G2270" s="92"/>
      <c r="H2270" s="92"/>
      <c r="I2270" s="92"/>
      <c r="J2270" s="92"/>
      <c r="K2270" s="92"/>
      <c r="L2270" s="92"/>
      <c r="M2270" s="92"/>
      <c r="N2270" s="92"/>
      <c r="O2270" s="92"/>
      <c r="P2270" s="92"/>
      <c r="Q2270" s="92"/>
      <c r="R2270" s="92"/>
      <c r="S2270" s="92"/>
      <c r="T2270" s="92"/>
      <c r="U2270" s="92"/>
      <c r="V2270" s="92"/>
      <c r="W2270" s="92"/>
      <c r="X2270" s="92"/>
      <c r="Y2270" s="92"/>
      <c r="Z2270" s="92"/>
      <c r="AA2270" s="92"/>
      <c r="AB2270" s="92"/>
      <c r="AC2270" s="92"/>
      <c r="AD2270" s="92"/>
      <c r="AE2270" s="92"/>
      <c r="AF2270" s="92"/>
      <c r="AG2270" s="92"/>
      <c r="AH2270" s="92"/>
      <c r="AI2270" s="92"/>
      <c r="AJ2270" s="92"/>
      <c r="AK2270" s="92"/>
      <c r="AL2270" s="92"/>
      <c r="AM2270" s="92"/>
      <c r="AN2270" s="92"/>
      <c r="AO2270" s="92"/>
      <c r="AP2270" s="92"/>
      <c r="AQ2270" s="92"/>
      <c r="AR2270" s="92"/>
      <c r="AS2270" s="92"/>
      <c r="AT2270" s="92"/>
      <c r="AU2270" s="92"/>
      <c r="AV2270" s="92"/>
      <c r="AW2270" s="92"/>
      <c r="AX2270" s="92"/>
      <c r="AY2270" s="92"/>
      <c r="AZ2270" s="92"/>
      <c r="BA2270" s="92"/>
      <c r="BB2270" s="92"/>
      <c r="BC2270" s="92"/>
      <c r="BD2270" s="92"/>
      <c r="BE2270" s="92"/>
    </row>
    <row r="2271" spans="1:57" ht="15">
      <c r="A2271"/>
      <c r="B2271"/>
      <c r="C2271"/>
      <c r="D2271"/>
      <c r="E2271"/>
      <c r="F2271" s="122"/>
      <c r="G2271" s="92"/>
      <c r="H2271" s="92"/>
      <c r="I2271" s="92"/>
      <c r="J2271" s="92"/>
      <c r="K2271" s="92"/>
      <c r="L2271" s="92"/>
      <c r="M2271" s="92"/>
      <c r="N2271" s="92"/>
      <c r="O2271" s="92"/>
      <c r="P2271" s="92"/>
      <c r="Q2271" s="92"/>
      <c r="R2271" s="92"/>
      <c r="S2271" s="92"/>
      <c r="T2271" s="92"/>
      <c r="U2271" s="92"/>
      <c r="V2271" s="92"/>
      <c r="W2271" s="92"/>
      <c r="X2271" s="92"/>
      <c r="Y2271" s="92"/>
      <c r="Z2271" s="92"/>
      <c r="AA2271" s="92"/>
      <c r="AB2271" s="92"/>
      <c r="AC2271" s="92"/>
      <c r="AD2271" s="92"/>
      <c r="AE2271" s="92"/>
      <c r="AF2271" s="92"/>
      <c r="AG2271" s="92"/>
      <c r="AH2271" s="92"/>
      <c r="AI2271" s="92"/>
      <c r="AJ2271" s="92"/>
      <c r="AK2271" s="92"/>
      <c r="AL2271" s="92"/>
      <c r="AM2271" s="92"/>
      <c r="AN2271" s="92"/>
      <c r="AO2271" s="92"/>
      <c r="AP2271" s="92"/>
      <c r="AQ2271" s="92"/>
      <c r="AR2271" s="92"/>
      <c r="AS2271" s="92"/>
      <c r="AT2271" s="92"/>
      <c r="AU2271" s="92"/>
      <c r="AV2271" s="92"/>
      <c r="AW2271" s="92"/>
      <c r="AX2271" s="92"/>
      <c r="AY2271" s="92"/>
      <c r="AZ2271" s="92"/>
      <c r="BA2271" s="92"/>
      <c r="BB2271" s="92"/>
      <c r="BC2271" s="92"/>
      <c r="BD2271" s="92"/>
      <c r="BE2271" s="92"/>
    </row>
    <row r="2272" spans="1:57" ht="15">
      <c r="A2272"/>
      <c r="B2272"/>
      <c r="C2272"/>
      <c r="D2272"/>
      <c r="E2272"/>
      <c r="F2272" s="122"/>
      <c r="G2272" s="92"/>
      <c r="H2272" s="92"/>
      <c r="I2272" s="92"/>
      <c r="J2272" s="92"/>
      <c r="K2272" s="92"/>
      <c r="L2272" s="92"/>
      <c r="M2272" s="92"/>
      <c r="N2272" s="92"/>
      <c r="O2272" s="92"/>
      <c r="P2272" s="92"/>
      <c r="Q2272" s="92"/>
      <c r="R2272" s="92"/>
      <c r="S2272" s="92"/>
      <c r="T2272" s="92"/>
      <c r="U2272" s="92"/>
      <c r="V2272" s="92"/>
      <c r="W2272" s="92"/>
      <c r="X2272" s="92"/>
      <c r="Y2272" s="92"/>
      <c r="Z2272" s="92"/>
      <c r="AA2272" s="92"/>
      <c r="AB2272" s="92"/>
      <c r="AC2272" s="92"/>
      <c r="AD2272" s="92"/>
      <c r="AE2272" s="92"/>
      <c r="AF2272" s="92"/>
      <c r="AG2272" s="92"/>
      <c r="AH2272" s="92"/>
      <c r="AI2272" s="92"/>
      <c r="AJ2272" s="92"/>
      <c r="AK2272" s="92"/>
      <c r="AL2272" s="92"/>
      <c r="AM2272" s="92"/>
      <c r="AN2272" s="92"/>
      <c r="AO2272" s="92"/>
      <c r="AP2272" s="92"/>
      <c r="AQ2272" s="92"/>
      <c r="AR2272" s="92"/>
      <c r="AS2272" s="92"/>
      <c r="AT2272" s="92"/>
      <c r="AU2272" s="92"/>
      <c r="AV2272" s="92"/>
      <c r="AW2272" s="92"/>
      <c r="AX2272" s="92"/>
      <c r="AY2272" s="92"/>
      <c r="AZ2272" s="92"/>
      <c r="BA2272" s="92"/>
      <c r="BB2272" s="92"/>
      <c r="BC2272" s="92"/>
      <c r="BD2272" s="92"/>
      <c r="BE2272" s="92"/>
    </row>
    <row r="2273" spans="1:57" ht="15">
      <c r="A2273"/>
      <c r="B2273"/>
      <c r="C2273"/>
      <c r="D2273"/>
      <c r="E2273"/>
      <c r="F2273" s="122"/>
      <c r="G2273" s="92"/>
      <c r="H2273" s="92"/>
      <c r="I2273" s="92"/>
      <c r="J2273" s="92"/>
      <c r="K2273" s="92"/>
      <c r="L2273" s="92"/>
      <c r="M2273" s="92"/>
      <c r="N2273" s="92"/>
      <c r="O2273" s="92"/>
      <c r="P2273" s="92"/>
      <c r="Q2273" s="92"/>
      <c r="R2273" s="92"/>
      <c r="S2273" s="92"/>
      <c r="T2273" s="92"/>
      <c r="U2273" s="92"/>
      <c r="V2273" s="92"/>
      <c r="W2273" s="92"/>
      <c r="X2273" s="92"/>
      <c r="Y2273" s="92"/>
      <c r="Z2273" s="92"/>
      <c r="AA2273" s="92"/>
      <c r="AB2273" s="92"/>
      <c r="AC2273" s="92"/>
      <c r="AD2273" s="92"/>
      <c r="AE2273" s="92"/>
      <c r="AF2273" s="92"/>
      <c r="AG2273" s="92"/>
      <c r="AH2273" s="92"/>
      <c r="AI2273" s="92"/>
      <c r="AJ2273" s="92"/>
      <c r="AK2273" s="92"/>
      <c r="AL2273" s="92"/>
      <c r="AM2273" s="92"/>
      <c r="AN2273" s="92"/>
      <c r="AO2273" s="92"/>
      <c r="AP2273" s="92"/>
      <c r="AQ2273" s="92"/>
      <c r="AR2273" s="92"/>
      <c r="AS2273" s="92"/>
      <c r="AT2273" s="92"/>
      <c r="AU2273" s="92"/>
      <c r="AV2273" s="92"/>
      <c r="AW2273" s="92"/>
      <c r="AX2273" s="92"/>
      <c r="AY2273" s="92"/>
      <c r="AZ2273" s="92"/>
      <c r="BA2273" s="92"/>
      <c r="BB2273" s="92"/>
      <c r="BC2273" s="92"/>
      <c r="BD2273" s="92"/>
      <c r="BE2273" s="92"/>
    </row>
    <row r="2274" spans="1:57" ht="15">
      <c r="A2274"/>
      <c r="B2274"/>
      <c r="C2274"/>
      <c r="D2274"/>
      <c r="E2274"/>
      <c r="F2274" s="122"/>
      <c r="G2274" s="92"/>
      <c r="H2274" s="92"/>
      <c r="I2274" s="92"/>
      <c r="J2274" s="92"/>
      <c r="K2274" s="92"/>
      <c r="L2274" s="92"/>
      <c r="M2274" s="92"/>
      <c r="N2274" s="92"/>
      <c r="O2274" s="92"/>
      <c r="P2274" s="92"/>
      <c r="Q2274" s="92"/>
      <c r="R2274" s="92"/>
      <c r="S2274" s="92"/>
      <c r="T2274" s="92"/>
      <c r="U2274" s="92"/>
      <c r="V2274" s="92"/>
      <c r="W2274" s="92"/>
      <c r="X2274" s="92"/>
      <c r="Y2274" s="92"/>
      <c r="Z2274" s="92"/>
      <c r="AA2274" s="92"/>
      <c r="AB2274" s="92"/>
      <c r="AC2274" s="92"/>
      <c r="AD2274" s="92"/>
      <c r="AE2274" s="92"/>
      <c r="AF2274" s="92"/>
      <c r="AG2274" s="92"/>
      <c r="AH2274" s="92"/>
      <c r="AI2274" s="92"/>
      <c r="AJ2274" s="92"/>
      <c r="AK2274" s="92"/>
      <c r="AL2274" s="92"/>
      <c r="AM2274" s="92"/>
      <c r="AN2274" s="92"/>
      <c r="AO2274" s="92"/>
      <c r="AP2274" s="92"/>
      <c r="AQ2274" s="92"/>
      <c r="AR2274" s="92"/>
      <c r="AS2274" s="92"/>
      <c r="AT2274" s="92"/>
      <c r="AU2274" s="92"/>
      <c r="AV2274" s="92"/>
      <c r="AW2274" s="92"/>
      <c r="AX2274" s="92"/>
      <c r="AY2274" s="92"/>
      <c r="AZ2274" s="92"/>
      <c r="BA2274" s="92"/>
      <c r="BB2274" s="92"/>
      <c r="BC2274" s="92"/>
      <c r="BD2274" s="92"/>
      <c r="BE2274" s="92"/>
    </row>
    <row r="2275" spans="1:57" ht="15">
      <c r="A2275"/>
      <c r="B2275"/>
      <c r="C2275"/>
      <c r="D2275"/>
      <c r="E2275"/>
      <c r="F2275" s="122"/>
      <c r="G2275" s="92"/>
      <c r="H2275" s="92"/>
      <c r="I2275" s="92"/>
      <c r="J2275" s="92"/>
      <c r="K2275" s="92"/>
      <c r="L2275" s="92"/>
      <c r="M2275" s="92"/>
      <c r="N2275" s="92"/>
      <c r="O2275" s="92"/>
      <c r="P2275" s="92"/>
      <c r="Q2275" s="92"/>
      <c r="R2275" s="92"/>
      <c r="S2275" s="92"/>
      <c r="T2275" s="92"/>
      <c r="U2275" s="92"/>
      <c r="V2275" s="92"/>
      <c r="W2275" s="92"/>
      <c r="X2275" s="92"/>
      <c r="Y2275" s="92"/>
      <c r="Z2275" s="92"/>
      <c r="AA2275" s="92"/>
      <c r="AB2275" s="92"/>
      <c r="AC2275" s="92"/>
      <c r="AD2275" s="92"/>
      <c r="AE2275" s="92"/>
      <c r="AF2275" s="92"/>
      <c r="AG2275" s="92"/>
      <c r="AH2275" s="92"/>
      <c r="AI2275" s="92"/>
      <c r="AJ2275" s="92"/>
      <c r="AK2275" s="92"/>
      <c r="AL2275" s="92"/>
      <c r="AM2275" s="92"/>
      <c r="AN2275" s="92"/>
      <c r="AO2275" s="92"/>
      <c r="AP2275" s="92"/>
      <c r="AQ2275" s="92"/>
      <c r="AR2275" s="92"/>
      <c r="AS2275" s="92"/>
      <c r="AT2275" s="92"/>
      <c r="AU2275" s="92"/>
      <c r="AV2275" s="92"/>
      <c r="AW2275" s="92"/>
      <c r="AX2275" s="92"/>
      <c r="AY2275" s="92"/>
      <c r="AZ2275" s="92"/>
      <c r="BA2275" s="92"/>
      <c r="BB2275" s="92"/>
      <c r="BC2275" s="92"/>
      <c r="BD2275" s="92"/>
      <c r="BE2275" s="92"/>
    </row>
    <row r="2276" spans="1:57" ht="15">
      <c r="A2276"/>
      <c r="B2276"/>
      <c r="C2276"/>
      <c r="D2276"/>
      <c r="E2276"/>
      <c r="F2276" s="122"/>
      <c r="G2276" s="92"/>
      <c r="H2276" s="92"/>
      <c r="I2276" s="92"/>
      <c r="J2276" s="92"/>
      <c r="K2276" s="92"/>
      <c r="L2276" s="92"/>
      <c r="M2276" s="92"/>
      <c r="N2276" s="92"/>
      <c r="O2276" s="92"/>
      <c r="P2276" s="92"/>
      <c r="Q2276" s="92"/>
      <c r="R2276" s="92"/>
      <c r="S2276" s="92"/>
      <c r="T2276" s="92"/>
      <c r="U2276" s="92"/>
      <c r="V2276" s="92"/>
      <c r="W2276" s="92"/>
      <c r="X2276" s="92"/>
      <c r="Y2276" s="92"/>
      <c r="Z2276" s="92"/>
      <c r="AA2276" s="92"/>
      <c r="AB2276" s="92"/>
      <c r="AC2276" s="92"/>
      <c r="AD2276" s="92"/>
      <c r="AE2276" s="92"/>
      <c r="AF2276" s="92"/>
      <c r="AG2276" s="92"/>
      <c r="AH2276" s="92"/>
      <c r="AI2276" s="92"/>
      <c r="AJ2276" s="92"/>
      <c r="AK2276" s="92"/>
      <c r="AL2276" s="92"/>
      <c r="AM2276" s="92"/>
      <c r="AN2276" s="92"/>
      <c r="AO2276" s="92"/>
      <c r="AP2276" s="92"/>
      <c r="AQ2276" s="92"/>
      <c r="AR2276" s="92"/>
      <c r="AS2276" s="92"/>
      <c r="AT2276" s="92"/>
      <c r="AU2276" s="92"/>
      <c r="AV2276" s="92"/>
      <c r="AW2276" s="92"/>
      <c r="AX2276" s="92"/>
      <c r="AY2276" s="92"/>
      <c r="AZ2276" s="92"/>
      <c r="BA2276" s="92"/>
      <c r="BB2276" s="92"/>
      <c r="BC2276" s="92"/>
      <c r="BD2276" s="92"/>
      <c r="BE2276" s="92"/>
    </row>
    <row r="2277" spans="1:57" ht="15">
      <c r="A2277"/>
      <c r="B2277"/>
      <c r="C2277"/>
      <c r="D2277"/>
      <c r="E2277"/>
      <c r="F2277" s="122"/>
      <c r="G2277" s="92"/>
      <c r="H2277" s="92"/>
      <c r="I2277" s="92"/>
      <c r="J2277" s="92"/>
      <c r="K2277" s="92"/>
      <c r="L2277" s="92"/>
      <c r="M2277" s="92"/>
      <c r="N2277" s="92"/>
      <c r="O2277" s="92"/>
      <c r="P2277" s="92"/>
      <c r="Q2277" s="92"/>
      <c r="R2277" s="92"/>
      <c r="S2277" s="92"/>
      <c r="T2277" s="92"/>
      <c r="U2277" s="92"/>
      <c r="V2277" s="92"/>
      <c r="W2277" s="92"/>
      <c r="X2277" s="92"/>
      <c r="Y2277" s="92"/>
      <c r="Z2277" s="92"/>
      <c r="AA2277" s="92"/>
      <c r="AB2277" s="92"/>
      <c r="AC2277" s="92"/>
      <c r="AD2277" s="92"/>
      <c r="AE2277" s="92"/>
      <c r="AF2277" s="92"/>
      <c r="AG2277" s="92"/>
      <c r="AH2277" s="92"/>
      <c r="AI2277" s="92"/>
      <c r="AJ2277" s="92"/>
      <c r="AK2277" s="92"/>
      <c r="AL2277" s="92"/>
      <c r="AM2277" s="92"/>
      <c r="AN2277" s="92"/>
      <c r="AO2277" s="92"/>
      <c r="AP2277" s="92"/>
      <c r="AQ2277" s="92"/>
      <c r="AR2277" s="92"/>
      <c r="AS2277" s="92"/>
      <c r="AT2277" s="92"/>
      <c r="AU2277" s="92"/>
      <c r="AV2277" s="92"/>
      <c r="AW2277" s="92"/>
      <c r="AX2277" s="92"/>
      <c r="AY2277" s="92"/>
      <c r="AZ2277" s="92"/>
      <c r="BA2277" s="92"/>
      <c r="BB2277" s="92"/>
      <c r="BC2277" s="92"/>
      <c r="BD2277" s="92"/>
      <c r="BE2277" s="92"/>
    </row>
    <row r="2278" spans="1:57" ht="15">
      <c r="A2278"/>
      <c r="B2278"/>
      <c r="C2278"/>
      <c r="D2278"/>
      <c r="E2278"/>
      <c r="F2278" s="122"/>
      <c r="G2278" s="92"/>
      <c r="H2278" s="92"/>
      <c r="I2278" s="92"/>
      <c r="J2278" s="92"/>
      <c r="K2278" s="92"/>
      <c r="L2278" s="92"/>
      <c r="M2278" s="92"/>
      <c r="N2278" s="92"/>
      <c r="O2278" s="92"/>
      <c r="P2278" s="92"/>
      <c r="Q2278" s="92"/>
      <c r="R2278" s="92"/>
      <c r="S2278" s="92"/>
      <c r="T2278" s="92"/>
      <c r="U2278" s="92"/>
      <c r="V2278" s="92"/>
      <c r="W2278" s="92"/>
      <c r="X2278" s="92"/>
      <c r="Y2278" s="92"/>
      <c r="Z2278" s="92"/>
      <c r="AA2278" s="92"/>
      <c r="AB2278" s="92"/>
      <c r="AC2278" s="92"/>
      <c r="AD2278" s="92"/>
      <c r="AE2278" s="92"/>
      <c r="AF2278" s="92"/>
      <c r="AG2278" s="92"/>
      <c r="AH2278" s="92"/>
      <c r="AI2278" s="92"/>
      <c r="AJ2278" s="92"/>
      <c r="AK2278" s="92"/>
      <c r="AL2278" s="92"/>
      <c r="AM2278" s="92"/>
      <c r="AN2278" s="92"/>
      <c r="AO2278" s="92"/>
      <c r="AP2278" s="92"/>
      <c r="AQ2278" s="92"/>
      <c r="AR2278" s="92"/>
      <c r="AS2278" s="92"/>
      <c r="AT2278" s="92"/>
      <c r="AU2278" s="92"/>
      <c r="AV2278" s="92"/>
      <c r="AW2278" s="92"/>
      <c r="AX2278" s="92"/>
      <c r="AY2278" s="92"/>
      <c r="AZ2278" s="92"/>
      <c r="BA2278" s="92"/>
      <c r="BB2278" s="92"/>
      <c r="BC2278" s="92"/>
      <c r="BD2278" s="92"/>
      <c r="BE2278" s="92"/>
    </row>
    <row r="2279" spans="1:57" ht="15">
      <c r="A2279"/>
      <c r="B2279"/>
      <c r="C2279"/>
      <c r="D2279"/>
      <c r="E2279"/>
      <c r="F2279" s="122"/>
      <c r="G2279" s="92"/>
      <c r="H2279" s="92"/>
      <c r="I2279" s="92"/>
      <c r="J2279" s="92"/>
      <c r="K2279" s="92"/>
      <c r="L2279" s="92"/>
      <c r="M2279" s="92"/>
      <c r="N2279" s="92"/>
      <c r="O2279" s="92"/>
      <c r="P2279" s="92"/>
      <c r="Q2279" s="92"/>
      <c r="R2279" s="92"/>
      <c r="S2279" s="92"/>
      <c r="T2279" s="92"/>
      <c r="U2279" s="92"/>
      <c r="V2279" s="92"/>
      <c r="W2279" s="92"/>
      <c r="X2279" s="92"/>
      <c r="Y2279" s="92"/>
      <c r="Z2279" s="92"/>
      <c r="AA2279" s="92"/>
      <c r="AB2279" s="92"/>
      <c r="AC2279" s="92"/>
      <c r="AD2279" s="92"/>
      <c r="AE2279" s="92"/>
      <c r="AF2279" s="92"/>
      <c r="AG2279" s="92"/>
      <c r="AH2279" s="92"/>
      <c r="AI2279" s="92"/>
      <c r="AJ2279" s="92"/>
      <c r="AK2279" s="92"/>
      <c r="AL2279" s="92"/>
      <c r="AM2279" s="92"/>
      <c r="AN2279" s="92"/>
      <c r="AO2279" s="92"/>
      <c r="AP2279" s="92"/>
      <c r="AQ2279" s="92"/>
      <c r="AR2279" s="92"/>
      <c r="AS2279" s="92"/>
      <c r="AT2279" s="92"/>
      <c r="AU2279" s="92"/>
      <c r="AV2279" s="92"/>
      <c r="AW2279" s="92"/>
      <c r="AX2279" s="92"/>
      <c r="AY2279" s="92"/>
      <c r="AZ2279" s="92"/>
      <c r="BA2279" s="92"/>
      <c r="BB2279" s="92"/>
      <c r="BC2279" s="92"/>
      <c r="BD2279" s="92"/>
      <c r="BE2279" s="92"/>
    </row>
    <row r="2280" spans="1:57" ht="15">
      <c r="A2280"/>
      <c r="B2280"/>
      <c r="C2280"/>
      <c r="D2280"/>
      <c r="E2280"/>
      <c r="F2280" s="122"/>
      <c r="G2280" s="92"/>
      <c r="H2280" s="92"/>
      <c r="I2280" s="92"/>
      <c r="J2280" s="92"/>
      <c r="K2280" s="92"/>
      <c r="L2280" s="92"/>
      <c r="M2280" s="92"/>
      <c r="N2280" s="92"/>
      <c r="O2280" s="92"/>
      <c r="P2280" s="92"/>
      <c r="Q2280" s="92"/>
      <c r="R2280" s="92"/>
      <c r="S2280" s="92"/>
      <c r="T2280" s="92"/>
      <c r="U2280" s="92"/>
      <c r="V2280" s="92"/>
      <c r="W2280" s="92"/>
      <c r="X2280" s="92"/>
      <c r="Y2280" s="92"/>
      <c r="Z2280" s="92"/>
      <c r="AA2280" s="92"/>
      <c r="AB2280" s="92"/>
      <c r="AC2280" s="92"/>
      <c r="AD2280" s="92"/>
      <c r="AE2280" s="92"/>
      <c r="AF2280" s="92"/>
      <c r="AG2280" s="92"/>
      <c r="AH2280" s="92"/>
      <c r="AI2280" s="92"/>
      <c r="AJ2280" s="92"/>
      <c r="AK2280" s="92"/>
      <c r="AL2280" s="92"/>
      <c r="AM2280" s="92"/>
      <c r="AN2280" s="92"/>
      <c r="AO2280" s="92"/>
      <c r="AP2280" s="92"/>
      <c r="AQ2280" s="92"/>
      <c r="AR2280" s="92"/>
      <c r="AS2280" s="92"/>
      <c r="AT2280" s="92"/>
      <c r="AU2280" s="92"/>
      <c r="AV2280" s="92"/>
      <c r="AW2280" s="92"/>
      <c r="AX2280" s="92"/>
      <c r="AY2280" s="92"/>
      <c r="AZ2280" s="92"/>
      <c r="BA2280" s="92"/>
      <c r="BB2280" s="92"/>
      <c r="BC2280" s="92"/>
      <c r="BD2280" s="92"/>
      <c r="BE2280" s="92"/>
    </row>
    <row r="2281" spans="1:57" ht="15">
      <c r="A2281"/>
      <c r="B2281"/>
      <c r="C2281"/>
      <c r="D2281"/>
      <c r="E2281"/>
      <c r="F2281" s="122"/>
      <c r="G2281" s="92"/>
      <c r="H2281" s="92"/>
      <c r="I2281" s="92"/>
      <c r="J2281" s="92"/>
      <c r="K2281" s="92"/>
      <c r="L2281" s="92"/>
      <c r="M2281" s="92"/>
      <c r="N2281" s="92"/>
      <c r="O2281" s="92"/>
      <c r="P2281" s="92"/>
      <c r="Q2281" s="92"/>
      <c r="R2281" s="92"/>
      <c r="S2281" s="92"/>
      <c r="T2281" s="92"/>
      <c r="U2281" s="92"/>
      <c r="V2281" s="92"/>
      <c r="W2281" s="92"/>
      <c r="X2281" s="92"/>
      <c r="Y2281" s="92"/>
      <c r="Z2281" s="92"/>
      <c r="AA2281" s="92"/>
      <c r="AB2281" s="92"/>
      <c r="AC2281" s="92"/>
      <c r="AD2281" s="92"/>
      <c r="AE2281" s="92"/>
      <c r="AF2281" s="92"/>
      <c r="AG2281" s="92"/>
      <c r="AH2281" s="92"/>
      <c r="AI2281" s="92"/>
      <c r="AJ2281" s="92"/>
      <c r="AK2281" s="92"/>
      <c r="AL2281" s="92"/>
      <c r="AM2281" s="92"/>
      <c r="AN2281" s="92"/>
      <c r="AO2281" s="92"/>
      <c r="AP2281" s="92"/>
      <c r="AQ2281" s="92"/>
      <c r="AR2281" s="92"/>
      <c r="AS2281" s="92"/>
      <c r="AT2281" s="92"/>
      <c r="AU2281" s="92"/>
      <c r="AV2281" s="92"/>
      <c r="AW2281" s="92"/>
      <c r="AX2281" s="92"/>
      <c r="AY2281" s="92"/>
      <c r="AZ2281" s="92"/>
      <c r="BA2281" s="92"/>
      <c r="BB2281" s="92"/>
      <c r="BC2281" s="92"/>
      <c r="BD2281" s="92"/>
      <c r="BE2281" s="92"/>
    </row>
    <row r="2282" spans="1:57" ht="15">
      <c r="A2282"/>
      <c r="B2282"/>
      <c r="C2282"/>
      <c r="D2282"/>
      <c r="E2282"/>
      <c r="F2282" s="122"/>
      <c r="G2282" s="92"/>
      <c r="H2282" s="92"/>
      <c r="I2282" s="92"/>
      <c r="J2282" s="92"/>
      <c r="K2282" s="92"/>
      <c r="L2282" s="92"/>
      <c r="M2282" s="92"/>
      <c r="N2282" s="92"/>
      <c r="O2282" s="92"/>
      <c r="P2282" s="92"/>
      <c r="Q2282" s="92"/>
      <c r="R2282" s="92"/>
      <c r="S2282" s="92"/>
      <c r="T2282" s="92"/>
      <c r="U2282" s="92"/>
      <c r="V2282" s="92"/>
      <c r="W2282" s="92"/>
      <c r="X2282" s="92"/>
      <c r="Y2282" s="92"/>
      <c r="Z2282" s="92"/>
      <c r="AA2282" s="92"/>
      <c r="AB2282" s="92"/>
      <c r="AC2282" s="92"/>
      <c r="AD2282" s="92"/>
      <c r="AE2282" s="92"/>
      <c r="AF2282" s="92"/>
      <c r="AG2282" s="92"/>
      <c r="AH2282" s="92"/>
      <c r="AI2282" s="92"/>
      <c r="AJ2282" s="92"/>
      <c r="AK2282" s="92"/>
      <c r="AL2282" s="92"/>
      <c r="AM2282" s="92"/>
      <c r="AN2282" s="92"/>
      <c r="AO2282" s="92"/>
      <c r="AP2282" s="92"/>
      <c r="AQ2282" s="92"/>
      <c r="AR2282" s="92"/>
      <c r="AS2282" s="92"/>
      <c r="AT2282" s="92"/>
      <c r="AU2282" s="92"/>
      <c r="AV2282" s="92"/>
      <c r="AW2282" s="92"/>
      <c r="AX2282" s="92"/>
      <c r="AY2282" s="92"/>
      <c r="AZ2282" s="92"/>
      <c r="BA2282" s="92"/>
      <c r="BB2282" s="92"/>
      <c r="BC2282" s="92"/>
      <c r="BD2282" s="92"/>
      <c r="BE2282" s="92"/>
    </row>
    <row r="2283" spans="1:57" ht="15">
      <c r="A2283"/>
      <c r="B2283"/>
      <c r="C2283"/>
      <c r="D2283"/>
      <c r="E2283"/>
      <c r="F2283" s="122"/>
      <c r="G2283" s="92"/>
      <c r="H2283" s="92"/>
      <c r="I2283" s="92"/>
      <c r="J2283" s="92"/>
      <c r="K2283" s="92"/>
      <c r="L2283" s="92"/>
      <c r="M2283" s="92"/>
      <c r="N2283" s="92"/>
      <c r="O2283" s="92"/>
      <c r="P2283" s="92"/>
      <c r="Q2283" s="92"/>
      <c r="R2283" s="92"/>
      <c r="S2283" s="92"/>
      <c r="T2283" s="92"/>
      <c r="U2283" s="92"/>
      <c r="V2283" s="92"/>
      <c r="W2283" s="92"/>
      <c r="X2283" s="92"/>
      <c r="Y2283" s="92"/>
      <c r="Z2283" s="92"/>
      <c r="AA2283" s="92"/>
      <c r="AB2283" s="92"/>
      <c r="AC2283" s="92"/>
      <c r="AD2283" s="92"/>
      <c r="AE2283" s="92"/>
      <c r="AF2283" s="92"/>
      <c r="AG2283" s="92"/>
      <c r="AH2283" s="92"/>
      <c r="AI2283" s="92"/>
      <c r="AJ2283" s="92"/>
      <c r="AK2283" s="92"/>
      <c r="AL2283" s="92"/>
      <c r="AM2283" s="92"/>
      <c r="AN2283" s="92"/>
      <c r="AO2283" s="92"/>
      <c r="AP2283" s="92"/>
      <c r="AQ2283" s="92"/>
      <c r="AR2283" s="92"/>
      <c r="AS2283" s="92"/>
      <c r="AT2283" s="92"/>
      <c r="AU2283" s="92"/>
      <c r="AV2283" s="92"/>
      <c r="AW2283" s="92"/>
      <c r="AX2283" s="92"/>
      <c r="AY2283" s="92"/>
      <c r="AZ2283" s="92"/>
      <c r="BA2283" s="92"/>
      <c r="BB2283" s="92"/>
      <c r="BC2283" s="92"/>
      <c r="BD2283" s="92"/>
      <c r="BE2283" s="92"/>
    </row>
    <row r="2284" spans="1:57" ht="15">
      <c r="A2284"/>
      <c r="B2284"/>
      <c r="C2284"/>
      <c r="D2284"/>
      <c r="E2284"/>
      <c r="F2284" s="122"/>
      <c r="G2284" s="92"/>
      <c r="H2284" s="92"/>
      <c r="I2284" s="92"/>
      <c r="J2284" s="92"/>
      <c r="K2284" s="92"/>
      <c r="L2284" s="92"/>
      <c r="M2284" s="92"/>
      <c r="N2284" s="92"/>
      <c r="O2284" s="92"/>
      <c r="P2284" s="92"/>
      <c r="Q2284" s="92"/>
      <c r="R2284" s="92"/>
      <c r="S2284" s="92"/>
      <c r="T2284" s="92"/>
      <c r="U2284" s="92"/>
      <c r="V2284" s="92"/>
      <c r="W2284" s="92"/>
      <c r="X2284" s="92"/>
      <c r="Y2284" s="92"/>
      <c r="Z2284" s="92"/>
      <c r="AA2284" s="92"/>
      <c r="AB2284" s="92"/>
      <c r="AC2284" s="92"/>
      <c r="AD2284" s="92"/>
      <c r="AE2284" s="92"/>
      <c r="AF2284" s="92"/>
      <c r="AG2284" s="92"/>
      <c r="AH2284" s="92"/>
      <c r="AI2284" s="92"/>
      <c r="AJ2284" s="92"/>
      <c r="AK2284" s="92"/>
      <c r="AL2284" s="92"/>
      <c r="AM2284" s="92"/>
      <c r="AN2284" s="92"/>
      <c r="AO2284" s="92"/>
      <c r="AP2284" s="92"/>
      <c r="AQ2284" s="92"/>
      <c r="AR2284" s="92"/>
      <c r="AS2284" s="92"/>
      <c r="AT2284" s="92"/>
      <c r="AU2284" s="92"/>
      <c r="AV2284" s="92"/>
      <c r="AW2284" s="92"/>
      <c r="AX2284" s="92"/>
      <c r="AY2284" s="92"/>
      <c r="AZ2284" s="92"/>
      <c r="BA2284" s="92"/>
      <c r="BB2284" s="92"/>
      <c r="BC2284" s="92"/>
      <c r="BD2284" s="92"/>
      <c r="BE2284" s="92"/>
    </row>
    <row r="2285" spans="1:57" ht="15">
      <c r="A2285"/>
      <c r="B2285"/>
      <c r="C2285"/>
      <c r="D2285"/>
      <c r="E2285"/>
      <c r="F2285" s="122"/>
      <c r="G2285" s="92"/>
      <c r="H2285" s="92"/>
      <c r="I2285" s="92"/>
      <c r="J2285" s="92"/>
      <c r="K2285" s="92"/>
      <c r="L2285" s="92"/>
      <c r="M2285" s="92"/>
      <c r="N2285" s="92"/>
      <c r="O2285" s="92"/>
      <c r="P2285" s="92"/>
      <c r="Q2285" s="92"/>
      <c r="R2285" s="92"/>
      <c r="S2285" s="92"/>
      <c r="T2285" s="92"/>
      <c r="U2285" s="92"/>
      <c r="V2285" s="92"/>
      <c r="W2285" s="92"/>
      <c r="X2285" s="92"/>
      <c r="Y2285" s="92"/>
      <c r="Z2285" s="92"/>
      <c r="AA2285" s="92"/>
      <c r="AB2285" s="92"/>
      <c r="AC2285" s="92"/>
      <c r="AD2285" s="92"/>
      <c r="AE2285" s="92"/>
      <c r="AF2285" s="92"/>
      <c r="AG2285" s="92"/>
      <c r="AH2285" s="92"/>
      <c r="AI2285" s="92"/>
      <c r="AJ2285" s="92"/>
      <c r="AK2285" s="92"/>
      <c r="AL2285" s="92"/>
      <c r="AM2285" s="92"/>
      <c r="AN2285" s="92"/>
      <c r="AO2285" s="92"/>
      <c r="AP2285" s="92"/>
      <c r="AQ2285" s="92"/>
      <c r="AR2285" s="92"/>
      <c r="AS2285" s="92"/>
      <c r="AT2285" s="92"/>
      <c r="AU2285" s="92"/>
      <c r="AV2285" s="92"/>
      <c r="AW2285" s="92"/>
      <c r="AX2285" s="92"/>
      <c r="AY2285" s="92"/>
      <c r="AZ2285" s="92"/>
      <c r="BA2285" s="92"/>
      <c r="BB2285" s="92"/>
      <c r="BC2285" s="92"/>
      <c r="BD2285" s="92"/>
      <c r="BE2285" s="92"/>
    </row>
    <row r="2286" spans="1:57" ht="15">
      <c r="A2286"/>
      <c r="B2286"/>
      <c r="C2286"/>
      <c r="D2286"/>
      <c r="E2286"/>
      <c r="F2286" s="122"/>
      <c r="G2286" s="92"/>
      <c r="H2286" s="92"/>
      <c r="I2286" s="92"/>
      <c r="J2286" s="92"/>
      <c r="K2286" s="92"/>
      <c r="L2286" s="92"/>
      <c r="M2286" s="92"/>
      <c r="N2286" s="92"/>
      <c r="O2286" s="92"/>
      <c r="P2286" s="92"/>
      <c r="Q2286" s="92"/>
      <c r="R2286" s="92"/>
      <c r="S2286" s="92"/>
      <c r="T2286" s="92"/>
      <c r="U2286" s="92"/>
      <c r="V2286" s="92"/>
      <c r="W2286" s="92"/>
      <c r="X2286" s="92"/>
      <c r="Y2286" s="92"/>
      <c r="Z2286" s="92"/>
      <c r="AA2286" s="92"/>
      <c r="AB2286" s="92"/>
      <c r="AC2286" s="92"/>
      <c r="AD2286" s="92"/>
      <c r="AE2286" s="92"/>
      <c r="AF2286" s="92"/>
      <c r="AG2286" s="92"/>
      <c r="AH2286" s="92"/>
      <c r="AI2286" s="92"/>
      <c r="AJ2286" s="92"/>
      <c r="AK2286" s="92"/>
      <c r="AL2286" s="92"/>
      <c r="AM2286" s="92"/>
      <c r="AN2286" s="92"/>
      <c r="AO2286" s="92"/>
      <c r="AP2286" s="92"/>
      <c r="AQ2286" s="92"/>
      <c r="AR2286" s="92"/>
      <c r="AS2286" s="92"/>
      <c r="AT2286" s="92"/>
      <c r="AU2286" s="92"/>
      <c r="AV2286" s="92"/>
      <c r="AW2286" s="92"/>
      <c r="AX2286" s="92"/>
      <c r="AY2286" s="92"/>
      <c r="AZ2286" s="92"/>
      <c r="BA2286" s="92"/>
      <c r="BB2286" s="92"/>
      <c r="BC2286" s="92"/>
      <c r="BD2286" s="92"/>
      <c r="BE2286" s="92"/>
    </row>
    <row r="2287" spans="1:57" ht="15">
      <c r="A2287"/>
      <c r="B2287"/>
      <c r="C2287"/>
      <c r="D2287"/>
      <c r="E2287"/>
      <c r="F2287" s="122"/>
      <c r="G2287" s="92"/>
      <c r="H2287" s="92"/>
      <c r="I2287" s="92"/>
      <c r="J2287" s="92"/>
      <c r="K2287" s="92"/>
      <c r="L2287" s="92"/>
      <c r="M2287" s="92"/>
      <c r="N2287" s="92"/>
      <c r="O2287" s="92"/>
      <c r="P2287" s="92"/>
      <c r="Q2287" s="92"/>
      <c r="R2287" s="92"/>
      <c r="S2287" s="92"/>
      <c r="T2287" s="92"/>
      <c r="U2287" s="92"/>
      <c r="V2287" s="92"/>
      <c r="W2287" s="92"/>
      <c r="X2287" s="92"/>
      <c r="Y2287" s="92"/>
      <c r="Z2287" s="92"/>
      <c r="AA2287" s="92"/>
      <c r="AB2287" s="92"/>
      <c r="AC2287" s="92"/>
      <c r="AD2287" s="92"/>
      <c r="AE2287" s="92"/>
      <c r="AF2287" s="92"/>
      <c r="AG2287" s="92"/>
      <c r="AH2287" s="92"/>
      <c r="AI2287" s="92"/>
      <c r="AJ2287" s="92"/>
      <c r="AK2287" s="92"/>
      <c r="AL2287" s="92"/>
      <c r="AM2287" s="92"/>
      <c r="AN2287" s="92"/>
      <c r="AO2287" s="92"/>
      <c r="AP2287" s="92"/>
      <c r="AQ2287" s="92"/>
      <c r="AR2287" s="92"/>
      <c r="AS2287" s="92"/>
      <c r="AT2287" s="92"/>
      <c r="AU2287" s="92"/>
      <c r="AV2287" s="92"/>
      <c r="AW2287" s="92"/>
      <c r="AX2287" s="92"/>
      <c r="AY2287" s="92"/>
      <c r="AZ2287" s="92"/>
      <c r="BA2287" s="92"/>
      <c r="BB2287" s="92"/>
      <c r="BC2287" s="92"/>
      <c r="BD2287" s="92"/>
      <c r="BE2287" s="92"/>
    </row>
    <row r="2288" spans="1:57" ht="15">
      <c r="A2288"/>
      <c r="B2288"/>
      <c r="C2288"/>
      <c r="D2288"/>
      <c r="E2288"/>
      <c r="F2288" s="122"/>
      <c r="G2288" s="92"/>
      <c r="H2288" s="92"/>
      <c r="I2288" s="92"/>
      <c r="J2288" s="92"/>
      <c r="K2288" s="92"/>
      <c r="L2288" s="92"/>
      <c r="M2288" s="92"/>
      <c r="N2288" s="92"/>
      <c r="O2288" s="92"/>
      <c r="P2288" s="92"/>
      <c r="Q2288" s="92"/>
      <c r="R2288" s="92"/>
      <c r="S2288" s="92"/>
      <c r="T2288" s="92"/>
      <c r="U2288" s="92"/>
      <c r="V2288" s="92"/>
      <c r="W2288" s="92"/>
      <c r="X2288" s="92"/>
      <c r="Y2288" s="92"/>
      <c r="Z2288" s="92"/>
      <c r="AA2288" s="92"/>
      <c r="AB2288" s="92"/>
      <c r="AC2288" s="92"/>
      <c r="AD2288" s="92"/>
      <c r="AE2288" s="92"/>
      <c r="AF2288" s="92"/>
      <c r="AG2288" s="92"/>
      <c r="AH2288" s="92"/>
      <c r="AI2288" s="92"/>
      <c r="AJ2288" s="92"/>
      <c r="AK2288" s="92"/>
      <c r="AL2288" s="92"/>
      <c r="AM2288" s="92"/>
      <c r="AN2288" s="92"/>
      <c r="AO2288" s="92"/>
      <c r="AP2288" s="92"/>
      <c r="AQ2288" s="92"/>
      <c r="AR2288" s="92"/>
      <c r="AS2288" s="92"/>
      <c r="AT2288" s="92"/>
      <c r="AU2288" s="92"/>
      <c r="AV2288" s="92"/>
      <c r="AW2288" s="92"/>
      <c r="AX2288" s="92"/>
      <c r="AY2288" s="92"/>
      <c r="AZ2288" s="92"/>
      <c r="BA2288" s="92"/>
      <c r="BB2288" s="92"/>
      <c r="BC2288" s="92"/>
      <c r="BD2288" s="92"/>
      <c r="BE2288" s="92"/>
    </row>
    <row r="2289" spans="1:57" ht="15">
      <c r="A2289"/>
      <c r="B2289"/>
      <c r="C2289"/>
      <c r="D2289"/>
      <c r="E2289"/>
      <c r="F2289" s="122"/>
      <c r="G2289" s="92"/>
      <c r="H2289" s="92"/>
      <c r="I2289" s="92"/>
      <c r="J2289" s="92"/>
      <c r="K2289" s="92"/>
      <c r="L2289" s="92"/>
      <c r="M2289" s="92"/>
      <c r="N2289" s="92"/>
      <c r="O2289" s="92"/>
      <c r="P2289" s="92"/>
      <c r="Q2289" s="92"/>
      <c r="R2289" s="92"/>
      <c r="S2289" s="92"/>
      <c r="T2289" s="92"/>
      <c r="U2289" s="92"/>
      <c r="V2289" s="92"/>
      <c r="W2289" s="92"/>
      <c r="X2289" s="92"/>
      <c r="Y2289" s="92"/>
      <c r="Z2289" s="92"/>
      <c r="AA2289" s="92"/>
      <c r="AB2289" s="92"/>
      <c r="AC2289" s="92"/>
      <c r="AD2289" s="92"/>
      <c r="AE2289" s="92"/>
      <c r="AF2289" s="92"/>
      <c r="AG2289" s="92"/>
      <c r="AH2289" s="92"/>
      <c r="AI2289" s="92"/>
      <c r="AJ2289" s="92"/>
      <c r="AK2289" s="92"/>
      <c r="AL2289" s="92"/>
      <c r="AM2289" s="92"/>
      <c r="AN2289" s="92"/>
      <c r="AO2289" s="92"/>
      <c r="AP2289" s="92"/>
      <c r="AQ2289" s="92"/>
      <c r="AR2289" s="92"/>
      <c r="AS2289" s="92"/>
      <c r="AT2289" s="92"/>
      <c r="AU2289" s="92"/>
      <c r="AV2289" s="92"/>
      <c r="AW2289" s="92"/>
      <c r="AX2289" s="92"/>
      <c r="AY2289" s="92"/>
      <c r="AZ2289" s="92"/>
      <c r="BA2289" s="92"/>
      <c r="BB2289" s="92"/>
      <c r="BC2289" s="92"/>
      <c r="BD2289" s="92"/>
      <c r="BE2289" s="92"/>
    </row>
    <row r="2290" spans="1:57" ht="15">
      <c r="A2290"/>
      <c r="B2290"/>
      <c r="C2290"/>
      <c r="D2290"/>
      <c r="E2290"/>
      <c r="F2290" s="122"/>
      <c r="G2290" s="92"/>
      <c r="H2290" s="92"/>
      <c r="I2290" s="92"/>
      <c r="J2290" s="92"/>
      <c r="K2290" s="92"/>
      <c r="L2290" s="92"/>
      <c r="M2290" s="92"/>
      <c r="N2290" s="92"/>
      <c r="O2290" s="92"/>
      <c r="P2290" s="92"/>
      <c r="Q2290" s="92"/>
      <c r="R2290" s="92"/>
      <c r="S2290" s="92"/>
      <c r="T2290" s="92"/>
      <c r="U2290" s="92"/>
      <c r="V2290" s="92"/>
      <c r="W2290" s="92"/>
      <c r="X2290" s="92"/>
      <c r="Y2290" s="92"/>
      <c r="Z2290" s="92"/>
      <c r="AA2290" s="92"/>
      <c r="AB2290" s="92"/>
      <c r="AC2290" s="92"/>
      <c r="AD2290" s="92"/>
      <c r="AE2290" s="92"/>
      <c r="AF2290" s="92"/>
      <c r="AG2290" s="92"/>
      <c r="AH2290" s="92"/>
      <c r="AI2290" s="92"/>
      <c r="AJ2290" s="92"/>
      <c r="AK2290" s="92"/>
      <c r="AL2290" s="92"/>
      <c r="AM2290" s="92"/>
      <c r="AN2290" s="92"/>
      <c r="AO2290" s="92"/>
      <c r="AP2290" s="92"/>
      <c r="AQ2290" s="92"/>
      <c r="AR2290" s="92"/>
      <c r="AS2290" s="92"/>
      <c r="AT2290" s="92"/>
      <c r="AU2290" s="92"/>
      <c r="AV2290" s="92"/>
      <c r="AW2290" s="92"/>
      <c r="AX2290" s="92"/>
      <c r="AY2290" s="92"/>
      <c r="AZ2290" s="92"/>
      <c r="BA2290" s="92"/>
      <c r="BB2290" s="92"/>
      <c r="BC2290" s="92"/>
      <c r="BD2290" s="92"/>
      <c r="BE2290" s="92"/>
    </row>
    <row r="2291" spans="1:57" ht="15">
      <c r="A2291"/>
      <c r="B2291"/>
      <c r="C2291"/>
      <c r="D2291"/>
      <c r="E2291"/>
      <c r="F2291" s="122"/>
      <c r="G2291" s="92"/>
      <c r="H2291" s="92"/>
      <c r="I2291" s="92"/>
      <c r="J2291" s="92"/>
      <c r="K2291" s="92"/>
      <c r="L2291" s="92"/>
      <c r="M2291" s="92"/>
      <c r="N2291" s="92"/>
      <c r="O2291" s="92"/>
      <c r="P2291" s="92"/>
      <c r="Q2291" s="92"/>
      <c r="R2291" s="92"/>
      <c r="S2291" s="92"/>
      <c r="T2291" s="92"/>
      <c r="U2291" s="92"/>
      <c r="V2291" s="92"/>
      <c r="W2291" s="92"/>
      <c r="X2291" s="92"/>
      <c r="Y2291" s="92"/>
      <c r="Z2291" s="92"/>
      <c r="AA2291" s="92"/>
      <c r="AB2291" s="92"/>
      <c r="AC2291" s="92"/>
      <c r="AD2291" s="92"/>
      <c r="AE2291" s="92"/>
      <c r="AF2291" s="92"/>
      <c r="AG2291" s="92"/>
      <c r="AH2291" s="92"/>
      <c r="AI2291" s="92"/>
      <c r="AJ2291" s="92"/>
      <c r="AK2291" s="92"/>
      <c r="AL2291" s="92"/>
      <c r="AM2291" s="92"/>
      <c r="AN2291" s="92"/>
      <c r="AO2291" s="92"/>
      <c r="AP2291" s="92"/>
      <c r="AQ2291" s="92"/>
      <c r="AR2291" s="92"/>
      <c r="AS2291" s="92"/>
      <c r="AT2291" s="92"/>
      <c r="AU2291" s="92"/>
      <c r="AV2291" s="92"/>
      <c r="AW2291" s="92"/>
      <c r="AX2291" s="92"/>
      <c r="AY2291" s="92"/>
      <c r="AZ2291" s="92"/>
      <c r="BA2291" s="92"/>
      <c r="BB2291" s="92"/>
      <c r="BC2291" s="92"/>
      <c r="BD2291" s="92"/>
      <c r="BE2291" s="92"/>
    </row>
    <row r="2292" spans="1:57" ht="15">
      <c r="A2292"/>
      <c r="B2292"/>
      <c r="C2292"/>
      <c r="D2292"/>
      <c r="E2292"/>
      <c r="F2292" s="122"/>
      <c r="G2292" s="92"/>
      <c r="H2292" s="92"/>
      <c r="I2292" s="92"/>
      <c r="J2292" s="92"/>
      <c r="K2292" s="92"/>
      <c r="L2292" s="92"/>
      <c r="M2292" s="92"/>
      <c r="N2292" s="92"/>
      <c r="O2292" s="92"/>
      <c r="P2292" s="92"/>
      <c r="Q2292" s="92"/>
      <c r="R2292" s="92"/>
      <c r="S2292" s="92"/>
      <c r="T2292" s="92"/>
      <c r="U2292" s="92"/>
      <c r="V2292" s="92"/>
      <c r="W2292" s="92"/>
      <c r="X2292" s="92"/>
      <c r="Y2292" s="92"/>
      <c r="Z2292" s="92"/>
      <c r="AA2292" s="92"/>
      <c r="AB2292" s="92"/>
      <c r="AC2292" s="92"/>
      <c r="AD2292" s="92"/>
      <c r="AE2292" s="92"/>
      <c r="AF2292" s="92"/>
      <c r="AG2292" s="92"/>
      <c r="AH2292" s="92"/>
      <c r="AI2292" s="92"/>
      <c r="AJ2292" s="92"/>
      <c r="AK2292" s="92"/>
      <c r="AL2292" s="92"/>
      <c r="AM2292" s="92"/>
      <c r="AN2292" s="92"/>
      <c r="AO2292" s="92"/>
      <c r="AP2292" s="92"/>
      <c r="AQ2292" s="92"/>
      <c r="AR2292" s="92"/>
      <c r="AS2292" s="92"/>
      <c r="AT2292" s="92"/>
      <c r="AU2292" s="92"/>
      <c r="AV2292" s="92"/>
      <c r="AW2292" s="92"/>
      <c r="AX2292" s="92"/>
      <c r="AY2292" s="92"/>
      <c r="AZ2292" s="92"/>
      <c r="BA2292" s="92"/>
      <c r="BB2292" s="92"/>
      <c r="BC2292" s="92"/>
      <c r="BD2292" s="92"/>
      <c r="BE2292" s="92"/>
    </row>
    <row r="2293" spans="1:57" ht="15">
      <c r="A2293"/>
      <c r="B2293"/>
      <c r="C2293"/>
      <c r="D2293"/>
      <c r="E2293"/>
      <c r="F2293" s="122"/>
      <c r="G2293" s="92"/>
      <c r="H2293" s="92"/>
      <c r="I2293" s="92"/>
      <c r="J2293" s="92"/>
      <c r="K2293" s="92"/>
      <c r="L2293" s="92"/>
      <c r="M2293" s="92"/>
      <c r="N2293" s="92"/>
      <c r="O2293" s="92"/>
      <c r="P2293" s="92"/>
      <c r="Q2293" s="92"/>
      <c r="R2293" s="92"/>
      <c r="S2293" s="92"/>
      <c r="T2293" s="92"/>
      <c r="U2293" s="92"/>
      <c r="V2293" s="92"/>
      <c r="W2293" s="92"/>
      <c r="X2293" s="92"/>
      <c r="Y2293" s="92"/>
      <c r="Z2293" s="92"/>
      <c r="AA2293" s="92"/>
      <c r="AB2293" s="92"/>
      <c r="AC2293" s="92"/>
      <c r="AD2293" s="92"/>
      <c r="AE2293" s="92"/>
      <c r="AF2293" s="92"/>
      <c r="AG2293" s="92"/>
      <c r="AH2293" s="92"/>
      <c r="AI2293" s="92"/>
      <c r="AJ2293" s="92"/>
      <c r="AK2293" s="92"/>
      <c r="AL2293" s="92"/>
      <c r="AM2293" s="92"/>
      <c r="AN2293" s="92"/>
      <c r="AO2293" s="92"/>
      <c r="AP2293" s="92"/>
      <c r="AQ2293" s="92"/>
      <c r="AR2293" s="92"/>
      <c r="AS2293" s="92"/>
      <c r="AT2293" s="92"/>
      <c r="AU2293" s="92"/>
      <c r="AV2293" s="92"/>
      <c r="AW2293" s="92"/>
      <c r="AX2293" s="92"/>
      <c r="AY2293" s="92"/>
      <c r="AZ2293" s="92"/>
      <c r="BA2293" s="92"/>
      <c r="BB2293" s="92"/>
      <c r="BC2293" s="92"/>
      <c r="BD2293" s="92"/>
      <c r="BE2293" s="92"/>
    </row>
    <row r="2294" spans="1:57" ht="15">
      <c r="A2294"/>
      <c r="B2294"/>
      <c r="C2294"/>
      <c r="D2294"/>
      <c r="E2294"/>
      <c r="F2294" s="122"/>
      <c r="G2294" s="92"/>
      <c r="H2294" s="92"/>
      <c r="I2294" s="92"/>
      <c r="J2294" s="92"/>
      <c r="K2294" s="92"/>
      <c r="L2294" s="92"/>
      <c r="M2294" s="92"/>
      <c r="N2294" s="92"/>
      <c r="O2294" s="92"/>
      <c r="P2294" s="92"/>
      <c r="Q2294" s="92"/>
      <c r="R2294" s="92"/>
      <c r="S2294" s="92"/>
      <c r="T2294" s="92"/>
      <c r="U2294" s="92"/>
      <c r="V2294" s="92"/>
      <c r="W2294" s="92"/>
      <c r="X2294" s="92"/>
      <c r="Y2294" s="92"/>
      <c r="Z2294" s="92"/>
      <c r="AA2294" s="92"/>
      <c r="AB2294" s="92"/>
      <c r="AC2294" s="92"/>
      <c r="AD2294" s="92"/>
      <c r="AE2294" s="92"/>
      <c r="AF2294" s="92"/>
      <c r="AG2294" s="92"/>
      <c r="AH2294" s="92"/>
      <c r="AI2294" s="92"/>
      <c r="AJ2294" s="92"/>
      <c r="AK2294" s="92"/>
      <c r="AL2294" s="92"/>
      <c r="AM2294" s="92"/>
      <c r="AN2294" s="92"/>
      <c r="AO2294" s="92"/>
      <c r="AP2294" s="92"/>
      <c r="AQ2294" s="92"/>
      <c r="AR2294" s="92"/>
      <c r="AS2294" s="92"/>
      <c r="AT2294" s="92"/>
      <c r="AU2294" s="92"/>
      <c r="AV2294" s="92"/>
      <c r="AW2294" s="92"/>
      <c r="AX2294" s="92"/>
      <c r="AY2294" s="92"/>
      <c r="AZ2294" s="92"/>
      <c r="BA2294" s="92"/>
      <c r="BB2294" s="92"/>
      <c r="BC2294" s="92"/>
      <c r="BD2294" s="92"/>
      <c r="BE2294" s="92"/>
    </row>
    <row r="2295" spans="1:57" ht="15">
      <c r="A2295"/>
      <c r="B2295"/>
      <c r="C2295"/>
      <c r="D2295"/>
      <c r="E2295"/>
      <c r="F2295" s="122"/>
      <c r="G2295" s="92"/>
      <c r="H2295" s="92"/>
      <c r="I2295" s="92"/>
      <c r="J2295" s="92"/>
      <c r="K2295" s="92"/>
      <c r="L2295" s="92"/>
      <c r="M2295" s="92"/>
      <c r="N2295" s="92"/>
      <c r="O2295" s="92"/>
      <c r="P2295" s="92"/>
      <c r="Q2295" s="92"/>
      <c r="R2295" s="92"/>
      <c r="S2295" s="92"/>
      <c r="T2295" s="92"/>
      <c r="U2295" s="92"/>
      <c r="V2295" s="92"/>
      <c r="W2295" s="92"/>
      <c r="X2295" s="92"/>
      <c r="Y2295" s="92"/>
      <c r="Z2295" s="92"/>
      <c r="AA2295" s="92"/>
      <c r="AB2295" s="92"/>
      <c r="AC2295" s="92"/>
      <c r="AD2295" s="92"/>
      <c r="AE2295" s="92"/>
      <c r="AF2295" s="92"/>
      <c r="AG2295" s="92"/>
      <c r="AH2295" s="92"/>
      <c r="AI2295" s="92"/>
      <c r="AJ2295" s="92"/>
      <c r="AK2295" s="92"/>
      <c r="AL2295" s="92"/>
      <c r="AM2295" s="92"/>
      <c r="AN2295" s="92"/>
      <c r="AO2295" s="92"/>
      <c r="AP2295" s="92"/>
      <c r="AQ2295" s="92"/>
      <c r="AR2295" s="92"/>
      <c r="AS2295" s="92"/>
      <c r="AT2295" s="92"/>
      <c r="AU2295" s="92"/>
      <c r="AV2295" s="92"/>
      <c r="AW2295" s="92"/>
      <c r="AX2295" s="92"/>
      <c r="AY2295" s="92"/>
      <c r="AZ2295" s="92"/>
      <c r="BA2295" s="92"/>
      <c r="BB2295" s="92"/>
      <c r="BC2295" s="92"/>
      <c r="BD2295" s="92"/>
      <c r="BE2295" s="92"/>
    </row>
    <row r="2296" spans="1:57" ht="15">
      <c r="A2296"/>
      <c r="B2296"/>
      <c r="C2296"/>
      <c r="D2296"/>
      <c r="E2296"/>
      <c r="F2296" s="122"/>
      <c r="G2296" s="92"/>
      <c r="H2296" s="92"/>
      <c r="I2296" s="92"/>
      <c r="J2296" s="92"/>
      <c r="K2296" s="92"/>
      <c r="L2296" s="92"/>
      <c r="M2296" s="92"/>
      <c r="N2296" s="92"/>
      <c r="O2296" s="92"/>
      <c r="P2296" s="92"/>
      <c r="Q2296" s="92"/>
      <c r="R2296" s="92"/>
      <c r="S2296" s="92"/>
      <c r="T2296" s="92"/>
      <c r="U2296" s="92"/>
      <c r="V2296" s="92"/>
      <c r="W2296" s="92"/>
      <c r="X2296" s="92"/>
      <c r="Y2296" s="92"/>
      <c r="Z2296" s="92"/>
      <c r="AA2296" s="92"/>
      <c r="AB2296" s="92"/>
      <c r="AC2296" s="92"/>
      <c r="AD2296" s="92"/>
      <c r="AE2296" s="92"/>
      <c r="AF2296" s="92"/>
      <c r="AG2296" s="92"/>
      <c r="AH2296" s="92"/>
      <c r="AI2296" s="92"/>
      <c r="AJ2296" s="92"/>
      <c r="AK2296" s="92"/>
      <c r="AL2296" s="92"/>
      <c r="AM2296" s="92"/>
      <c r="AN2296" s="92"/>
      <c r="AO2296" s="92"/>
      <c r="AP2296" s="92"/>
      <c r="AQ2296" s="92"/>
      <c r="AR2296" s="92"/>
      <c r="AS2296" s="92"/>
      <c r="AT2296" s="92"/>
      <c r="AU2296" s="92"/>
      <c r="AV2296" s="92"/>
      <c r="AW2296" s="92"/>
      <c r="AX2296" s="92"/>
      <c r="AY2296" s="92"/>
      <c r="AZ2296" s="92"/>
      <c r="BA2296" s="92"/>
      <c r="BB2296" s="92"/>
      <c r="BC2296" s="92"/>
      <c r="BD2296" s="92"/>
      <c r="BE2296" s="92"/>
    </row>
    <row r="2297" spans="1:57" ht="15">
      <c r="A2297"/>
      <c r="B2297"/>
      <c r="C2297"/>
      <c r="D2297"/>
      <c r="E2297"/>
      <c r="F2297" s="122"/>
      <c r="G2297" s="92"/>
      <c r="H2297" s="92"/>
      <c r="I2297" s="92"/>
      <c r="J2297" s="92"/>
      <c r="K2297" s="92"/>
      <c r="L2297" s="92"/>
      <c r="M2297" s="92"/>
      <c r="N2297" s="92"/>
      <c r="O2297" s="92"/>
      <c r="P2297" s="92"/>
      <c r="Q2297" s="92"/>
      <c r="R2297" s="92"/>
      <c r="S2297" s="92"/>
      <c r="T2297" s="92"/>
      <c r="U2297" s="92"/>
      <c r="V2297" s="92"/>
      <c r="W2297" s="92"/>
      <c r="X2297" s="92"/>
      <c r="Y2297" s="92"/>
      <c r="Z2297" s="92"/>
      <c r="AA2297" s="92"/>
      <c r="AB2297" s="92"/>
      <c r="AC2297" s="92"/>
      <c r="AD2297" s="92"/>
      <c r="AE2297" s="92"/>
      <c r="AF2297" s="92"/>
      <c r="AG2297" s="92"/>
      <c r="AH2297" s="92"/>
      <c r="AI2297" s="92"/>
      <c r="AJ2297" s="92"/>
      <c r="AK2297" s="92"/>
      <c r="AL2297" s="92"/>
      <c r="AM2297" s="92"/>
      <c r="AN2297" s="92"/>
      <c r="AO2297" s="92"/>
      <c r="AP2297" s="92"/>
      <c r="AQ2297" s="92"/>
      <c r="AR2297" s="92"/>
      <c r="AS2297" s="92"/>
      <c r="AT2297" s="92"/>
      <c r="AU2297" s="92"/>
      <c r="AV2297" s="92"/>
      <c r="AW2297" s="92"/>
      <c r="AX2297" s="92"/>
      <c r="AY2297" s="92"/>
      <c r="AZ2297" s="92"/>
      <c r="BA2297" s="92"/>
      <c r="BB2297" s="92"/>
      <c r="BC2297" s="92"/>
      <c r="BD2297" s="92"/>
      <c r="BE2297" s="92"/>
    </row>
    <row r="2298" spans="1:57" ht="15">
      <c r="A2298"/>
      <c r="B2298"/>
      <c r="C2298"/>
      <c r="D2298"/>
      <c r="E2298"/>
      <c r="F2298" s="122"/>
      <c r="G2298" s="92"/>
      <c r="H2298" s="92"/>
      <c r="I2298" s="92"/>
      <c r="J2298" s="92"/>
      <c r="K2298" s="92"/>
      <c r="L2298" s="92"/>
      <c r="M2298" s="92"/>
      <c r="N2298" s="92"/>
      <c r="O2298" s="92"/>
      <c r="P2298" s="92"/>
      <c r="Q2298" s="92"/>
      <c r="R2298" s="92"/>
      <c r="S2298" s="92"/>
      <c r="T2298" s="92"/>
      <c r="U2298" s="92"/>
      <c r="V2298" s="92"/>
      <c r="W2298" s="92"/>
      <c r="X2298" s="92"/>
      <c r="Y2298" s="92"/>
      <c r="Z2298" s="92"/>
      <c r="AA2298" s="92"/>
      <c r="AB2298" s="92"/>
      <c r="AC2298" s="92"/>
      <c r="AD2298" s="92"/>
      <c r="AE2298" s="92"/>
      <c r="AF2298" s="92"/>
      <c r="AG2298" s="92"/>
      <c r="AH2298" s="92"/>
      <c r="AI2298" s="92"/>
      <c r="AJ2298" s="92"/>
      <c r="AK2298" s="92"/>
      <c r="AL2298" s="92"/>
      <c r="AM2298" s="92"/>
      <c r="AN2298" s="92"/>
      <c r="AO2298" s="92"/>
      <c r="AP2298" s="92"/>
      <c r="AQ2298" s="92"/>
      <c r="AR2298" s="92"/>
      <c r="AS2298" s="92"/>
      <c r="AT2298" s="92"/>
      <c r="AU2298" s="92"/>
      <c r="AV2298" s="92"/>
      <c r="AW2298" s="92"/>
      <c r="AX2298" s="92"/>
      <c r="AY2298" s="92"/>
      <c r="AZ2298" s="92"/>
      <c r="BA2298" s="92"/>
      <c r="BB2298" s="92"/>
      <c r="BC2298" s="92"/>
      <c r="BD2298" s="92"/>
      <c r="BE2298" s="92"/>
    </row>
    <row r="2299" spans="1:57" ht="15">
      <c r="A2299"/>
      <c r="B2299"/>
      <c r="C2299"/>
      <c r="D2299"/>
      <c r="E2299"/>
      <c r="F2299" s="122"/>
      <c r="G2299" s="92"/>
      <c r="H2299" s="92"/>
      <c r="I2299" s="92"/>
      <c r="J2299" s="92"/>
      <c r="K2299" s="92"/>
      <c r="L2299" s="92"/>
      <c r="M2299" s="92"/>
      <c r="N2299" s="92"/>
      <c r="O2299" s="92"/>
      <c r="P2299" s="92"/>
      <c r="Q2299" s="92"/>
      <c r="R2299" s="92"/>
      <c r="S2299" s="92"/>
      <c r="T2299" s="92"/>
      <c r="U2299" s="92"/>
      <c r="V2299" s="92"/>
      <c r="W2299" s="92"/>
      <c r="X2299" s="92"/>
      <c r="Y2299" s="92"/>
      <c r="Z2299" s="92"/>
      <c r="AA2299" s="92"/>
      <c r="AB2299" s="92"/>
      <c r="AC2299" s="92"/>
      <c r="AD2299" s="92"/>
      <c r="AE2299" s="92"/>
      <c r="AF2299" s="92"/>
      <c r="AG2299" s="92"/>
      <c r="AH2299" s="92"/>
      <c r="AI2299" s="92"/>
      <c r="AJ2299" s="92"/>
      <c r="AK2299" s="92"/>
      <c r="AL2299" s="92"/>
      <c r="AM2299" s="92"/>
      <c r="AN2299" s="92"/>
      <c r="AO2299" s="92"/>
      <c r="AP2299" s="92"/>
      <c r="AQ2299" s="92"/>
      <c r="AR2299" s="92"/>
      <c r="AS2299" s="92"/>
      <c r="AT2299" s="92"/>
      <c r="AU2299" s="92"/>
      <c r="AV2299" s="92"/>
      <c r="AW2299" s="92"/>
      <c r="AX2299" s="92"/>
      <c r="AY2299" s="92"/>
      <c r="AZ2299" s="92"/>
      <c r="BA2299" s="92"/>
      <c r="BB2299" s="92"/>
      <c r="BC2299" s="92"/>
      <c r="BD2299" s="92"/>
      <c r="BE2299" s="92"/>
    </row>
    <row r="2300" spans="1:57" ht="15">
      <c r="A2300"/>
      <c r="B2300"/>
      <c r="C2300"/>
      <c r="D2300"/>
      <c r="E2300"/>
      <c r="F2300" s="122"/>
      <c r="G2300" s="92"/>
      <c r="H2300" s="92"/>
      <c r="I2300" s="92"/>
      <c r="J2300" s="92"/>
      <c r="K2300" s="92"/>
      <c r="L2300" s="92"/>
      <c r="M2300" s="92"/>
      <c r="N2300" s="92"/>
      <c r="O2300" s="92"/>
      <c r="P2300" s="92"/>
      <c r="Q2300" s="92"/>
      <c r="R2300" s="92"/>
      <c r="S2300" s="92"/>
      <c r="T2300" s="92"/>
      <c r="U2300" s="92"/>
      <c r="V2300" s="92"/>
      <c r="W2300" s="92"/>
      <c r="X2300" s="92"/>
      <c r="Y2300" s="92"/>
      <c r="Z2300" s="92"/>
      <c r="AA2300" s="92"/>
      <c r="AB2300" s="92"/>
      <c r="AC2300" s="92"/>
      <c r="AD2300" s="92"/>
      <c r="AE2300" s="92"/>
      <c r="AF2300" s="92"/>
      <c r="AG2300" s="92"/>
      <c r="AH2300" s="92"/>
      <c r="AI2300" s="92"/>
      <c r="AJ2300" s="92"/>
      <c r="AK2300" s="92"/>
      <c r="AL2300" s="92"/>
      <c r="AM2300" s="92"/>
      <c r="AN2300" s="92"/>
      <c r="AO2300" s="92"/>
      <c r="AP2300" s="92"/>
      <c r="AQ2300" s="92"/>
      <c r="AR2300" s="92"/>
      <c r="AS2300" s="92"/>
      <c r="AT2300" s="92"/>
      <c r="AU2300" s="92"/>
      <c r="AV2300" s="92"/>
      <c r="AW2300" s="92"/>
      <c r="AX2300" s="92"/>
      <c r="AY2300" s="92"/>
      <c r="AZ2300" s="92"/>
      <c r="BA2300" s="92"/>
      <c r="BB2300" s="92"/>
      <c r="BC2300" s="92"/>
      <c r="BD2300" s="92"/>
      <c r="BE2300" s="92"/>
    </row>
    <row r="2301" spans="1:57" ht="15">
      <c r="A2301"/>
      <c r="B2301"/>
      <c r="C2301"/>
      <c r="D2301"/>
      <c r="E2301"/>
      <c r="F2301" s="122"/>
      <c r="G2301" s="92"/>
      <c r="H2301" s="92"/>
      <c r="I2301" s="92"/>
      <c r="J2301" s="92"/>
      <c r="K2301" s="92"/>
      <c r="L2301" s="92"/>
      <c r="M2301" s="92"/>
      <c r="N2301" s="92"/>
      <c r="O2301" s="92"/>
      <c r="P2301" s="92"/>
      <c r="Q2301" s="92"/>
      <c r="R2301" s="92"/>
      <c r="S2301" s="92"/>
      <c r="T2301" s="92"/>
      <c r="U2301" s="92"/>
      <c r="V2301" s="92"/>
      <c r="W2301" s="92"/>
      <c r="X2301" s="92"/>
      <c r="Y2301" s="92"/>
      <c r="Z2301" s="92"/>
      <c r="AA2301" s="92"/>
      <c r="AB2301" s="92"/>
      <c r="AC2301" s="92"/>
      <c r="AD2301" s="92"/>
      <c r="AE2301" s="92"/>
      <c r="AF2301" s="92"/>
      <c r="AG2301" s="92"/>
      <c r="AH2301" s="92"/>
      <c r="AI2301" s="92"/>
      <c r="AJ2301" s="92"/>
      <c r="AK2301" s="92"/>
      <c r="AL2301" s="92"/>
      <c r="AM2301" s="92"/>
      <c r="AN2301" s="92"/>
      <c r="AO2301" s="92"/>
      <c r="AP2301" s="92"/>
      <c r="AQ2301" s="92"/>
      <c r="AR2301" s="92"/>
      <c r="AS2301" s="92"/>
      <c r="AT2301" s="92"/>
      <c r="AU2301" s="92"/>
      <c r="AV2301" s="92"/>
      <c r="AW2301" s="92"/>
      <c r="AX2301" s="92"/>
      <c r="AY2301" s="92"/>
      <c r="AZ2301" s="92"/>
      <c r="BA2301" s="92"/>
      <c r="BB2301" s="92"/>
      <c r="BC2301" s="92"/>
      <c r="BD2301" s="92"/>
      <c r="BE2301" s="92"/>
    </row>
    <row r="2302" spans="1:57" ht="15">
      <c r="A2302"/>
      <c r="B2302"/>
      <c r="C2302"/>
      <c r="D2302"/>
      <c r="E2302"/>
      <c r="F2302" s="122"/>
      <c r="G2302" s="92"/>
      <c r="H2302" s="92"/>
      <c r="I2302" s="92"/>
      <c r="J2302" s="92"/>
      <c r="K2302" s="92"/>
      <c r="L2302" s="92"/>
      <c r="M2302" s="92"/>
      <c r="N2302" s="92"/>
      <c r="O2302" s="92"/>
      <c r="P2302" s="92"/>
      <c r="Q2302" s="92"/>
      <c r="R2302" s="92"/>
      <c r="S2302" s="92"/>
      <c r="T2302" s="92"/>
      <c r="U2302" s="92"/>
      <c r="V2302" s="92"/>
      <c r="W2302" s="92"/>
      <c r="X2302" s="92"/>
      <c r="Y2302" s="92"/>
      <c r="Z2302" s="92"/>
      <c r="AA2302" s="92"/>
      <c r="AB2302" s="92"/>
      <c r="AC2302" s="92"/>
      <c r="AD2302" s="92"/>
      <c r="AE2302" s="92"/>
      <c r="AF2302" s="92"/>
      <c r="AG2302" s="92"/>
      <c r="AH2302" s="92"/>
      <c r="AI2302" s="92"/>
      <c r="AJ2302" s="92"/>
      <c r="AK2302" s="92"/>
      <c r="AL2302" s="92"/>
      <c r="AM2302" s="92"/>
      <c r="AN2302" s="92"/>
      <c r="AO2302" s="92"/>
      <c r="AP2302" s="92"/>
      <c r="AQ2302" s="92"/>
      <c r="AR2302" s="92"/>
      <c r="AS2302" s="92"/>
      <c r="AT2302" s="92"/>
      <c r="AU2302" s="92"/>
      <c r="AV2302" s="92"/>
      <c r="AW2302" s="92"/>
      <c r="AX2302" s="92"/>
      <c r="AY2302" s="92"/>
      <c r="AZ2302" s="92"/>
      <c r="BA2302" s="92"/>
      <c r="BB2302" s="92"/>
      <c r="BC2302" s="92"/>
      <c r="BD2302" s="92"/>
      <c r="BE2302" s="92"/>
    </row>
    <row r="2303" spans="1:57" ht="15">
      <c r="A2303"/>
      <c r="B2303"/>
      <c r="C2303"/>
      <c r="D2303"/>
      <c r="E2303"/>
      <c r="F2303" s="122"/>
      <c r="G2303" s="92"/>
      <c r="H2303" s="92"/>
      <c r="I2303" s="92"/>
      <c r="J2303" s="92"/>
      <c r="K2303" s="92"/>
      <c r="L2303" s="92"/>
      <c r="M2303" s="92"/>
      <c r="N2303" s="92"/>
      <c r="O2303" s="92"/>
      <c r="P2303" s="92"/>
      <c r="Q2303" s="92"/>
      <c r="R2303" s="92"/>
      <c r="S2303" s="92"/>
      <c r="T2303" s="92"/>
      <c r="U2303" s="92"/>
      <c r="V2303" s="92"/>
      <c r="W2303" s="92"/>
      <c r="X2303" s="92"/>
      <c r="Y2303" s="92"/>
      <c r="Z2303" s="92"/>
      <c r="AA2303" s="92"/>
      <c r="AB2303" s="92"/>
      <c r="AC2303" s="92"/>
      <c r="AD2303" s="92"/>
      <c r="AE2303" s="92"/>
      <c r="AF2303" s="92"/>
      <c r="AG2303" s="92"/>
      <c r="AH2303" s="92"/>
      <c r="AI2303" s="92"/>
      <c r="AJ2303" s="92"/>
      <c r="AK2303" s="92"/>
      <c r="AL2303" s="92"/>
      <c r="AM2303" s="92"/>
      <c r="AN2303" s="92"/>
      <c r="AO2303" s="92"/>
      <c r="AP2303" s="92"/>
      <c r="AQ2303" s="92"/>
      <c r="AR2303" s="92"/>
      <c r="AS2303" s="92"/>
      <c r="AT2303" s="92"/>
      <c r="AU2303" s="92"/>
      <c r="AV2303" s="92"/>
      <c r="AW2303" s="92"/>
      <c r="AX2303" s="92"/>
      <c r="AY2303" s="92"/>
      <c r="AZ2303" s="92"/>
      <c r="BA2303" s="92"/>
      <c r="BB2303" s="92"/>
      <c r="BC2303" s="92"/>
      <c r="BD2303" s="92"/>
      <c r="BE2303" s="92"/>
    </row>
    <row r="2304" spans="1:57" ht="15">
      <c r="A2304"/>
      <c r="B2304"/>
      <c r="C2304"/>
      <c r="D2304"/>
      <c r="E2304"/>
      <c r="F2304" s="122"/>
      <c r="G2304" s="92"/>
      <c r="H2304" s="92"/>
      <c r="I2304" s="92"/>
      <c r="J2304" s="92"/>
      <c r="K2304" s="92"/>
      <c r="L2304" s="92"/>
      <c r="M2304" s="92"/>
      <c r="N2304" s="92"/>
      <c r="O2304" s="92"/>
      <c r="P2304" s="92"/>
      <c r="Q2304" s="92"/>
      <c r="R2304" s="92"/>
      <c r="S2304" s="92"/>
      <c r="T2304" s="92"/>
      <c r="U2304" s="92"/>
      <c r="V2304" s="92"/>
      <c r="W2304" s="92"/>
      <c r="X2304" s="92"/>
      <c r="Y2304" s="92"/>
      <c r="Z2304" s="92"/>
      <c r="AA2304" s="92"/>
      <c r="AB2304" s="92"/>
      <c r="AC2304" s="92"/>
      <c r="AD2304" s="92"/>
      <c r="AE2304" s="92"/>
      <c r="AF2304" s="92"/>
      <c r="AG2304" s="92"/>
      <c r="AH2304" s="92"/>
      <c r="AI2304" s="92"/>
      <c r="AJ2304" s="92"/>
      <c r="AK2304" s="92"/>
      <c r="AL2304" s="92"/>
      <c r="AM2304" s="92"/>
      <c r="AN2304" s="92"/>
      <c r="AO2304" s="92"/>
      <c r="AP2304" s="92"/>
      <c r="AQ2304" s="92"/>
      <c r="AR2304" s="92"/>
      <c r="AS2304" s="92"/>
      <c r="AT2304" s="92"/>
      <c r="AU2304" s="92"/>
      <c r="AV2304" s="92"/>
      <c r="AW2304" s="92"/>
      <c r="AX2304" s="92"/>
      <c r="AY2304" s="92"/>
      <c r="AZ2304" s="92"/>
      <c r="BA2304" s="92"/>
      <c r="BB2304" s="92"/>
      <c r="BC2304" s="92"/>
      <c r="BD2304" s="92"/>
      <c r="BE2304" s="92"/>
    </row>
    <row r="2305" spans="1:57" ht="15">
      <c r="A2305"/>
      <c r="B2305"/>
      <c r="C2305"/>
      <c r="D2305"/>
      <c r="E2305"/>
      <c r="F2305" s="122"/>
      <c r="G2305" s="92"/>
      <c r="H2305" s="92"/>
      <c r="I2305" s="92"/>
      <c r="J2305" s="92"/>
      <c r="K2305" s="92"/>
      <c r="L2305" s="92"/>
      <c r="M2305" s="92"/>
      <c r="N2305" s="92"/>
      <c r="O2305" s="92"/>
      <c r="P2305" s="92"/>
      <c r="Q2305" s="92"/>
      <c r="R2305" s="92"/>
      <c r="S2305" s="92"/>
      <c r="T2305" s="92"/>
      <c r="U2305" s="92"/>
      <c r="V2305" s="92"/>
      <c r="W2305" s="92"/>
      <c r="X2305" s="92"/>
      <c r="Y2305" s="92"/>
      <c r="Z2305" s="92"/>
      <c r="AA2305" s="92"/>
      <c r="AB2305" s="92"/>
      <c r="AC2305" s="92"/>
      <c r="AD2305" s="92"/>
      <c r="AE2305" s="92"/>
      <c r="AF2305" s="92"/>
      <c r="AG2305" s="92"/>
      <c r="AH2305" s="92"/>
      <c r="AI2305" s="92"/>
      <c r="AJ2305" s="92"/>
      <c r="AK2305" s="92"/>
      <c r="AL2305" s="92"/>
      <c r="AM2305" s="92"/>
      <c r="AN2305" s="92"/>
      <c r="AO2305" s="92"/>
      <c r="AP2305" s="92"/>
      <c r="AQ2305" s="92"/>
      <c r="AR2305" s="92"/>
      <c r="AS2305" s="92"/>
      <c r="AT2305" s="92"/>
      <c r="AU2305" s="92"/>
      <c r="AV2305" s="92"/>
      <c r="AW2305" s="92"/>
      <c r="AX2305" s="92"/>
      <c r="AY2305" s="92"/>
      <c r="AZ2305" s="92"/>
      <c r="BA2305" s="92"/>
      <c r="BB2305" s="92"/>
      <c r="BC2305" s="92"/>
      <c r="BD2305" s="92"/>
      <c r="BE2305" s="92"/>
    </row>
    <row r="2306" spans="1:57" ht="15">
      <c r="A2306"/>
      <c r="B2306"/>
      <c r="C2306"/>
      <c r="D2306"/>
      <c r="E2306"/>
      <c r="F2306" s="122"/>
      <c r="G2306" s="92"/>
      <c r="H2306" s="92"/>
      <c r="I2306" s="92"/>
      <c r="J2306" s="92"/>
      <c r="K2306" s="92"/>
      <c r="L2306" s="92"/>
      <c r="M2306" s="92"/>
      <c r="N2306" s="92"/>
      <c r="O2306" s="92"/>
      <c r="P2306" s="92"/>
      <c r="Q2306" s="92"/>
      <c r="R2306" s="92"/>
      <c r="S2306" s="92"/>
      <c r="T2306" s="92"/>
      <c r="U2306" s="92"/>
      <c r="V2306" s="92"/>
      <c r="W2306" s="92"/>
      <c r="X2306" s="92"/>
      <c r="Y2306" s="92"/>
      <c r="Z2306" s="92"/>
      <c r="AA2306" s="92"/>
      <c r="AB2306" s="92"/>
      <c r="AC2306" s="92"/>
      <c r="AD2306" s="92"/>
      <c r="AE2306" s="92"/>
      <c r="AF2306" s="92"/>
      <c r="AG2306" s="92"/>
      <c r="AH2306" s="92"/>
      <c r="AI2306" s="92"/>
      <c r="AJ2306" s="92"/>
      <c r="AK2306" s="92"/>
      <c r="AL2306" s="92"/>
      <c r="AM2306" s="92"/>
      <c r="AN2306" s="92"/>
      <c r="AO2306" s="92"/>
      <c r="AP2306" s="92"/>
      <c r="AQ2306" s="92"/>
      <c r="AR2306" s="92"/>
      <c r="AS2306" s="92"/>
      <c r="AT2306" s="92"/>
      <c r="AU2306" s="92"/>
      <c r="AV2306" s="92"/>
      <c r="AW2306" s="92"/>
      <c r="AX2306" s="92"/>
      <c r="AY2306" s="92"/>
      <c r="AZ2306" s="92"/>
      <c r="BA2306" s="92"/>
      <c r="BB2306" s="92"/>
      <c r="BC2306" s="92"/>
      <c r="BD2306" s="92"/>
      <c r="BE2306" s="92"/>
    </row>
    <row r="2307" spans="1:57" ht="15">
      <c r="A2307"/>
      <c r="B2307"/>
      <c r="C2307"/>
      <c r="D2307"/>
      <c r="E2307"/>
      <c r="F2307" s="122"/>
      <c r="G2307" s="92"/>
      <c r="H2307" s="92"/>
      <c r="I2307" s="92"/>
      <c r="J2307" s="92"/>
      <c r="K2307" s="92"/>
      <c r="L2307" s="92"/>
      <c r="M2307" s="92"/>
      <c r="N2307" s="92"/>
      <c r="O2307" s="92"/>
      <c r="P2307" s="92"/>
      <c r="Q2307" s="92"/>
      <c r="R2307" s="92"/>
      <c r="S2307" s="92"/>
      <c r="T2307" s="92"/>
      <c r="U2307" s="92"/>
      <c r="V2307" s="92"/>
      <c r="W2307" s="92"/>
      <c r="X2307" s="92"/>
      <c r="Y2307" s="92"/>
      <c r="Z2307" s="92"/>
      <c r="AA2307" s="92"/>
      <c r="AB2307" s="92"/>
      <c r="AC2307" s="92"/>
      <c r="AD2307" s="92"/>
      <c r="AE2307" s="92"/>
      <c r="AF2307" s="92"/>
      <c r="AG2307" s="92"/>
      <c r="AH2307" s="92"/>
      <c r="AI2307" s="92"/>
      <c r="AJ2307" s="92"/>
      <c r="AK2307" s="92"/>
      <c r="AL2307" s="92"/>
      <c r="AM2307" s="92"/>
      <c r="AN2307" s="92"/>
      <c r="AO2307" s="92"/>
      <c r="AP2307" s="92"/>
      <c r="AQ2307" s="92"/>
      <c r="AR2307" s="92"/>
      <c r="AS2307" s="92"/>
      <c r="AT2307" s="92"/>
      <c r="AU2307" s="92"/>
      <c r="AV2307" s="92"/>
      <c r="AW2307" s="92"/>
      <c r="AX2307" s="92"/>
      <c r="AY2307" s="92"/>
      <c r="AZ2307" s="92"/>
      <c r="BA2307" s="92"/>
      <c r="BB2307" s="92"/>
      <c r="BC2307" s="92"/>
      <c r="BD2307" s="92"/>
      <c r="BE2307" s="92"/>
    </row>
    <row r="2308" spans="1:57" ht="15">
      <c r="A2308"/>
      <c r="B2308"/>
      <c r="C2308"/>
      <c r="D2308"/>
      <c r="E2308"/>
      <c r="F2308" s="122"/>
      <c r="G2308" s="92"/>
      <c r="H2308" s="92"/>
      <c r="I2308" s="92"/>
      <c r="J2308" s="92"/>
      <c r="K2308" s="92"/>
      <c r="L2308" s="92"/>
      <c r="M2308" s="92"/>
      <c r="N2308" s="92"/>
      <c r="O2308" s="92"/>
      <c r="P2308" s="92"/>
      <c r="Q2308" s="92"/>
      <c r="R2308" s="92"/>
      <c r="S2308" s="92"/>
      <c r="T2308" s="92"/>
      <c r="U2308" s="92"/>
      <c r="V2308" s="92"/>
      <c r="W2308" s="92"/>
      <c r="X2308" s="92"/>
      <c r="Y2308" s="92"/>
      <c r="Z2308" s="92"/>
      <c r="AA2308" s="92"/>
      <c r="AB2308" s="92"/>
      <c r="AC2308" s="92"/>
      <c r="AD2308" s="92"/>
      <c r="AE2308" s="92"/>
      <c r="AF2308" s="92"/>
      <c r="AG2308" s="92"/>
      <c r="AH2308" s="92"/>
      <c r="AI2308" s="92"/>
      <c r="AJ2308" s="92"/>
      <c r="AK2308" s="92"/>
      <c r="AL2308" s="92"/>
      <c r="AM2308" s="92"/>
      <c r="AN2308" s="92"/>
      <c r="AO2308" s="92"/>
      <c r="AP2308" s="92"/>
      <c r="AQ2308" s="92"/>
      <c r="AR2308" s="92"/>
      <c r="AS2308" s="92"/>
      <c r="AT2308" s="92"/>
      <c r="AU2308" s="92"/>
      <c r="AV2308" s="92"/>
      <c r="AW2308" s="92"/>
      <c r="AX2308" s="92"/>
      <c r="AY2308" s="92"/>
      <c r="AZ2308" s="92"/>
      <c r="BA2308" s="92"/>
      <c r="BB2308" s="92"/>
      <c r="BC2308" s="92"/>
      <c r="BD2308" s="92"/>
      <c r="BE2308" s="92"/>
    </row>
    <row r="2309" spans="1:57" ht="15">
      <c r="A2309"/>
      <c r="B2309"/>
      <c r="C2309"/>
      <c r="D2309"/>
      <c r="E2309"/>
      <c r="F2309" s="122"/>
      <c r="G2309" s="92"/>
      <c r="H2309" s="92"/>
      <c r="I2309" s="92"/>
      <c r="J2309" s="92"/>
      <c r="K2309" s="92"/>
      <c r="L2309" s="92"/>
      <c r="M2309" s="92"/>
      <c r="N2309" s="92"/>
      <c r="O2309" s="92"/>
      <c r="P2309" s="92"/>
      <c r="Q2309" s="92"/>
      <c r="R2309" s="92"/>
      <c r="S2309" s="92"/>
      <c r="T2309" s="92"/>
      <c r="U2309" s="92"/>
      <c r="V2309" s="92"/>
      <c r="W2309" s="92"/>
      <c r="X2309" s="92"/>
      <c r="Y2309" s="92"/>
      <c r="Z2309" s="92"/>
      <c r="AA2309" s="92"/>
      <c r="AB2309" s="92"/>
      <c r="AC2309" s="92"/>
      <c r="AD2309" s="92"/>
      <c r="AE2309" s="92"/>
      <c r="AF2309" s="92"/>
      <c r="AG2309" s="92"/>
      <c r="AH2309" s="92"/>
      <c r="AI2309" s="92"/>
      <c r="AJ2309" s="92"/>
      <c r="AK2309" s="92"/>
      <c r="AL2309" s="92"/>
      <c r="AM2309" s="92"/>
      <c r="AN2309" s="92"/>
      <c r="AO2309" s="92"/>
      <c r="AP2309" s="92"/>
      <c r="AQ2309" s="92"/>
      <c r="AR2309" s="92"/>
      <c r="AS2309" s="92"/>
      <c r="AT2309" s="92"/>
      <c r="AU2309" s="92"/>
      <c r="AV2309" s="92"/>
      <c r="AW2309" s="92"/>
      <c r="AX2309" s="92"/>
      <c r="AY2309" s="92"/>
      <c r="AZ2309" s="92"/>
      <c r="BA2309" s="92"/>
      <c r="BB2309" s="92"/>
      <c r="BC2309" s="92"/>
      <c r="BD2309" s="92"/>
      <c r="BE2309" s="92"/>
    </row>
    <row r="2310" spans="1:57" ht="15">
      <c r="A2310"/>
      <c r="B2310"/>
      <c r="C2310"/>
      <c r="D2310"/>
      <c r="E2310"/>
      <c r="F2310" s="122"/>
      <c r="G2310" s="92"/>
      <c r="H2310" s="92"/>
      <c r="I2310" s="92"/>
      <c r="J2310" s="92"/>
      <c r="K2310" s="92"/>
      <c r="L2310" s="92"/>
      <c r="M2310" s="92"/>
      <c r="N2310" s="92"/>
      <c r="O2310" s="92"/>
      <c r="P2310" s="92"/>
      <c r="Q2310" s="92"/>
      <c r="R2310" s="92"/>
      <c r="S2310" s="92"/>
      <c r="T2310" s="92"/>
      <c r="U2310" s="92"/>
      <c r="V2310" s="92"/>
      <c r="W2310" s="92"/>
      <c r="X2310" s="92"/>
      <c r="Y2310" s="92"/>
      <c r="Z2310" s="92"/>
      <c r="AA2310" s="92"/>
      <c r="AB2310" s="92"/>
      <c r="AC2310" s="92"/>
      <c r="AD2310" s="92"/>
      <c r="AE2310" s="92"/>
      <c r="AF2310" s="92"/>
      <c r="AG2310" s="92"/>
      <c r="AH2310" s="92"/>
      <c r="AI2310" s="92"/>
      <c r="AJ2310" s="92"/>
      <c r="AK2310" s="92"/>
      <c r="AL2310" s="92"/>
      <c r="AM2310" s="92"/>
      <c r="AN2310" s="92"/>
      <c r="AO2310" s="92"/>
      <c r="AP2310" s="92"/>
      <c r="AQ2310" s="92"/>
      <c r="AR2310" s="92"/>
      <c r="AS2310" s="92"/>
      <c r="AT2310" s="92"/>
      <c r="AU2310" s="92"/>
      <c r="AV2310" s="92"/>
      <c r="AW2310" s="92"/>
      <c r="AX2310" s="92"/>
      <c r="AY2310" s="92"/>
      <c r="AZ2310" s="92"/>
      <c r="BA2310" s="92"/>
      <c r="BB2310" s="92"/>
      <c r="BC2310" s="92"/>
      <c r="BD2310" s="92"/>
      <c r="BE2310" s="92"/>
    </row>
    <row r="2311" spans="1:57" ht="15">
      <c r="A2311"/>
      <c r="B2311"/>
      <c r="C2311"/>
      <c r="D2311"/>
      <c r="E2311"/>
      <c r="F2311" s="122"/>
      <c r="G2311" s="92"/>
      <c r="H2311" s="92"/>
      <c r="I2311" s="92"/>
      <c r="J2311" s="92"/>
      <c r="K2311" s="92"/>
      <c r="L2311" s="92"/>
      <c r="M2311" s="92"/>
      <c r="N2311" s="92"/>
      <c r="O2311" s="92"/>
      <c r="P2311" s="92"/>
      <c r="Q2311" s="92"/>
      <c r="R2311" s="92"/>
      <c r="S2311" s="92"/>
      <c r="T2311" s="92"/>
      <c r="U2311" s="92"/>
      <c r="V2311" s="92"/>
      <c r="W2311" s="92"/>
      <c r="X2311" s="92"/>
      <c r="Y2311" s="92"/>
      <c r="Z2311" s="92"/>
      <c r="AA2311" s="92"/>
      <c r="AB2311" s="92"/>
      <c r="AC2311" s="92"/>
      <c r="AD2311" s="92"/>
      <c r="AE2311" s="92"/>
      <c r="AF2311" s="92"/>
      <c r="AG2311" s="92"/>
      <c r="AH2311" s="92"/>
      <c r="AI2311" s="92"/>
      <c r="AJ2311" s="92"/>
      <c r="AK2311" s="92"/>
      <c r="AL2311" s="92"/>
      <c r="AM2311" s="92"/>
      <c r="AN2311" s="92"/>
      <c r="AO2311" s="92"/>
      <c r="AP2311" s="92"/>
      <c r="AQ2311" s="92"/>
      <c r="AR2311" s="92"/>
      <c r="AS2311" s="92"/>
      <c r="AT2311" s="92"/>
      <c r="AU2311" s="92"/>
      <c r="AV2311" s="92"/>
      <c r="AW2311" s="92"/>
      <c r="AX2311" s="92"/>
      <c r="AY2311" s="92"/>
      <c r="AZ2311" s="92"/>
      <c r="BA2311" s="92"/>
      <c r="BB2311" s="92"/>
      <c r="BC2311" s="92"/>
      <c r="BD2311" s="92"/>
      <c r="BE2311" s="92"/>
    </row>
    <row r="2312" spans="1:57" ht="15">
      <c r="A2312"/>
      <c r="B2312"/>
      <c r="C2312"/>
      <c r="D2312"/>
      <c r="E2312"/>
      <c r="F2312" s="122"/>
      <c r="G2312" s="92"/>
      <c r="H2312" s="92"/>
      <c r="I2312" s="92"/>
      <c r="J2312" s="92"/>
      <c r="K2312" s="92"/>
      <c r="L2312" s="92"/>
      <c r="M2312" s="92"/>
      <c r="N2312" s="92"/>
      <c r="O2312" s="92"/>
      <c r="P2312" s="92"/>
      <c r="Q2312" s="92"/>
      <c r="R2312" s="92"/>
      <c r="S2312" s="92"/>
      <c r="T2312" s="92"/>
      <c r="U2312" s="92"/>
      <c r="V2312" s="92"/>
      <c r="W2312" s="92"/>
      <c r="X2312" s="92"/>
      <c r="Y2312" s="92"/>
      <c r="Z2312" s="92"/>
      <c r="AA2312" s="92"/>
      <c r="AB2312" s="92"/>
      <c r="AC2312" s="92"/>
      <c r="AD2312" s="92"/>
      <c r="AE2312" s="92"/>
      <c r="AF2312" s="92"/>
      <c r="AG2312" s="92"/>
      <c r="AH2312" s="92"/>
      <c r="AI2312" s="92"/>
      <c r="AJ2312" s="92"/>
      <c r="AK2312" s="92"/>
      <c r="AL2312" s="92"/>
      <c r="AM2312" s="92"/>
      <c r="AN2312" s="92"/>
      <c r="AO2312" s="92"/>
      <c r="AP2312" s="92"/>
      <c r="AQ2312" s="92"/>
      <c r="AR2312" s="92"/>
      <c r="AS2312" s="92"/>
      <c r="AT2312" s="92"/>
      <c r="AU2312" s="92"/>
      <c r="AV2312" s="92"/>
      <c r="AW2312" s="92"/>
      <c r="AX2312" s="92"/>
      <c r="AY2312" s="92"/>
      <c r="AZ2312" s="92"/>
      <c r="BA2312" s="92"/>
      <c r="BB2312" s="92"/>
      <c r="BC2312" s="92"/>
      <c r="BD2312" s="92"/>
      <c r="BE2312" s="92"/>
    </row>
    <row r="2313" spans="1:57" ht="15">
      <c r="A2313"/>
      <c r="B2313"/>
      <c r="C2313"/>
      <c r="D2313"/>
      <c r="E2313"/>
      <c r="F2313" s="122"/>
      <c r="G2313" s="92"/>
      <c r="H2313" s="92"/>
      <c r="I2313" s="92"/>
      <c r="J2313" s="92"/>
      <c r="K2313" s="92"/>
      <c r="L2313" s="92"/>
      <c r="M2313" s="92"/>
      <c r="N2313" s="92"/>
      <c r="O2313" s="92"/>
      <c r="P2313" s="92"/>
      <c r="Q2313" s="92"/>
      <c r="R2313" s="92"/>
      <c r="S2313" s="92"/>
      <c r="T2313" s="92"/>
      <c r="U2313" s="92"/>
      <c r="V2313" s="92"/>
      <c r="W2313" s="92"/>
      <c r="X2313" s="92"/>
      <c r="Y2313" s="92"/>
      <c r="Z2313" s="92"/>
      <c r="AA2313" s="92"/>
      <c r="AB2313" s="92"/>
      <c r="AC2313" s="92"/>
      <c r="AD2313" s="92"/>
      <c r="AE2313" s="92"/>
      <c r="AF2313" s="92"/>
      <c r="AG2313" s="92"/>
      <c r="AH2313" s="92"/>
      <c r="AI2313" s="92"/>
      <c r="AJ2313" s="92"/>
      <c r="AK2313" s="92"/>
      <c r="AL2313" s="92"/>
      <c r="AM2313" s="92"/>
      <c r="AN2313" s="92"/>
      <c r="AO2313" s="92"/>
      <c r="AP2313" s="92"/>
      <c r="AQ2313" s="92"/>
      <c r="AR2313" s="92"/>
      <c r="AS2313" s="92"/>
      <c r="AT2313" s="92"/>
      <c r="AU2313" s="92"/>
      <c r="AV2313" s="92"/>
      <c r="AW2313" s="92"/>
      <c r="AX2313" s="92"/>
      <c r="AY2313" s="92"/>
      <c r="AZ2313" s="92"/>
      <c r="BA2313" s="92"/>
      <c r="BB2313" s="92"/>
      <c r="BC2313" s="92"/>
      <c r="BD2313" s="92"/>
      <c r="BE2313" s="92"/>
    </row>
    <row r="2314" spans="1:57" ht="15">
      <c r="A2314"/>
      <c r="B2314"/>
      <c r="C2314"/>
      <c r="D2314"/>
      <c r="E2314"/>
      <c r="F2314" s="122"/>
      <c r="G2314" s="92"/>
      <c r="H2314" s="92"/>
      <c r="I2314" s="92"/>
      <c r="J2314" s="92"/>
      <c r="K2314" s="92"/>
      <c r="L2314" s="92"/>
      <c r="M2314" s="92"/>
      <c r="N2314" s="92"/>
      <c r="O2314" s="92"/>
      <c r="P2314" s="92"/>
      <c r="Q2314" s="92"/>
      <c r="R2314" s="92"/>
      <c r="S2314" s="92"/>
      <c r="T2314" s="92"/>
      <c r="U2314" s="92"/>
      <c r="V2314" s="92"/>
      <c r="W2314" s="92"/>
      <c r="X2314" s="92"/>
      <c r="Y2314" s="92"/>
      <c r="Z2314" s="92"/>
      <c r="AA2314" s="92"/>
      <c r="AB2314" s="92"/>
      <c r="AC2314" s="92"/>
      <c r="AD2314" s="92"/>
      <c r="AE2314" s="92"/>
      <c r="AF2314" s="92"/>
      <c r="AG2314" s="92"/>
      <c r="AH2314" s="92"/>
      <c r="AI2314" s="92"/>
      <c r="AJ2314" s="92"/>
      <c r="AK2314" s="92"/>
      <c r="AL2314" s="92"/>
      <c r="AM2314" s="92"/>
      <c r="AN2314" s="92"/>
      <c r="AO2314" s="92"/>
      <c r="AP2314" s="92"/>
      <c r="AQ2314" s="92"/>
      <c r="AR2314" s="92"/>
      <c r="AS2314" s="92"/>
      <c r="AT2314" s="92"/>
      <c r="AU2314" s="92"/>
      <c r="AV2314" s="92"/>
      <c r="AW2314" s="92"/>
      <c r="AX2314" s="92"/>
      <c r="AY2314" s="92"/>
      <c r="AZ2314" s="92"/>
      <c r="BA2314" s="92"/>
      <c r="BB2314" s="92"/>
      <c r="BC2314" s="92"/>
      <c r="BD2314" s="92"/>
      <c r="BE2314" s="92"/>
    </row>
    <row r="2315" spans="1:57" ht="15">
      <c r="A2315"/>
      <c r="B2315"/>
      <c r="C2315"/>
      <c r="D2315"/>
      <c r="E2315"/>
      <c r="F2315" s="122"/>
      <c r="G2315" s="92"/>
      <c r="H2315" s="92"/>
      <c r="I2315" s="92"/>
      <c r="J2315" s="92"/>
      <c r="K2315" s="92"/>
      <c r="L2315" s="92"/>
      <c r="M2315" s="92"/>
      <c r="N2315" s="92"/>
      <c r="O2315" s="92"/>
      <c r="P2315" s="92"/>
      <c r="Q2315" s="92"/>
      <c r="R2315" s="92"/>
      <c r="S2315" s="92"/>
      <c r="T2315" s="92"/>
      <c r="U2315" s="92"/>
      <c r="V2315" s="92"/>
      <c r="W2315" s="92"/>
      <c r="X2315" s="92"/>
      <c r="Y2315" s="92"/>
      <c r="Z2315" s="92"/>
      <c r="AA2315" s="92"/>
      <c r="AB2315" s="92"/>
      <c r="AC2315" s="92"/>
      <c r="AD2315" s="92"/>
      <c r="AE2315" s="92"/>
      <c r="AF2315" s="92"/>
      <c r="AG2315" s="92"/>
      <c r="AH2315" s="92"/>
      <c r="AI2315" s="92"/>
      <c r="AJ2315" s="92"/>
      <c r="AK2315" s="92"/>
      <c r="AL2315" s="92"/>
      <c r="AM2315" s="92"/>
      <c r="AN2315" s="92"/>
      <c r="AO2315" s="92"/>
      <c r="AP2315" s="92"/>
      <c r="AQ2315" s="92"/>
      <c r="AR2315" s="92"/>
      <c r="AS2315" s="92"/>
      <c r="AT2315" s="92"/>
      <c r="AU2315" s="92"/>
      <c r="AV2315" s="92"/>
      <c r="AW2315" s="92"/>
      <c r="AX2315" s="92"/>
      <c r="AY2315" s="92"/>
      <c r="AZ2315" s="92"/>
      <c r="BA2315" s="92"/>
      <c r="BB2315" s="92"/>
      <c r="BC2315" s="92"/>
      <c r="BD2315" s="92"/>
      <c r="BE2315" s="92"/>
    </row>
    <row r="2316" spans="1:57" ht="15">
      <c r="A2316"/>
      <c r="B2316"/>
      <c r="C2316"/>
      <c r="D2316"/>
      <c r="E2316"/>
      <c r="F2316" s="122"/>
      <c r="G2316" s="92"/>
      <c r="H2316" s="92"/>
      <c r="I2316" s="92"/>
      <c r="J2316" s="92"/>
      <c r="K2316" s="92"/>
      <c r="L2316" s="92"/>
      <c r="M2316" s="92"/>
      <c r="N2316" s="92"/>
      <c r="O2316" s="92"/>
      <c r="P2316" s="92"/>
      <c r="Q2316" s="92"/>
      <c r="R2316" s="92"/>
      <c r="S2316" s="92"/>
      <c r="T2316" s="92"/>
      <c r="U2316" s="92"/>
      <c r="V2316" s="92"/>
      <c r="W2316" s="92"/>
      <c r="X2316" s="92"/>
      <c r="Y2316" s="92"/>
      <c r="Z2316" s="92"/>
      <c r="AA2316" s="92"/>
      <c r="AB2316" s="92"/>
      <c r="AC2316" s="92"/>
      <c r="AD2316" s="92"/>
      <c r="AE2316" s="92"/>
      <c r="AF2316" s="92"/>
      <c r="AG2316" s="92"/>
      <c r="AH2316" s="92"/>
      <c r="AI2316" s="92"/>
      <c r="AJ2316" s="92"/>
      <c r="AK2316" s="92"/>
      <c r="AL2316" s="92"/>
      <c r="AM2316" s="92"/>
      <c r="AN2316" s="92"/>
      <c r="AO2316" s="92"/>
      <c r="AP2316" s="92"/>
      <c r="AQ2316" s="92"/>
      <c r="AR2316" s="92"/>
      <c r="AS2316" s="92"/>
      <c r="AT2316" s="92"/>
      <c r="AU2316" s="92"/>
      <c r="AV2316" s="92"/>
      <c r="AW2316" s="92"/>
      <c r="AX2316" s="92"/>
      <c r="AY2316" s="92"/>
      <c r="AZ2316" s="92"/>
      <c r="BA2316" s="92"/>
      <c r="BB2316" s="92"/>
      <c r="BC2316" s="92"/>
      <c r="BD2316" s="92"/>
      <c r="BE2316" s="92"/>
    </row>
    <row r="2317" spans="1:57" ht="15">
      <c r="A2317"/>
      <c r="B2317"/>
      <c r="C2317"/>
      <c r="D2317"/>
      <c r="E2317"/>
      <c r="F2317" s="122"/>
      <c r="G2317" s="92"/>
      <c r="H2317" s="92"/>
      <c r="I2317" s="92"/>
      <c r="J2317" s="92"/>
      <c r="K2317" s="92"/>
      <c r="L2317" s="92"/>
      <c r="M2317" s="92"/>
      <c r="N2317" s="92"/>
      <c r="O2317" s="92"/>
      <c r="P2317" s="92"/>
      <c r="Q2317" s="92"/>
      <c r="R2317" s="92"/>
      <c r="S2317" s="92"/>
      <c r="T2317" s="92"/>
      <c r="U2317" s="92"/>
      <c r="V2317" s="92"/>
      <c r="W2317" s="92"/>
      <c r="X2317" s="92"/>
      <c r="Y2317" s="92"/>
      <c r="Z2317" s="92"/>
      <c r="AA2317" s="92"/>
      <c r="AB2317" s="92"/>
      <c r="AC2317" s="92"/>
      <c r="AD2317" s="92"/>
      <c r="AE2317" s="92"/>
      <c r="AF2317" s="92"/>
      <c r="AG2317" s="92"/>
      <c r="AH2317" s="92"/>
      <c r="AI2317" s="92"/>
      <c r="AJ2317" s="92"/>
      <c r="AK2317" s="92"/>
      <c r="AL2317" s="92"/>
      <c r="AM2317" s="92"/>
      <c r="AN2317" s="92"/>
      <c r="AO2317" s="92"/>
      <c r="AP2317" s="92"/>
      <c r="AQ2317" s="92"/>
      <c r="AR2317" s="92"/>
      <c r="AS2317" s="92"/>
      <c r="AT2317" s="92"/>
      <c r="AU2317" s="92"/>
      <c r="AV2317" s="92"/>
      <c r="AW2317" s="92"/>
      <c r="AX2317" s="92"/>
      <c r="AY2317" s="92"/>
      <c r="AZ2317" s="92"/>
      <c r="BA2317" s="92"/>
      <c r="BB2317" s="92"/>
      <c r="BC2317" s="92"/>
      <c r="BD2317" s="92"/>
      <c r="BE2317" s="92"/>
    </row>
    <row r="2318" spans="1:57" ht="15">
      <c r="A2318"/>
      <c r="B2318"/>
      <c r="C2318"/>
      <c r="D2318"/>
      <c r="E2318"/>
      <c r="F2318" s="122"/>
      <c r="G2318" s="92"/>
      <c r="H2318" s="92"/>
      <c r="I2318" s="92"/>
      <c r="J2318" s="92"/>
      <c r="K2318" s="92"/>
      <c r="L2318" s="92"/>
      <c r="M2318" s="92"/>
      <c r="N2318" s="92"/>
      <c r="O2318" s="92"/>
      <c r="P2318" s="92"/>
      <c r="Q2318" s="92"/>
      <c r="R2318" s="92"/>
      <c r="S2318" s="92"/>
      <c r="T2318" s="92"/>
      <c r="U2318" s="92"/>
      <c r="V2318" s="92"/>
      <c r="W2318" s="92"/>
      <c r="X2318" s="92"/>
      <c r="Y2318" s="92"/>
      <c r="Z2318" s="92"/>
      <c r="AA2318" s="92"/>
      <c r="AB2318" s="92"/>
      <c r="AC2318" s="92"/>
      <c r="AD2318" s="92"/>
      <c r="AE2318" s="92"/>
      <c r="AF2318" s="92"/>
      <c r="AG2318" s="92"/>
      <c r="AH2318" s="92"/>
      <c r="AI2318" s="92"/>
      <c r="AJ2318" s="92"/>
      <c r="AK2318" s="92"/>
      <c r="AL2318" s="92"/>
      <c r="AM2318" s="92"/>
      <c r="AN2318" s="92"/>
      <c r="AO2318" s="92"/>
      <c r="AP2318" s="92"/>
      <c r="AQ2318" s="92"/>
      <c r="AR2318" s="92"/>
      <c r="AS2318" s="92"/>
      <c r="AT2318" s="92"/>
      <c r="AU2318" s="92"/>
      <c r="AV2318" s="92"/>
      <c r="AW2318" s="92"/>
      <c r="AX2318" s="92"/>
      <c r="AY2318" s="92"/>
      <c r="AZ2318" s="92"/>
      <c r="BA2318" s="92"/>
      <c r="BB2318" s="92"/>
      <c r="BC2318" s="92"/>
      <c r="BD2318" s="92"/>
      <c r="BE2318" s="92"/>
    </row>
    <row r="2319" spans="1:57" ht="15">
      <c r="A2319"/>
      <c r="B2319"/>
      <c r="C2319"/>
      <c r="D2319"/>
      <c r="E2319"/>
      <c r="F2319" s="122"/>
      <c r="G2319" s="92"/>
      <c r="H2319" s="92"/>
      <c r="I2319" s="92"/>
      <c r="J2319" s="92"/>
      <c r="K2319" s="92"/>
      <c r="L2319" s="92"/>
      <c r="M2319" s="92"/>
      <c r="N2319" s="92"/>
      <c r="O2319" s="92"/>
      <c r="P2319" s="92"/>
      <c r="Q2319" s="92"/>
      <c r="R2319" s="92"/>
      <c r="S2319" s="92"/>
      <c r="T2319" s="92"/>
      <c r="U2319" s="92"/>
      <c r="V2319" s="92"/>
      <c r="W2319" s="92"/>
      <c r="X2319" s="92"/>
      <c r="Y2319" s="92"/>
      <c r="Z2319" s="92"/>
      <c r="AA2319" s="92"/>
      <c r="AB2319" s="92"/>
      <c r="AC2319" s="92"/>
      <c r="AD2319" s="92"/>
      <c r="AE2319" s="92"/>
      <c r="AF2319" s="92"/>
      <c r="AG2319" s="92"/>
      <c r="AH2319" s="92"/>
      <c r="AI2319" s="92"/>
      <c r="AJ2319" s="92"/>
      <c r="AK2319" s="92"/>
      <c r="AL2319" s="92"/>
      <c r="AM2319" s="92"/>
      <c r="AN2319" s="92"/>
      <c r="AO2319" s="92"/>
      <c r="AP2319" s="92"/>
      <c r="AQ2319" s="92"/>
      <c r="AR2319" s="92"/>
      <c r="AS2319" s="92"/>
      <c r="AT2319" s="92"/>
      <c r="AU2319" s="92"/>
      <c r="AV2319" s="92"/>
      <c r="AW2319" s="92"/>
      <c r="AX2319" s="92"/>
      <c r="AY2319" s="92"/>
      <c r="AZ2319" s="92"/>
      <c r="BA2319" s="92"/>
      <c r="BB2319" s="92"/>
      <c r="BC2319" s="92"/>
      <c r="BD2319" s="92"/>
      <c r="BE2319" s="92"/>
    </row>
    <row r="2320" spans="1:57" ht="15">
      <c r="A2320"/>
      <c r="B2320"/>
      <c r="C2320"/>
      <c r="D2320"/>
      <c r="E2320"/>
      <c r="F2320" s="122"/>
      <c r="G2320" s="92"/>
      <c r="H2320" s="92"/>
      <c r="I2320" s="92"/>
      <c r="J2320" s="92"/>
      <c r="K2320" s="92"/>
      <c r="L2320" s="92"/>
      <c r="M2320" s="92"/>
      <c r="N2320" s="92"/>
      <c r="O2320" s="92"/>
      <c r="P2320" s="92"/>
      <c r="Q2320" s="92"/>
      <c r="R2320" s="92"/>
      <c r="S2320" s="92"/>
      <c r="T2320" s="92"/>
      <c r="U2320" s="92"/>
      <c r="V2320" s="92"/>
      <c r="W2320" s="92"/>
      <c r="X2320" s="92"/>
      <c r="Y2320" s="92"/>
      <c r="Z2320" s="92"/>
      <c r="AA2320" s="92"/>
      <c r="AB2320" s="92"/>
      <c r="AC2320" s="92"/>
      <c r="AD2320" s="92"/>
      <c r="AE2320" s="92"/>
      <c r="AF2320" s="92"/>
      <c r="AG2320" s="92"/>
      <c r="AH2320" s="92"/>
      <c r="AI2320" s="92"/>
      <c r="AJ2320" s="92"/>
      <c r="AK2320" s="92"/>
      <c r="AL2320" s="92"/>
      <c r="AM2320" s="92"/>
      <c r="AN2320" s="92"/>
      <c r="AO2320" s="92"/>
      <c r="AP2320" s="92"/>
      <c r="AQ2320" s="92"/>
      <c r="AR2320" s="92"/>
      <c r="AS2320" s="92"/>
      <c r="AT2320" s="92"/>
      <c r="AU2320" s="92"/>
      <c r="AV2320" s="92"/>
      <c r="AW2320" s="92"/>
      <c r="AX2320" s="92"/>
      <c r="AY2320" s="92"/>
      <c r="AZ2320" s="92"/>
      <c r="BA2320" s="92"/>
      <c r="BB2320" s="92"/>
      <c r="BC2320" s="92"/>
      <c r="BD2320" s="92"/>
      <c r="BE2320" s="92"/>
    </row>
    <row r="2321" spans="1:57" ht="15">
      <c r="A2321"/>
      <c r="B2321"/>
      <c r="C2321"/>
      <c r="D2321"/>
      <c r="E2321"/>
      <c r="F2321" s="122"/>
      <c r="G2321" s="92"/>
      <c r="H2321" s="92"/>
      <c r="I2321" s="92"/>
      <c r="J2321" s="92"/>
      <c r="K2321" s="92"/>
      <c r="L2321" s="92"/>
      <c r="M2321" s="92"/>
      <c r="N2321" s="92"/>
      <c r="O2321" s="92"/>
      <c r="P2321" s="92"/>
      <c r="Q2321" s="92"/>
      <c r="R2321" s="92"/>
      <c r="S2321" s="92"/>
      <c r="T2321" s="92"/>
      <c r="U2321" s="92"/>
      <c r="V2321" s="92"/>
      <c r="W2321" s="92"/>
      <c r="X2321" s="92"/>
      <c r="Y2321" s="92"/>
      <c r="Z2321" s="92"/>
      <c r="AA2321" s="92"/>
      <c r="AB2321" s="92"/>
      <c r="AC2321" s="92"/>
      <c r="AD2321" s="92"/>
      <c r="AE2321" s="92"/>
      <c r="AF2321" s="92"/>
      <c r="AG2321" s="92"/>
      <c r="AH2321" s="92"/>
      <c r="AI2321" s="92"/>
      <c r="AJ2321" s="92"/>
      <c r="AK2321" s="92"/>
      <c r="AL2321" s="92"/>
      <c r="AM2321" s="92"/>
      <c r="AN2321" s="92"/>
      <c r="AO2321" s="92"/>
      <c r="AP2321" s="92"/>
      <c r="AQ2321" s="92"/>
      <c r="AR2321" s="92"/>
      <c r="AS2321" s="92"/>
      <c r="AT2321" s="92"/>
      <c r="AU2321" s="92"/>
      <c r="AV2321" s="92"/>
      <c r="AW2321" s="92"/>
      <c r="AX2321" s="92"/>
      <c r="AY2321" s="92"/>
      <c r="AZ2321" s="92"/>
      <c r="BA2321" s="92"/>
      <c r="BB2321" s="92"/>
      <c r="BC2321" s="92"/>
      <c r="BD2321" s="92"/>
      <c r="BE2321" s="92"/>
    </row>
    <row r="2322" spans="1:57" ht="15">
      <c r="A2322"/>
      <c r="B2322"/>
      <c r="C2322"/>
      <c r="D2322"/>
      <c r="E2322"/>
      <c r="F2322" s="122"/>
      <c r="G2322" s="92"/>
      <c r="H2322" s="92"/>
      <c r="I2322" s="92"/>
      <c r="J2322" s="92"/>
      <c r="K2322" s="92"/>
      <c r="L2322" s="92"/>
      <c r="M2322" s="92"/>
      <c r="N2322" s="92"/>
      <c r="O2322" s="92"/>
      <c r="P2322" s="92"/>
      <c r="Q2322" s="92"/>
      <c r="R2322" s="92"/>
      <c r="S2322" s="92"/>
      <c r="T2322" s="92"/>
      <c r="U2322" s="92"/>
      <c r="V2322" s="92"/>
      <c r="W2322" s="92"/>
      <c r="X2322" s="92"/>
      <c r="Y2322" s="92"/>
      <c r="Z2322" s="92"/>
      <c r="AA2322" s="92"/>
      <c r="AB2322" s="92"/>
      <c r="AC2322" s="92"/>
      <c r="AD2322" s="92"/>
      <c r="AE2322" s="92"/>
      <c r="AF2322" s="92"/>
      <c r="AG2322" s="92"/>
      <c r="AH2322" s="92"/>
      <c r="AI2322" s="92"/>
      <c r="AJ2322" s="92"/>
      <c r="AK2322" s="92"/>
      <c r="AL2322" s="92"/>
      <c r="AM2322" s="92"/>
      <c r="AN2322" s="92"/>
      <c r="AO2322" s="92"/>
      <c r="AP2322" s="92"/>
      <c r="AQ2322" s="92"/>
      <c r="AR2322" s="92"/>
      <c r="AS2322" s="92"/>
      <c r="AT2322" s="92"/>
      <c r="AU2322" s="92"/>
      <c r="AV2322" s="92"/>
      <c r="AW2322" s="92"/>
      <c r="AX2322" s="92"/>
      <c r="AY2322" s="92"/>
      <c r="AZ2322" s="92"/>
      <c r="BA2322" s="92"/>
      <c r="BB2322" s="92"/>
      <c r="BC2322" s="92"/>
      <c r="BD2322" s="92"/>
      <c r="BE2322" s="92"/>
    </row>
    <row r="2323" spans="1:57" ht="15">
      <c r="A2323"/>
      <c r="B2323"/>
      <c r="C2323"/>
      <c r="D2323"/>
      <c r="E2323"/>
      <c r="F2323" s="122"/>
      <c r="G2323" s="92"/>
      <c r="H2323" s="92"/>
      <c r="I2323" s="92"/>
      <c r="J2323" s="92"/>
      <c r="K2323" s="92"/>
      <c r="L2323" s="92"/>
      <c r="M2323" s="92"/>
      <c r="N2323" s="92"/>
      <c r="O2323" s="92"/>
      <c r="P2323" s="92"/>
      <c r="Q2323" s="92"/>
      <c r="R2323" s="92"/>
      <c r="S2323" s="92"/>
      <c r="T2323" s="92"/>
      <c r="U2323" s="92"/>
      <c r="V2323" s="92"/>
      <c r="W2323" s="92"/>
      <c r="X2323" s="92"/>
      <c r="Y2323" s="92"/>
      <c r="Z2323" s="92"/>
      <c r="AA2323" s="92"/>
      <c r="AB2323" s="92"/>
      <c r="AC2323" s="92"/>
      <c r="AD2323" s="92"/>
      <c r="AE2323" s="92"/>
      <c r="AF2323" s="92"/>
      <c r="AG2323" s="92"/>
      <c r="AH2323" s="92"/>
      <c r="AI2323" s="92"/>
      <c r="AJ2323" s="92"/>
      <c r="AK2323" s="92"/>
      <c r="AL2323" s="92"/>
      <c r="AM2323" s="92"/>
      <c r="AN2323" s="92"/>
      <c r="AO2323" s="92"/>
      <c r="AP2323" s="92"/>
      <c r="AQ2323" s="92"/>
      <c r="AR2323" s="92"/>
      <c r="AS2323" s="92"/>
      <c r="AT2323" s="92"/>
      <c r="AU2323" s="92"/>
      <c r="AV2323" s="92"/>
      <c r="AW2323" s="92"/>
      <c r="AX2323" s="92"/>
      <c r="AY2323" s="92"/>
      <c r="AZ2323" s="92"/>
      <c r="BA2323" s="92"/>
      <c r="BB2323" s="92"/>
      <c r="BC2323" s="92"/>
      <c r="BD2323" s="92"/>
      <c r="BE2323" s="92"/>
    </row>
    <row r="2324" spans="1:57" ht="15">
      <c r="A2324"/>
      <c r="B2324"/>
      <c r="C2324"/>
      <c r="D2324"/>
      <c r="E2324"/>
      <c r="F2324" s="122"/>
      <c r="G2324" s="92"/>
      <c r="H2324" s="92"/>
      <c r="I2324" s="92"/>
      <c r="J2324" s="92"/>
      <c r="K2324" s="92"/>
      <c r="L2324" s="92"/>
      <c r="M2324" s="92"/>
      <c r="N2324" s="92"/>
      <c r="O2324" s="92"/>
      <c r="P2324" s="92"/>
      <c r="Q2324" s="92"/>
      <c r="R2324" s="92"/>
      <c r="S2324" s="92"/>
      <c r="T2324" s="92"/>
      <c r="U2324" s="92"/>
      <c r="V2324" s="92"/>
      <c r="W2324" s="92"/>
      <c r="X2324" s="92"/>
      <c r="Y2324" s="92"/>
      <c r="Z2324" s="92"/>
      <c r="AA2324" s="92"/>
      <c r="AB2324" s="92"/>
      <c r="AC2324" s="92"/>
      <c r="AD2324" s="92"/>
      <c r="AE2324" s="92"/>
      <c r="AF2324" s="92"/>
      <c r="AG2324" s="92"/>
      <c r="AH2324" s="92"/>
      <c r="AI2324" s="92"/>
      <c r="AJ2324" s="92"/>
      <c r="AK2324" s="92"/>
      <c r="AL2324" s="92"/>
      <c r="AM2324" s="92"/>
      <c r="AN2324" s="92"/>
      <c r="AO2324" s="92"/>
      <c r="AP2324" s="92"/>
      <c r="AQ2324" s="92"/>
      <c r="AR2324" s="92"/>
      <c r="AS2324" s="92"/>
      <c r="AT2324" s="92"/>
      <c r="AU2324" s="92"/>
      <c r="AV2324" s="92"/>
      <c r="AW2324" s="92"/>
      <c r="AX2324" s="92"/>
      <c r="AY2324" s="92"/>
      <c r="AZ2324" s="92"/>
      <c r="BA2324" s="92"/>
      <c r="BB2324" s="92"/>
      <c r="BC2324" s="92"/>
      <c r="BD2324" s="92"/>
      <c r="BE2324" s="92"/>
    </row>
    <row r="2325" spans="1:57" ht="15">
      <c r="A2325"/>
      <c r="B2325"/>
      <c r="C2325"/>
      <c r="D2325"/>
      <c r="E2325"/>
      <c r="F2325" s="122"/>
      <c r="G2325" s="92"/>
      <c r="H2325" s="92"/>
      <c r="I2325" s="92"/>
      <c r="J2325" s="92"/>
      <c r="K2325" s="92"/>
      <c r="L2325" s="92"/>
      <c r="M2325" s="92"/>
      <c r="N2325" s="92"/>
      <c r="O2325" s="92"/>
      <c r="P2325" s="92"/>
      <c r="Q2325" s="92"/>
      <c r="R2325" s="92"/>
      <c r="S2325" s="92"/>
      <c r="T2325" s="92"/>
      <c r="U2325" s="92"/>
      <c r="V2325" s="92"/>
      <c r="W2325" s="92"/>
      <c r="X2325" s="92"/>
      <c r="Y2325" s="92"/>
      <c r="Z2325" s="92"/>
      <c r="AA2325" s="92"/>
      <c r="AB2325" s="92"/>
      <c r="AC2325" s="92"/>
      <c r="AD2325" s="92"/>
      <c r="AE2325" s="92"/>
      <c r="AF2325" s="92"/>
      <c r="AG2325" s="92"/>
      <c r="AH2325" s="92"/>
      <c r="AI2325" s="92"/>
      <c r="AJ2325" s="92"/>
      <c r="AK2325" s="92"/>
      <c r="AL2325" s="92"/>
      <c r="AM2325" s="92"/>
      <c r="AN2325" s="92"/>
      <c r="AO2325" s="92"/>
      <c r="AP2325" s="92"/>
      <c r="AQ2325" s="92"/>
      <c r="AR2325" s="92"/>
      <c r="AS2325" s="92"/>
      <c r="AT2325" s="92"/>
      <c r="AU2325" s="92"/>
      <c r="AV2325" s="92"/>
      <c r="AW2325" s="92"/>
      <c r="AX2325" s="92"/>
      <c r="AY2325" s="92"/>
      <c r="AZ2325" s="92"/>
      <c r="BA2325" s="92"/>
      <c r="BB2325" s="92"/>
      <c r="BC2325" s="92"/>
      <c r="BD2325" s="92"/>
      <c r="BE2325" s="92"/>
    </row>
    <row r="2326" spans="1:57" ht="15">
      <c r="A2326"/>
      <c r="B2326"/>
      <c r="C2326"/>
      <c r="D2326"/>
      <c r="E2326"/>
      <c r="F2326" s="122"/>
      <c r="G2326" s="92"/>
      <c r="H2326" s="92"/>
      <c r="I2326" s="92"/>
      <c r="J2326" s="92"/>
      <c r="K2326" s="92"/>
      <c r="L2326" s="92"/>
      <c r="M2326" s="92"/>
      <c r="N2326" s="92"/>
      <c r="O2326" s="92"/>
      <c r="P2326" s="92"/>
      <c r="Q2326" s="92"/>
      <c r="R2326" s="92"/>
      <c r="S2326" s="92"/>
      <c r="T2326" s="92"/>
      <c r="U2326" s="92"/>
      <c r="V2326" s="92"/>
      <c r="W2326" s="92"/>
      <c r="X2326" s="92"/>
      <c r="Y2326" s="92"/>
      <c r="Z2326" s="92"/>
      <c r="AA2326" s="92"/>
      <c r="AB2326" s="92"/>
      <c r="AC2326" s="92"/>
      <c r="AD2326" s="92"/>
      <c r="AE2326" s="92"/>
      <c r="AF2326" s="92"/>
      <c r="AG2326" s="92"/>
      <c r="AH2326" s="92"/>
      <c r="AI2326" s="92"/>
      <c r="AJ2326" s="92"/>
      <c r="AK2326" s="92"/>
      <c r="AL2326" s="92"/>
      <c r="AM2326" s="92"/>
      <c r="AN2326" s="92"/>
      <c r="AO2326" s="92"/>
      <c r="AP2326" s="92"/>
      <c r="AQ2326" s="92"/>
      <c r="AR2326" s="92"/>
      <c r="AS2326" s="92"/>
      <c r="AT2326" s="92"/>
      <c r="AU2326" s="92"/>
      <c r="AV2326" s="92"/>
      <c r="AW2326" s="92"/>
      <c r="AX2326" s="92"/>
      <c r="AY2326" s="92"/>
      <c r="AZ2326" s="92"/>
      <c r="BA2326" s="92"/>
      <c r="BB2326" s="92"/>
      <c r="BC2326" s="92"/>
      <c r="BD2326" s="92"/>
      <c r="BE2326" s="92"/>
    </row>
    <row r="2327" spans="1:57" ht="15">
      <c r="A2327"/>
      <c r="B2327"/>
      <c r="C2327"/>
      <c r="D2327"/>
      <c r="E2327"/>
      <c r="F2327" s="122"/>
      <c r="G2327" s="92"/>
      <c r="H2327" s="92"/>
      <c r="I2327" s="92"/>
      <c r="J2327" s="92"/>
      <c r="K2327" s="92"/>
      <c r="L2327" s="92"/>
      <c r="M2327" s="92"/>
      <c r="N2327" s="92"/>
      <c r="O2327" s="92"/>
      <c r="P2327" s="92"/>
      <c r="Q2327" s="92"/>
      <c r="R2327" s="92"/>
      <c r="S2327" s="92"/>
      <c r="T2327" s="92"/>
      <c r="U2327" s="92"/>
      <c r="V2327" s="92"/>
      <c r="W2327" s="92"/>
      <c r="X2327" s="92"/>
      <c r="Y2327" s="92"/>
      <c r="Z2327" s="92"/>
      <c r="AA2327" s="92"/>
      <c r="AB2327" s="92"/>
      <c r="AC2327" s="92"/>
      <c r="AD2327" s="92"/>
      <c r="AE2327" s="92"/>
      <c r="AF2327" s="92"/>
      <c r="AG2327" s="92"/>
      <c r="AH2327" s="92"/>
      <c r="AI2327" s="92"/>
      <c r="AJ2327" s="92"/>
      <c r="AK2327" s="92"/>
      <c r="AL2327" s="92"/>
      <c r="AM2327" s="92"/>
      <c r="AN2327" s="92"/>
      <c r="AO2327" s="92"/>
      <c r="AP2327" s="92"/>
      <c r="AQ2327" s="92"/>
      <c r="AR2327" s="92"/>
      <c r="AS2327" s="92"/>
      <c r="AT2327" s="92"/>
      <c r="AU2327" s="92"/>
      <c r="AV2327" s="92"/>
      <c r="AW2327" s="92"/>
      <c r="AX2327" s="92"/>
      <c r="AY2327" s="92"/>
      <c r="AZ2327" s="92"/>
      <c r="BA2327" s="92"/>
      <c r="BB2327" s="92"/>
      <c r="BC2327" s="92"/>
      <c r="BD2327" s="92"/>
      <c r="BE2327" s="92"/>
    </row>
    <row r="2328" spans="1:57" ht="15">
      <c r="A2328"/>
      <c r="B2328"/>
      <c r="C2328"/>
      <c r="D2328"/>
      <c r="E2328"/>
      <c r="F2328" s="122"/>
      <c r="G2328" s="92"/>
      <c r="H2328" s="92"/>
      <c r="I2328" s="92"/>
      <c r="J2328" s="92"/>
      <c r="K2328" s="92"/>
      <c r="L2328" s="92"/>
      <c r="M2328" s="92"/>
      <c r="N2328" s="92"/>
      <c r="O2328" s="92"/>
      <c r="P2328" s="92"/>
      <c r="Q2328" s="92"/>
      <c r="R2328" s="92"/>
      <c r="S2328" s="92"/>
      <c r="T2328" s="92"/>
      <c r="U2328" s="92"/>
      <c r="V2328" s="92"/>
      <c r="W2328" s="92"/>
      <c r="X2328" s="92"/>
      <c r="Y2328" s="92"/>
      <c r="Z2328" s="92"/>
      <c r="AA2328" s="92"/>
      <c r="AB2328" s="92"/>
      <c r="AC2328" s="92"/>
      <c r="AD2328" s="92"/>
      <c r="AE2328" s="92"/>
      <c r="AF2328" s="92"/>
      <c r="AG2328" s="92"/>
      <c r="AH2328" s="92"/>
      <c r="AI2328" s="92"/>
      <c r="AJ2328" s="92"/>
      <c r="AK2328" s="92"/>
      <c r="AL2328" s="92"/>
      <c r="AM2328" s="92"/>
      <c r="AN2328" s="92"/>
      <c r="AO2328" s="92"/>
      <c r="AP2328" s="92"/>
      <c r="AQ2328" s="92"/>
      <c r="AR2328" s="92"/>
      <c r="AS2328" s="92"/>
      <c r="AT2328" s="92"/>
      <c r="AU2328" s="92"/>
      <c r="AV2328" s="92"/>
      <c r="AW2328" s="92"/>
      <c r="AX2328" s="92"/>
      <c r="AY2328" s="92"/>
      <c r="AZ2328" s="92"/>
      <c r="BA2328" s="92"/>
      <c r="BB2328" s="92"/>
      <c r="BC2328" s="92"/>
      <c r="BD2328" s="92"/>
      <c r="BE2328" s="92"/>
    </row>
    <row r="2329" spans="1:57" ht="15">
      <c r="A2329"/>
      <c r="B2329"/>
      <c r="C2329"/>
      <c r="D2329"/>
      <c r="E2329"/>
      <c r="F2329" s="122"/>
      <c r="G2329" s="92"/>
      <c r="H2329" s="92"/>
      <c r="I2329" s="92"/>
      <c r="J2329" s="92"/>
      <c r="K2329" s="92"/>
      <c r="L2329" s="92"/>
      <c r="M2329" s="92"/>
      <c r="N2329" s="92"/>
      <c r="O2329" s="92"/>
      <c r="P2329" s="92"/>
      <c r="Q2329" s="92"/>
      <c r="R2329" s="92"/>
      <c r="S2329" s="92"/>
      <c r="T2329" s="92"/>
      <c r="U2329" s="92"/>
      <c r="V2329" s="92"/>
      <c r="W2329" s="92"/>
      <c r="X2329" s="92"/>
      <c r="Y2329" s="92"/>
      <c r="Z2329" s="92"/>
      <c r="AA2329" s="92"/>
      <c r="AB2329" s="92"/>
      <c r="AC2329" s="92"/>
      <c r="AD2329" s="92"/>
      <c r="AE2329" s="92"/>
      <c r="AF2329" s="92"/>
      <c r="AG2329" s="92"/>
      <c r="AH2329" s="92"/>
      <c r="AI2329" s="92"/>
      <c r="AJ2329" s="92"/>
      <c r="AK2329" s="92"/>
      <c r="AL2329" s="92"/>
      <c r="AM2329" s="92"/>
      <c r="AN2329" s="92"/>
      <c r="AO2329" s="92"/>
      <c r="AP2329" s="92"/>
      <c r="AQ2329" s="92"/>
      <c r="AR2329" s="92"/>
      <c r="AS2329" s="92"/>
      <c r="AT2329" s="92"/>
      <c r="AU2329" s="92"/>
      <c r="AV2329" s="92"/>
      <c r="AW2329" s="92"/>
      <c r="AX2329" s="92"/>
      <c r="AY2329" s="92"/>
      <c r="AZ2329" s="92"/>
      <c r="BA2329" s="92"/>
      <c r="BB2329" s="92"/>
      <c r="BC2329" s="92"/>
      <c r="BD2329" s="92"/>
      <c r="BE2329" s="92"/>
    </row>
    <row r="2330" spans="1:57" ht="15">
      <c r="A2330"/>
      <c r="B2330"/>
      <c r="C2330"/>
      <c r="D2330"/>
      <c r="E2330"/>
      <c r="F2330" s="122"/>
      <c r="G2330" s="92"/>
      <c r="H2330" s="92"/>
      <c r="I2330" s="92"/>
      <c r="J2330" s="92"/>
      <c r="K2330" s="92"/>
      <c r="L2330" s="92"/>
      <c r="M2330" s="92"/>
      <c r="N2330" s="92"/>
      <c r="O2330" s="92"/>
      <c r="P2330" s="92"/>
      <c r="Q2330" s="92"/>
      <c r="R2330" s="92"/>
      <c r="S2330" s="92"/>
      <c r="T2330" s="92"/>
      <c r="U2330" s="92"/>
      <c r="V2330" s="92"/>
      <c r="W2330" s="92"/>
      <c r="X2330" s="92"/>
      <c r="Y2330" s="92"/>
      <c r="Z2330" s="92"/>
      <c r="AA2330" s="92"/>
      <c r="AB2330" s="92"/>
      <c r="AC2330" s="92"/>
      <c r="AD2330" s="92"/>
      <c r="AE2330" s="92"/>
      <c r="AF2330" s="92"/>
      <c r="AG2330" s="92"/>
      <c r="AH2330" s="92"/>
      <c r="AI2330" s="92"/>
      <c r="AJ2330" s="92"/>
      <c r="AK2330" s="92"/>
      <c r="AL2330" s="92"/>
      <c r="AM2330" s="92"/>
      <c r="AN2330" s="92"/>
      <c r="AO2330" s="92"/>
      <c r="AP2330" s="92"/>
      <c r="AQ2330" s="92"/>
      <c r="AR2330" s="92"/>
      <c r="AS2330" s="92"/>
      <c r="AT2330" s="92"/>
      <c r="AU2330" s="92"/>
      <c r="AV2330" s="92"/>
      <c r="AW2330" s="92"/>
      <c r="AX2330" s="92"/>
      <c r="AY2330" s="92"/>
      <c r="AZ2330" s="92"/>
      <c r="BA2330" s="92"/>
      <c r="BB2330" s="92"/>
      <c r="BC2330" s="92"/>
      <c r="BD2330" s="92"/>
      <c r="BE2330" s="92"/>
    </row>
    <row r="2331" spans="1:57" ht="15">
      <c r="A2331"/>
      <c r="B2331"/>
      <c r="C2331"/>
      <c r="D2331"/>
      <c r="E2331"/>
      <c r="F2331" s="122"/>
      <c r="G2331" s="92"/>
      <c r="H2331" s="92"/>
      <c r="I2331" s="92"/>
      <c r="J2331" s="92"/>
      <c r="K2331" s="92"/>
      <c r="L2331" s="92"/>
      <c r="M2331" s="92"/>
      <c r="N2331" s="92"/>
      <c r="O2331" s="92"/>
      <c r="P2331" s="92"/>
      <c r="Q2331" s="92"/>
      <c r="R2331" s="92"/>
      <c r="S2331" s="92"/>
      <c r="T2331" s="92"/>
      <c r="U2331" s="92"/>
      <c r="V2331" s="92"/>
      <c r="W2331" s="92"/>
      <c r="X2331" s="92"/>
      <c r="Y2331" s="92"/>
      <c r="Z2331" s="92"/>
      <c r="AA2331" s="92"/>
      <c r="AB2331" s="92"/>
      <c r="AC2331" s="92"/>
      <c r="AD2331" s="92"/>
      <c r="AE2331" s="92"/>
      <c r="AF2331" s="92"/>
      <c r="AG2331" s="92"/>
      <c r="AH2331" s="92"/>
      <c r="AI2331" s="92"/>
      <c r="AJ2331" s="92"/>
      <c r="AK2331" s="92"/>
      <c r="AL2331" s="92"/>
      <c r="AM2331" s="92"/>
      <c r="AN2331" s="92"/>
      <c r="AO2331" s="92"/>
      <c r="AP2331" s="92"/>
      <c r="AQ2331" s="92"/>
      <c r="AR2331" s="92"/>
      <c r="AS2331" s="92"/>
      <c r="AT2331" s="92"/>
      <c r="AU2331" s="92"/>
      <c r="AV2331" s="92"/>
      <c r="AW2331" s="92"/>
      <c r="AX2331" s="92"/>
      <c r="AY2331" s="92"/>
      <c r="AZ2331" s="92"/>
      <c r="BA2331" s="92"/>
      <c r="BB2331" s="92"/>
      <c r="BC2331" s="92"/>
      <c r="BD2331" s="92"/>
      <c r="BE2331" s="92"/>
    </row>
    <row r="2332" spans="1:57" ht="15">
      <c r="A2332"/>
      <c r="B2332"/>
      <c r="C2332"/>
      <c r="D2332"/>
      <c r="E2332"/>
      <c r="F2332" s="122"/>
      <c r="G2332" s="92"/>
      <c r="H2332" s="92"/>
      <c r="I2332" s="92"/>
      <c r="J2332" s="92"/>
      <c r="K2332" s="92"/>
      <c r="L2332" s="92"/>
      <c r="M2332" s="92"/>
      <c r="N2332" s="92"/>
      <c r="O2332" s="92"/>
      <c r="P2332" s="92"/>
      <c r="Q2332" s="92"/>
      <c r="R2332" s="92"/>
      <c r="S2332" s="92"/>
      <c r="T2332" s="92"/>
      <c r="U2332" s="92"/>
      <c r="V2332" s="92"/>
      <c r="W2332" s="92"/>
      <c r="X2332" s="92"/>
      <c r="Y2332" s="92"/>
      <c r="Z2332" s="92"/>
      <c r="AA2332" s="92"/>
      <c r="AB2332" s="92"/>
      <c r="AC2332" s="92"/>
      <c r="AD2332" s="92"/>
      <c r="AE2332" s="92"/>
      <c r="AF2332" s="92"/>
      <c r="AG2332" s="92"/>
      <c r="AH2332" s="92"/>
      <c r="AI2332" s="92"/>
      <c r="AJ2332" s="92"/>
      <c r="AK2332" s="92"/>
      <c r="AL2332" s="92"/>
      <c r="AM2332" s="92"/>
      <c r="AN2332" s="92"/>
      <c r="AO2332" s="92"/>
      <c r="AP2332" s="92"/>
      <c r="AQ2332" s="92"/>
      <c r="AR2332" s="92"/>
      <c r="AS2332" s="92"/>
      <c r="AT2332" s="92"/>
      <c r="AU2332" s="92"/>
      <c r="AV2332" s="92"/>
      <c r="AW2332" s="92"/>
      <c r="AX2332" s="92"/>
      <c r="AY2332" s="92"/>
      <c r="AZ2332" s="92"/>
      <c r="BA2332" s="92"/>
      <c r="BB2332" s="92"/>
      <c r="BC2332" s="92"/>
      <c r="BD2332" s="92"/>
      <c r="BE2332" s="92"/>
    </row>
    <row r="2333" spans="1:57" ht="15">
      <c r="A2333"/>
      <c r="B2333"/>
      <c r="C2333"/>
      <c r="D2333"/>
      <c r="E2333"/>
      <c r="F2333" s="122"/>
      <c r="G2333" s="92"/>
      <c r="H2333" s="92"/>
      <c r="I2333" s="92"/>
      <c r="J2333" s="92"/>
      <c r="K2333" s="92"/>
      <c r="L2333" s="92"/>
      <c r="M2333" s="92"/>
      <c r="N2333" s="92"/>
      <c r="O2333" s="92"/>
      <c r="P2333" s="92"/>
      <c r="Q2333" s="92"/>
      <c r="R2333" s="92"/>
      <c r="S2333" s="92"/>
      <c r="T2333" s="92"/>
      <c r="U2333" s="92"/>
      <c r="V2333" s="92"/>
      <c r="W2333" s="92"/>
      <c r="X2333" s="92"/>
      <c r="Y2333" s="92"/>
      <c r="Z2333" s="92"/>
      <c r="AA2333" s="92"/>
      <c r="AB2333" s="92"/>
      <c r="AC2333" s="92"/>
      <c r="AD2333" s="92"/>
      <c r="AE2333" s="92"/>
      <c r="AF2333" s="92"/>
      <c r="AG2333" s="92"/>
      <c r="AH2333" s="92"/>
      <c r="AI2333" s="92"/>
      <c r="AJ2333" s="92"/>
      <c r="AK2333" s="92"/>
      <c r="AL2333" s="92"/>
      <c r="AM2333" s="92"/>
      <c r="AN2333" s="92"/>
      <c r="AO2333" s="92"/>
      <c r="AP2333" s="92"/>
      <c r="AQ2333" s="92"/>
      <c r="AR2333" s="92"/>
      <c r="AS2333" s="92"/>
      <c r="AT2333" s="92"/>
      <c r="AU2333" s="92"/>
      <c r="AV2333" s="92"/>
      <c r="AW2333" s="92"/>
      <c r="AX2333" s="92"/>
      <c r="AY2333" s="92"/>
      <c r="AZ2333" s="92"/>
      <c r="BA2333" s="92"/>
      <c r="BB2333" s="92"/>
      <c r="BC2333" s="92"/>
      <c r="BD2333" s="92"/>
      <c r="BE2333" s="92"/>
    </row>
    <row r="2334" spans="1:57" ht="15">
      <c r="A2334"/>
      <c r="B2334"/>
      <c r="C2334"/>
      <c r="D2334"/>
      <c r="E2334"/>
      <c r="F2334" s="122"/>
      <c r="G2334" s="92"/>
      <c r="H2334" s="92"/>
      <c r="I2334" s="92"/>
      <c r="J2334" s="92"/>
      <c r="K2334" s="92"/>
      <c r="L2334" s="92"/>
      <c r="M2334" s="92"/>
      <c r="N2334" s="92"/>
      <c r="O2334" s="92"/>
      <c r="P2334" s="92"/>
      <c r="Q2334" s="92"/>
      <c r="R2334" s="92"/>
      <c r="S2334" s="92"/>
      <c r="T2334" s="92"/>
      <c r="U2334" s="92"/>
      <c r="V2334" s="92"/>
      <c r="W2334" s="92"/>
      <c r="X2334" s="92"/>
      <c r="Y2334" s="92"/>
      <c r="Z2334" s="92"/>
      <c r="AA2334" s="92"/>
      <c r="AB2334" s="92"/>
      <c r="AC2334" s="92"/>
      <c r="AD2334" s="92"/>
      <c r="AE2334" s="92"/>
      <c r="AF2334" s="92"/>
      <c r="AG2334" s="92"/>
      <c r="AH2334" s="92"/>
      <c r="AI2334" s="92"/>
      <c r="AJ2334" s="92"/>
      <c r="AK2334" s="92"/>
      <c r="AL2334" s="92"/>
      <c r="AM2334" s="92"/>
      <c r="AN2334" s="92"/>
      <c r="AO2334" s="92"/>
      <c r="AP2334" s="92"/>
      <c r="AQ2334" s="92"/>
      <c r="AR2334" s="92"/>
      <c r="AS2334" s="92"/>
      <c r="AT2334" s="92"/>
      <c r="AU2334" s="92"/>
      <c r="AV2334" s="92"/>
      <c r="AW2334" s="92"/>
      <c r="AX2334" s="92"/>
      <c r="AY2334" s="92"/>
      <c r="AZ2334" s="92"/>
      <c r="BA2334" s="92"/>
      <c r="BB2334" s="92"/>
      <c r="BC2334" s="92"/>
      <c r="BD2334" s="92"/>
      <c r="BE2334" s="92"/>
    </row>
    <row r="2335" spans="1:57" ht="15">
      <c r="A2335"/>
      <c r="B2335"/>
      <c r="C2335"/>
      <c r="D2335"/>
      <c r="E2335"/>
      <c r="F2335" s="122"/>
      <c r="G2335" s="92"/>
      <c r="H2335" s="92"/>
      <c r="I2335" s="92"/>
      <c r="J2335" s="92"/>
      <c r="K2335" s="92"/>
      <c r="L2335" s="92"/>
      <c r="M2335" s="92"/>
      <c r="N2335" s="92"/>
      <c r="O2335" s="92"/>
      <c r="P2335" s="92"/>
      <c r="Q2335" s="92"/>
      <c r="R2335" s="92"/>
      <c r="S2335" s="92"/>
      <c r="T2335" s="92"/>
      <c r="U2335" s="92"/>
      <c r="V2335" s="92"/>
      <c r="W2335" s="92"/>
      <c r="X2335" s="92"/>
      <c r="Y2335" s="92"/>
      <c r="Z2335" s="92"/>
      <c r="AA2335" s="92"/>
      <c r="AB2335" s="92"/>
      <c r="AC2335" s="92"/>
      <c r="AD2335" s="92"/>
      <c r="AE2335" s="92"/>
      <c r="AF2335" s="92"/>
      <c r="AG2335" s="92"/>
      <c r="AH2335" s="92"/>
      <c r="AI2335" s="92"/>
      <c r="AJ2335" s="92"/>
      <c r="AK2335" s="92"/>
      <c r="AL2335" s="92"/>
      <c r="AM2335" s="92"/>
      <c r="AN2335" s="92"/>
      <c r="AO2335" s="92"/>
      <c r="AP2335" s="92"/>
      <c r="AQ2335" s="92"/>
      <c r="AR2335" s="92"/>
      <c r="AS2335" s="92"/>
      <c r="AT2335" s="92"/>
      <c r="AU2335" s="92"/>
      <c r="AV2335" s="92"/>
      <c r="AW2335" s="92"/>
      <c r="AX2335" s="92"/>
      <c r="AY2335" s="92"/>
      <c r="AZ2335" s="92"/>
      <c r="BA2335" s="92"/>
      <c r="BB2335" s="92"/>
      <c r="BC2335" s="92"/>
      <c r="BD2335" s="92"/>
      <c r="BE2335" s="92"/>
    </row>
    <row r="2336" spans="1:57" ht="15">
      <c r="A2336"/>
      <c r="B2336"/>
      <c r="C2336"/>
      <c r="D2336"/>
      <c r="E2336"/>
      <c r="F2336" s="122"/>
      <c r="G2336" s="92"/>
      <c r="H2336" s="92"/>
      <c r="I2336" s="92"/>
      <c r="J2336" s="92"/>
      <c r="K2336" s="92"/>
      <c r="L2336" s="92"/>
      <c r="M2336" s="92"/>
      <c r="N2336" s="92"/>
      <c r="O2336" s="92"/>
      <c r="P2336" s="92"/>
      <c r="Q2336" s="92"/>
      <c r="R2336" s="92"/>
      <c r="S2336" s="92"/>
      <c r="T2336" s="92"/>
      <c r="U2336" s="92"/>
      <c r="V2336" s="92"/>
      <c r="W2336" s="92"/>
      <c r="X2336" s="92"/>
      <c r="Y2336" s="92"/>
      <c r="Z2336" s="92"/>
      <c r="AA2336" s="92"/>
      <c r="AB2336" s="92"/>
      <c r="AC2336" s="92"/>
      <c r="AD2336" s="92"/>
      <c r="AE2336" s="92"/>
      <c r="AF2336" s="92"/>
      <c r="AG2336" s="92"/>
      <c r="AH2336" s="92"/>
      <c r="AI2336" s="92"/>
      <c r="AJ2336" s="92"/>
      <c r="AK2336" s="92"/>
      <c r="AL2336" s="92"/>
      <c r="AM2336" s="92"/>
      <c r="AN2336" s="92"/>
      <c r="AO2336" s="92"/>
      <c r="AP2336" s="92"/>
      <c r="AQ2336" s="92"/>
      <c r="AR2336" s="92"/>
      <c r="AS2336" s="92"/>
      <c r="AT2336" s="92"/>
      <c r="AU2336" s="92"/>
      <c r="AV2336" s="92"/>
      <c r="AW2336" s="92"/>
      <c r="AX2336" s="92"/>
      <c r="AY2336" s="92"/>
      <c r="AZ2336" s="92"/>
      <c r="BA2336" s="92"/>
      <c r="BB2336" s="92"/>
      <c r="BC2336" s="92"/>
      <c r="BD2336" s="92"/>
      <c r="BE2336" s="92"/>
    </row>
    <row r="2337" spans="1:57" ht="15">
      <c r="A2337"/>
      <c r="B2337"/>
      <c r="C2337"/>
      <c r="D2337"/>
      <c r="E2337"/>
      <c r="F2337" s="122"/>
      <c r="G2337" s="92"/>
      <c r="H2337" s="92"/>
      <c r="I2337" s="92"/>
      <c r="J2337" s="92"/>
      <c r="K2337" s="92"/>
      <c r="L2337" s="92"/>
      <c r="M2337" s="92"/>
      <c r="N2337" s="92"/>
      <c r="O2337" s="92"/>
      <c r="P2337" s="92"/>
      <c r="Q2337" s="92"/>
      <c r="R2337" s="92"/>
      <c r="S2337" s="92"/>
      <c r="T2337" s="92"/>
      <c r="U2337" s="92"/>
      <c r="V2337" s="92"/>
      <c r="W2337" s="92"/>
      <c r="X2337" s="92"/>
      <c r="Y2337" s="92"/>
      <c r="Z2337" s="92"/>
      <c r="AA2337" s="92"/>
      <c r="AB2337" s="92"/>
      <c r="AC2337" s="92"/>
      <c r="AD2337" s="92"/>
      <c r="AE2337" s="92"/>
      <c r="AF2337" s="92"/>
      <c r="AG2337" s="92"/>
      <c r="AH2337" s="92"/>
      <c r="AI2337" s="92"/>
      <c r="AJ2337" s="92"/>
      <c r="AK2337" s="92"/>
      <c r="AL2337" s="92"/>
      <c r="AM2337" s="92"/>
      <c r="AN2337" s="92"/>
      <c r="AO2337" s="92"/>
      <c r="AP2337" s="92"/>
      <c r="AQ2337" s="92"/>
      <c r="AR2337" s="92"/>
      <c r="AS2337" s="92"/>
      <c r="AT2337" s="92"/>
      <c r="AU2337" s="92"/>
      <c r="AV2337" s="92"/>
      <c r="AW2337" s="92"/>
      <c r="AX2337" s="92"/>
      <c r="AY2337" s="92"/>
      <c r="AZ2337" s="92"/>
      <c r="BA2337" s="92"/>
      <c r="BB2337" s="92"/>
      <c r="BC2337" s="92"/>
      <c r="BD2337" s="92"/>
      <c r="BE2337" s="92"/>
    </row>
    <row r="2338" spans="1:57" ht="15">
      <c r="A2338"/>
      <c r="B2338"/>
      <c r="C2338"/>
      <c r="D2338"/>
      <c r="E2338"/>
      <c r="F2338" s="122"/>
      <c r="G2338" s="92"/>
      <c r="H2338" s="92"/>
      <c r="I2338" s="92"/>
      <c r="J2338" s="92"/>
      <c r="K2338" s="92"/>
      <c r="L2338" s="92"/>
      <c r="M2338" s="92"/>
      <c r="N2338" s="92"/>
      <c r="O2338" s="92"/>
      <c r="P2338" s="92"/>
      <c r="Q2338" s="92"/>
      <c r="R2338" s="92"/>
      <c r="S2338" s="92"/>
      <c r="T2338" s="92"/>
      <c r="U2338" s="92"/>
      <c r="V2338" s="92"/>
      <c r="W2338" s="92"/>
      <c r="X2338" s="92"/>
      <c r="Y2338" s="92"/>
      <c r="Z2338" s="92"/>
      <c r="AA2338" s="92"/>
      <c r="AB2338" s="92"/>
      <c r="AC2338" s="92"/>
      <c r="AD2338" s="92"/>
      <c r="AE2338" s="92"/>
      <c r="AF2338" s="92"/>
      <c r="AG2338" s="92"/>
      <c r="AH2338" s="92"/>
      <c r="AI2338" s="92"/>
      <c r="AJ2338" s="92"/>
      <c r="AK2338" s="92"/>
      <c r="AL2338" s="92"/>
      <c r="AM2338" s="92"/>
      <c r="AN2338" s="92"/>
      <c r="AO2338" s="92"/>
      <c r="AP2338" s="92"/>
      <c r="AQ2338" s="92"/>
      <c r="AR2338" s="92"/>
      <c r="AS2338" s="92"/>
      <c r="AT2338" s="92"/>
      <c r="AU2338" s="92"/>
      <c r="AV2338" s="92"/>
      <c r="AW2338" s="92"/>
      <c r="AX2338" s="92"/>
      <c r="AY2338" s="92"/>
      <c r="AZ2338" s="92"/>
      <c r="BA2338" s="92"/>
      <c r="BB2338" s="92"/>
      <c r="BC2338" s="92"/>
      <c r="BD2338" s="92"/>
      <c r="BE2338" s="92"/>
    </row>
    <row r="2339" spans="1:57" ht="15">
      <c r="A2339"/>
      <c r="B2339"/>
      <c r="C2339"/>
      <c r="D2339"/>
      <c r="E2339"/>
      <c r="F2339" s="122"/>
      <c r="G2339" s="92"/>
      <c r="H2339" s="92"/>
      <c r="I2339" s="92"/>
      <c r="J2339" s="92"/>
      <c r="K2339" s="92"/>
      <c r="L2339" s="92"/>
      <c r="M2339" s="92"/>
      <c r="N2339" s="92"/>
      <c r="O2339" s="92"/>
      <c r="P2339" s="92"/>
      <c r="Q2339" s="92"/>
      <c r="R2339" s="92"/>
      <c r="S2339" s="92"/>
      <c r="T2339" s="92"/>
      <c r="U2339" s="92"/>
      <c r="V2339" s="92"/>
      <c r="W2339" s="92"/>
      <c r="X2339" s="92"/>
      <c r="Y2339" s="92"/>
      <c r="Z2339" s="92"/>
      <c r="AA2339" s="92"/>
      <c r="AB2339" s="92"/>
      <c r="AC2339" s="92"/>
      <c r="AD2339" s="92"/>
      <c r="AE2339" s="92"/>
      <c r="AF2339" s="92"/>
      <c r="AG2339" s="92"/>
      <c r="AH2339" s="92"/>
      <c r="AI2339" s="92"/>
      <c r="AJ2339" s="92"/>
      <c r="AK2339" s="92"/>
      <c r="AL2339" s="92"/>
      <c r="AM2339" s="92"/>
      <c r="AN2339" s="92"/>
      <c r="AO2339" s="92"/>
      <c r="AP2339" s="92"/>
      <c r="AQ2339" s="92"/>
      <c r="AR2339" s="92"/>
      <c r="AS2339" s="92"/>
      <c r="AT2339" s="92"/>
      <c r="AU2339" s="92"/>
      <c r="AV2339" s="92"/>
      <c r="AW2339" s="92"/>
      <c r="AX2339" s="92"/>
      <c r="AY2339" s="92"/>
      <c r="AZ2339" s="92"/>
      <c r="BA2339" s="92"/>
      <c r="BB2339" s="92"/>
      <c r="BC2339" s="92"/>
      <c r="BD2339" s="92"/>
      <c r="BE2339" s="92"/>
    </row>
    <row r="2340" spans="1:57" ht="15">
      <c r="A2340"/>
      <c r="B2340"/>
      <c r="C2340"/>
      <c r="D2340"/>
      <c r="E2340"/>
      <c r="F2340" s="122"/>
      <c r="G2340" s="92"/>
      <c r="H2340" s="92"/>
      <c r="I2340" s="92"/>
      <c r="J2340" s="92"/>
      <c r="K2340" s="92"/>
      <c r="L2340" s="92"/>
      <c r="M2340" s="92"/>
      <c r="N2340" s="92"/>
      <c r="O2340" s="92"/>
      <c r="P2340" s="92"/>
      <c r="Q2340" s="92"/>
      <c r="R2340" s="92"/>
      <c r="S2340" s="92"/>
      <c r="T2340" s="92"/>
      <c r="U2340" s="92"/>
      <c r="V2340" s="92"/>
      <c r="W2340" s="92"/>
      <c r="X2340" s="92"/>
      <c r="Y2340" s="92"/>
      <c r="Z2340" s="92"/>
      <c r="AA2340" s="92"/>
      <c r="AB2340" s="92"/>
      <c r="AC2340" s="92"/>
      <c r="AD2340" s="92"/>
      <c r="AE2340" s="92"/>
      <c r="AF2340" s="92"/>
      <c r="AG2340" s="92"/>
      <c r="AH2340" s="92"/>
      <c r="AI2340" s="92"/>
      <c r="AJ2340" s="92"/>
      <c r="AK2340" s="92"/>
      <c r="AL2340" s="92"/>
      <c r="AM2340" s="92"/>
      <c r="AN2340" s="92"/>
      <c r="AO2340" s="92"/>
      <c r="AP2340" s="92"/>
      <c r="AQ2340" s="92"/>
      <c r="AR2340" s="92"/>
      <c r="AS2340" s="92"/>
      <c r="AT2340" s="92"/>
      <c r="AU2340" s="92"/>
      <c r="AV2340" s="92"/>
      <c r="AW2340" s="92"/>
      <c r="AX2340" s="92"/>
      <c r="AY2340" s="92"/>
      <c r="AZ2340" s="92"/>
      <c r="BA2340" s="92"/>
      <c r="BB2340" s="92"/>
      <c r="BC2340" s="92"/>
      <c r="BD2340" s="92"/>
      <c r="BE2340" s="92"/>
    </row>
    <row r="2341" spans="1:57" ht="15">
      <c r="A2341"/>
      <c r="B2341"/>
      <c r="C2341"/>
      <c r="D2341"/>
      <c r="E2341"/>
      <c r="F2341" s="122"/>
      <c r="G2341" s="92"/>
      <c r="H2341" s="92"/>
      <c r="I2341" s="92"/>
      <c r="J2341" s="92"/>
      <c r="K2341" s="92"/>
      <c r="L2341" s="92"/>
      <c r="M2341" s="92"/>
      <c r="N2341" s="92"/>
      <c r="O2341" s="92"/>
      <c r="P2341" s="92"/>
      <c r="Q2341" s="92"/>
      <c r="R2341" s="92"/>
      <c r="S2341" s="92"/>
      <c r="T2341" s="92"/>
      <c r="U2341" s="92"/>
      <c r="V2341" s="92"/>
      <c r="W2341" s="92"/>
      <c r="X2341" s="92"/>
      <c r="Y2341" s="92"/>
      <c r="Z2341" s="92"/>
      <c r="AA2341" s="92"/>
      <c r="AB2341" s="92"/>
      <c r="AC2341" s="92"/>
      <c r="AD2341" s="92"/>
      <c r="AE2341" s="92"/>
      <c r="AF2341" s="92"/>
      <c r="AG2341" s="92"/>
      <c r="AH2341" s="92"/>
      <c r="AI2341" s="92"/>
      <c r="AJ2341" s="92"/>
      <c r="AK2341" s="92"/>
      <c r="AL2341" s="92"/>
      <c r="AM2341" s="92"/>
      <c r="AN2341" s="92"/>
      <c r="AO2341" s="92"/>
      <c r="AP2341" s="92"/>
      <c r="AQ2341" s="92"/>
      <c r="AR2341" s="92"/>
      <c r="AS2341" s="92"/>
      <c r="AT2341" s="92"/>
      <c r="AU2341" s="92"/>
      <c r="AV2341" s="92"/>
      <c r="AW2341" s="92"/>
      <c r="AX2341" s="92"/>
      <c r="AY2341" s="92"/>
      <c r="AZ2341" s="92"/>
      <c r="BA2341" s="92"/>
      <c r="BB2341" s="92"/>
      <c r="BC2341" s="92"/>
      <c r="BD2341" s="92"/>
      <c r="BE2341" s="92"/>
    </row>
    <row r="2342" spans="1:57" ht="15">
      <c r="A2342"/>
      <c r="B2342"/>
      <c r="C2342"/>
      <c r="D2342"/>
      <c r="E2342"/>
      <c r="F2342" s="122"/>
      <c r="G2342" s="92"/>
      <c r="H2342" s="92"/>
      <c r="I2342" s="92"/>
      <c r="J2342" s="92"/>
      <c r="K2342" s="92"/>
      <c r="L2342" s="92"/>
      <c r="M2342" s="92"/>
      <c r="N2342" s="92"/>
      <c r="O2342" s="92"/>
      <c r="P2342" s="92"/>
      <c r="Q2342" s="92"/>
      <c r="R2342" s="92"/>
      <c r="S2342" s="92"/>
      <c r="T2342" s="92"/>
      <c r="U2342" s="92"/>
      <c r="V2342" s="92"/>
      <c r="W2342" s="92"/>
      <c r="X2342" s="92"/>
      <c r="Y2342" s="92"/>
      <c r="Z2342" s="92"/>
      <c r="AA2342" s="92"/>
      <c r="AB2342" s="92"/>
      <c r="AC2342" s="92"/>
      <c r="AD2342" s="92"/>
      <c r="AE2342" s="92"/>
      <c r="AF2342" s="92"/>
      <c r="AG2342" s="92"/>
      <c r="AH2342" s="92"/>
      <c r="AI2342" s="92"/>
      <c r="AJ2342" s="92"/>
      <c r="AK2342" s="92"/>
      <c r="AL2342" s="92"/>
      <c r="AM2342" s="92"/>
      <c r="AN2342" s="92"/>
      <c r="AO2342" s="92"/>
      <c r="AP2342" s="92"/>
      <c r="AQ2342" s="92"/>
      <c r="AR2342" s="92"/>
      <c r="AS2342" s="92"/>
      <c r="AT2342" s="92"/>
      <c r="AU2342" s="92"/>
      <c r="AV2342" s="92"/>
      <c r="AW2342" s="92"/>
      <c r="AX2342" s="92"/>
      <c r="AY2342" s="92"/>
      <c r="AZ2342" s="92"/>
      <c r="BA2342" s="92"/>
      <c r="BB2342" s="92"/>
      <c r="BC2342" s="92"/>
      <c r="BD2342" s="92"/>
      <c r="BE2342" s="92"/>
    </row>
    <row r="2343" spans="1:57" ht="15">
      <c r="A2343"/>
      <c r="B2343"/>
      <c r="C2343"/>
      <c r="D2343"/>
      <c r="E2343"/>
      <c r="F2343" s="122"/>
      <c r="G2343" s="92"/>
      <c r="H2343" s="92"/>
      <c r="I2343" s="92"/>
      <c r="J2343" s="92"/>
      <c r="K2343" s="92"/>
      <c r="L2343" s="92"/>
      <c r="M2343" s="92"/>
      <c r="N2343" s="92"/>
      <c r="O2343" s="92"/>
      <c r="P2343" s="92"/>
      <c r="Q2343" s="92"/>
      <c r="R2343" s="92"/>
      <c r="S2343" s="92"/>
      <c r="T2343" s="92"/>
      <c r="U2343" s="92"/>
      <c r="V2343" s="92"/>
      <c r="W2343" s="92"/>
      <c r="X2343" s="92"/>
      <c r="Y2343" s="92"/>
      <c r="Z2343" s="92"/>
      <c r="AA2343" s="92"/>
      <c r="AB2343" s="92"/>
      <c r="AC2343" s="92"/>
      <c r="AD2343" s="92"/>
      <c r="AE2343" s="92"/>
      <c r="AF2343" s="92"/>
      <c r="AG2343" s="92"/>
      <c r="AH2343" s="92"/>
      <c r="AI2343" s="92"/>
      <c r="AJ2343" s="92"/>
      <c r="AK2343" s="92"/>
      <c r="AL2343" s="92"/>
      <c r="AM2343" s="92"/>
      <c r="AN2343" s="92"/>
      <c r="AO2343" s="92"/>
      <c r="AP2343" s="92"/>
      <c r="AQ2343" s="92"/>
      <c r="AR2343" s="92"/>
      <c r="AS2343" s="92"/>
      <c r="AT2343" s="92"/>
      <c r="AU2343" s="92"/>
      <c r="AV2343" s="92"/>
      <c r="AW2343" s="92"/>
      <c r="AX2343" s="92"/>
      <c r="AY2343" s="92"/>
      <c r="AZ2343" s="92"/>
      <c r="BA2343" s="92"/>
      <c r="BB2343" s="92"/>
      <c r="BC2343" s="92"/>
      <c r="BD2343" s="92"/>
      <c r="BE2343" s="92"/>
    </row>
    <row r="2344" spans="1:57" ht="15">
      <c r="A2344"/>
      <c r="B2344"/>
      <c r="C2344"/>
      <c r="D2344"/>
      <c r="E2344"/>
      <c r="F2344" s="122"/>
      <c r="G2344" s="92"/>
      <c r="H2344" s="92"/>
      <c r="I2344" s="92"/>
      <c r="J2344" s="92"/>
      <c r="K2344" s="92"/>
      <c r="L2344" s="92"/>
      <c r="M2344" s="92"/>
      <c r="N2344" s="92"/>
      <c r="O2344" s="92"/>
      <c r="P2344" s="92"/>
      <c r="Q2344" s="92"/>
      <c r="R2344" s="92"/>
      <c r="S2344" s="92"/>
      <c r="T2344" s="92"/>
      <c r="U2344" s="92"/>
      <c r="V2344" s="92"/>
      <c r="W2344" s="92"/>
      <c r="X2344" s="92"/>
      <c r="Y2344" s="92"/>
      <c r="Z2344" s="92"/>
      <c r="AA2344" s="92"/>
      <c r="AB2344" s="92"/>
      <c r="AC2344" s="92"/>
      <c r="AD2344" s="92"/>
      <c r="AE2344" s="92"/>
      <c r="AF2344" s="92"/>
      <c r="AG2344" s="92"/>
      <c r="AH2344" s="92"/>
      <c r="AI2344" s="92"/>
      <c r="AJ2344" s="92"/>
      <c r="AK2344" s="92"/>
      <c r="AL2344" s="92"/>
      <c r="AM2344" s="92"/>
      <c r="AN2344" s="92"/>
      <c r="AO2344" s="92"/>
      <c r="AP2344" s="92"/>
      <c r="AQ2344" s="92"/>
      <c r="AR2344" s="92"/>
      <c r="AS2344" s="92"/>
      <c r="AT2344" s="92"/>
      <c r="AU2344" s="92"/>
      <c r="AV2344" s="92"/>
      <c r="AW2344" s="92"/>
      <c r="AX2344" s="92"/>
      <c r="AY2344" s="92"/>
      <c r="AZ2344" s="92"/>
      <c r="BA2344" s="92"/>
      <c r="BB2344" s="92"/>
      <c r="BC2344" s="92"/>
      <c r="BD2344" s="92"/>
      <c r="BE2344" s="92"/>
    </row>
    <row r="2345" spans="1:57" ht="15">
      <c r="A2345"/>
      <c r="B2345"/>
      <c r="C2345"/>
      <c r="D2345"/>
      <c r="E2345"/>
      <c r="F2345" s="122"/>
      <c r="G2345" s="92"/>
      <c r="H2345" s="92"/>
      <c r="I2345" s="92"/>
      <c r="J2345" s="92"/>
      <c r="K2345" s="92"/>
      <c r="L2345" s="92"/>
      <c r="M2345" s="92"/>
      <c r="N2345" s="92"/>
      <c r="O2345" s="92"/>
      <c r="P2345" s="92"/>
      <c r="Q2345" s="92"/>
      <c r="R2345" s="92"/>
      <c r="S2345" s="92"/>
      <c r="T2345" s="92"/>
      <c r="U2345" s="92"/>
      <c r="V2345" s="92"/>
      <c r="W2345" s="92"/>
      <c r="X2345" s="92"/>
      <c r="Y2345" s="92"/>
      <c r="Z2345" s="92"/>
      <c r="AA2345" s="92"/>
      <c r="AB2345" s="92"/>
      <c r="AC2345" s="92"/>
      <c r="AD2345" s="92"/>
      <c r="AE2345" s="92"/>
      <c r="AF2345" s="92"/>
      <c r="AG2345" s="92"/>
      <c r="AH2345" s="92"/>
      <c r="AI2345" s="92"/>
      <c r="AJ2345" s="92"/>
      <c r="AK2345" s="92"/>
      <c r="AL2345" s="92"/>
      <c r="AM2345" s="92"/>
      <c r="AN2345" s="92"/>
      <c r="AO2345" s="92"/>
      <c r="AP2345" s="92"/>
      <c r="AQ2345" s="92"/>
      <c r="AR2345" s="92"/>
      <c r="AS2345" s="92"/>
      <c r="AT2345" s="92"/>
      <c r="AU2345" s="92"/>
      <c r="AV2345" s="92"/>
      <c r="AW2345" s="92"/>
      <c r="AX2345" s="92"/>
      <c r="AY2345" s="92"/>
      <c r="AZ2345" s="92"/>
      <c r="BA2345" s="92"/>
      <c r="BB2345" s="92"/>
      <c r="BC2345" s="92"/>
      <c r="BD2345" s="92"/>
      <c r="BE2345" s="92"/>
    </row>
    <row r="2346" spans="1:57" ht="15">
      <c r="A2346"/>
      <c r="B2346"/>
      <c r="C2346"/>
      <c r="D2346"/>
      <c r="E2346"/>
      <c r="F2346" s="122"/>
      <c r="G2346" s="92"/>
      <c r="H2346" s="92"/>
      <c r="I2346" s="92"/>
      <c r="J2346" s="92"/>
      <c r="K2346" s="92"/>
      <c r="L2346" s="92"/>
      <c r="M2346" s="92"/>
      <c r="N2346" s="92"/>
      <c r="O2346" s="92"/>
      <c r="P2346" s="92"/>
      <c r="Q2346" s="92"/>
      <c r="R2346" s="92"/>
      <c r="S2346" s="92"/>
      <c r="T2346" s="92"/>
      <c r="U2346" s="92"/>
      <c r="V2346" s="92"/>
      <c r="W2346" s="92"/>
      <c r="X2346" s="92"/>
      <c r="Y2346" s="92"/>
      <c r="Z2346" s="92"/>
      <c r="AA2346" s="92"/>
      <c r="AB2346" s="92"/>
      <c r="AC2346" s="92"/>
      <c r="AD2346" s="92"/>
      <c r="AE2346" s="92"/>
      <c r="AF2346" s="92"/>
      <c r="AG2346" s="92"/>
      <c r="AH2346" s="92"/>
      <c r="AI2346" s="92"/>
      <c r="AJ2346" s="92"/>
      <c r="AK2346" s="92"/>
      <c r="AL2346" s="92"/>
      <c r="AM2346" s="92"/>
      <c r="AN2346" s="92"/>
      <c r="AO2346" s="92"/>
      <c r="AP2346" s="92"/>
      <c r="AQ2346" s="92"/>
      <c r="AR2346" s="92"/>
      <c r="AS2346" s="92"/>
      <c r="AT2346" s="92"/>
      <c r="AU2346" s="92"/>
      <c r="AV2346" s="92"/>
      <c r="AW2346" s="92"/>
      <c r="AX2346" s="92"/>
      <c r="AY2346" s="92"/>
      <c r="AZ2346" s="92"/>
      <c r="BA2346" s="92"/>
      <c r="BB2346" s="92"/>
      <c r="BC2346" s="92"/>
      <c r="BD2346" s="92"/>
      <c r="BE2346" s="92"/>
    </row>
    <row r="2347" spans="1:57" ht="15">
      <c r="A2347"/>
      <c r="B2347"/>
      <c r="C2347"/>
      <c r="D2347"/>
      <c r="E2347"/>
      <c r="F2347" s="122"/>
      <c r="G2347" s="92"/>
      <c r="H2347" s="92"/>
      <c r="I2347" s="92"/>
      <c r="J2347" s="92"/>
      <c r="K2347" s="92"/>
      <c r="L2347" s="92"/>
      <c r="M2347" s="92"/>
      <c r="N2347" s="92"/>
      <c r="O2347" s="92"/>
      <c r="P2347" s="92"/>
      <c r="Q2347" s="92"/>
      <c r="R2347" s="92"/>
      <c r="S2347" s="92"/>
      <c r="T2347" s="92"/>
      <c r="U2347" s="92"/>
      <c r="V2347" s="92"/>
      <c r="W2347" s="92"/>
      <c r="X2347" s="92"/>
      <c r="Y2347" s="92"/>
      <c r="Z2347" s="92"/>
      <c r="AA2347" s="92"/>
      <c r="AB2347" s="92"/>
      <c r="AC2347" s="92"/>
      <c r="AD2347" s="92"/>
      <c r="AE2347" s="92"/>
      <c r="AF2347" s="92"/>
      <c r="AG2347" s="92"/>
      <c r="AH2347" s="92"/>
      <c r="AI2347" s="92"/>
      <c r="AJ2347" s="92"/>
      <c r="AK2347" s="92"/>
      <c r="AL2347" s="92"/>
      <c r="AM2347" s="92"/>
      <c r="AN2347" s="92"/>
      <c r="AO2347" s="92"/>
      <c r="AP2347" s="92"/>
      <c r="AQ2347" s="92"/>
      <c r="AR2347" s="92"/>
      <c r="AS2347" s="92"/>
      <c r="AT2347" s="92"/>
      <c r="AU2347" s="92"/>
      <c r="AV2347" s="92"/>
      <c r="AW2347" s="92"/>
      <c r="AX2347" s="92"/>
      <c r="AY2347" s="92"/>
      <c r="AZ2347" s="92"/>
      <c r="BA2347" s="92"/>
      <c r="BB2347" s="92"/>
      <c r="BC2347" s="92"/>
      <c r="BD2347" s="92"/>
      <c r="BE2347" s="92"/>
    </row>
    <row r="2348" spans="1:57" ht="15">
      <c r="A2348"/>
      <c r="B2348"/>
      <c r="C2348"/>
      <c r="D2348"/>
      <c r="E2348"/>
      <c r="F2348" s="122"/>
      <c r="G2348" s="92"/>
      <c r="H2348" s="92"/>
      <c r="I2348" s="92"/>
      <c r="J2348" s="92"/>
      <c r="K2348" s="92"/>
      <c r="L2348" s="92"/>
      <c r="M2348" s="92"/>
      <c r="N2348" s="92"/>
      <c r="O2348" s="92"/>
      <c r="P2348" s="92"/>
      <c r="Q2348" s="92"/>
      <c r="R2348" s="92"/>
      <c r="S2348" s="92"/>
      <c r="T2348" s="92"/>
      <c r="U2348" s="92"/>
      <c r="V2348" s="92"/>
      <c r="W2348" s="92"/>
      <c r="X2348" s="92"/>
      <c r="Y2348" s="92"/>
      <c r="Z2348" s="92"/>
      <c r="AA2348" s="92"/>
      <c r="AB2348" s="92"/>
      <c r="AC2348" s="92"/>
      <c r="AD2348" s="92"/>
      <c r="AE2348" s="92"/>
      <c r="AF2348" s="92"/>
      <c r="AG2348" s="92"/>
      <c r="AH2348" s="92"/>
      <c r="AI2348" s="92"/>
      <c r="AJ2348" s="92"/>
      <c r="AK2348" s="92"/>
      <c r="AL2348" s="92"/>
      <c r="AM2348" s="92"/>
      <c r="AN2348" s="92"/>
      <c r="AO2348" s="92"/>
      <c r="AP2348" s="92"/>
      <c r="AQ2348" s="92"/>
      <c r="AR2348" s="92"/>
      <c r="AS2348" s="92"/>
      <c r="AT2348" s="92"/>
      <c r="AU2348" s="92"/>
      <c r="AV2348" s="92"/>
      <c r="AW2348" s="92"/>
      <c r="AX2348" s="92"/>
      <c r="AY2348" s="92"/>
      <c r="AZ2348" s="92"/>
      <c r="BA2348" s="92"/>
      <c r="BB2348" s="92"/>
      <c r="BC2348" s="92"/>
      <c r="BD2348" s="92"/>
      <c r="BE2348" s="92"/>
    </row>
    <row r="2349" spans="1:57" ht="15">
      <c r="A2349"/>
      <c r="B2349"/>
      <c r="C2349"/>
      <c r="D2349"/>
      <c r="E2349"/>
      <c r="F2349" s="122"/>
      <c r="G2349" s="92"/>
      <c r="H2349" s="92"/>
      <c r="I2349" s="92"/>
      <c r="J2349" s="92"/>
      <c r="K2349" s="92"/>
      <c r="L2349" s="92"/>
      <c r="M2349" s="92"/>
      <c r="N2349" s="92"/>
      <c r="O2349" s="92"/>
      <c r="P2349" s="92"/>
      <c r="Q2349" s="92"/>
      <c r="R2349" s="92"/>
      <c r="S2349" s="92"/>
      <c r="T2349" s="92"/>
      <c r="U2349" s="92"/>
      <c r="V2349" s="92"/>
      <c r="W2349" s="92"/>
      <c r="X2349" s="92"/>
      <c r="Y2349" s="92"/>
      <c r="Z2349" s="92"/>
      <c r="AA2349" s="92"/>
      <c r="AB2349" s="92"/>
      <c r="AC2349" s="92"/>
      <c r="AD2349" s="92"/>
      <c r="AE2349" s="92"/>
      <c r="AF2349" s="92"/>
      <c r="AG2349" s="92"/>
      <c r="AH2349" s="92"/>
      <c r="AI2349" s="92"/>
      <c r="AJ2349" s="92"/>
      <c r="AK2349" s="92"/>
      <c r="AL2349" s="92"/>
      <c r="AM2349" s="92"/>
      <c r="AN2349" s="92"/>
      <c r="AO2349" s="92"/>
      <c r="AP2349" s="92"/>
      <c r="AQ2349" s="92"/>
      <c r="AR2349" s="92"/>
      <c r="AS2349" s="92"/>
      <c r="AT2349" s="92"/>
      <c r="AU2349" s="92"/>
      <c r="AV2349" s="92"/>
      <c r="AW2349" s="92"/>
      <c r="AX2349" s="92"/>
      <c r="AY2349" s="92"/>
      <c r="AZ2349" s="92"/>
      <c r="BA2349" s="92"/>
      <c r="BB2349" s="92"/>
      <c r="BC2349" s="92"/>
      <c r="BD2349" s="92"/>
      <c r="BE2349" s="92"/>
    </row>
    <row r="2350" spans="1:57" ht="15">
      <c r="A2350"/>
      <c r="B2350"/>
      <c r="C2350"/>
      <c r="D2350"/>
      <c r="E2350"/>
      <c r="F2350" s="122"/>
      <c r="G2350" s="92"/>
      <c r="H2350" s="92"/>
      <c r="I2350" s="92"/>
      <c r="J2350" s="92"/>
      <c r="K2350" s="92"/>
      <c r="L2350" s="92"/>
      <c r="M2350" s="92"/>
      <c r="N2350" s="92"/>
      <c r="O2350" s="92"/>
      <c r="P2350" s="92"/>
      <c r="Q2350" s="92"/>
      <c r="R2350" s="92"/>
      <c r="S2350" s="92"/>
      <c r="T2350" s="92"/>
      <c r="U2350" s="92"/>
      <c r="V2350" s="92"/>
      <c r="W2350" s="92"/>
      <c r="X2350" s="92"/>
      <c r="Y2350" s="92"/>
      <c r="Z2350" s="92"/>
      <c r="AA2350" s="92"/>
      <c r="AB2350" s="92"/>
      <c r="AC2350" s="92"/>
      <c r="AD2350" s="92"/>
      <c r="AE2350" s="92"/>
      <c r="AF2350" s="92"/>
      <c r="AG2350" s="92"/>
      <c r="AH2350" s="92"/>
      <c r="AI2350" s="92"/>
      <c r="AJ2350" s="92"/>
      <c r="AK2350" s="92"/>
      <c r="AL2350" s="92"/>
      <c r="AM2350" s="92"/>
      <c r="AN2350" s="92"/>
      <c r="AO2350" s="92"/>
      <c r="AP2350" s="92"/>
      <c r="AQ2350" s="92"/>
      <c r="AR2350" s="92"/>
      <c r="AS2350" s="92"/>
      <c r="AT2350" s="92"/>
      <c r="AU2350" s="92"/>
      <c r="AV2350" s="92"/>
      <c r="AW2350" s="92"/>
      <c r="AX2350" s="92"/>
      <c r="AY2350" s="92"/>
      <c r="AZ2350" s="92"/>
      <c r="BA2350" s="92"/>
      <c r="BB2350" s="92"/>
      <c r="BC2350" s="92"/>
      <c r="BD2350" s="92"/>
      <c r="BE2350" s="92"/>
    </row>
    <row r="2351" spans="1:57" ht="15">
      <c r="A2351"/>
      <c r="B2351"/>
      <c r="C2351"/>
      <c r="D2351"/>
      <c r="E2351"/>
      <c r="F2351" s="122"/>
      <c r="G2351" s="92"/>
      <c r="H2351" s="92"/>
      <c r="I2351" s="92"/>
      <c r="J2351" s="92"/>
      <c r="K2351" s="92"/>
      <c r="L2351" s="92"/>
      <c r="M2351" s="92"/>
      <c r="N2351" s="92"/>
      <c r="O2351" s="92"/>
      <c r="P2351" s="92"/>
      <c r="Q2351" s="92"/>
      <c r="R2351" s="92"/>
      <c r="S2351" s="92"/>
      <c r="T2351" s="92"/>
      <c r="U2351" s="92"/>
      <c r="V2351" s="92"/>
      <c r="W2351" s="92"/>
      <c r="X2351" s="92"/>
      <c r="Y2351" s="92"/>
      <c r="Z2351" s="92"/>
      <c r="AA2351" s="92"/>
      <c r="AB2351" s="92"/>
      <c r="AC2351" s="92"/>
      <c r="AD2351" s="92"/>
      <c r="AE2351" s="92"/>
      <c r="AF2351" s="92"/>
      <c r="AG2351" s="92"/>
      <c r="AH2351" s="92"/>
      <c r="AI2351" s="92"/>
      <c r="AJ2351" s="92"/>
      <c r="AK2351" s="92"/>
      <c r="AL2351" s="92"/>
      <c r="AM2351" s="92"/>
      <c r="AN2351" s="92"/>
      <c r="AO2351" s="92"/>
      <c r="AP2351" s="92"/>
      <c r="AQ2351" s="92"/>
      <c r="AR2351" s="92"/>
      <c r="AS2351" s="92"/>
      <c r="AT2351" s="92"/>
      <c r="AU2351" s="92"/>
      <c r="AV2351" s="92"/>
      <c r="AW2351" s="92"/>
      <c r="AX2351" s="92"/>
      <c r="AY2351" s="92"/>
      <c r="AZ2351" s="92"/>
      <c r="BA2351" s="92"/>
      <c r="BB2351" s="92"/>
      <c r="BC2351" s="92"/>
      <c r="BD2351" s="92"/>
      <c r="BE2351" s="92"/>
    </row>
    <row r="2352" spans="1:57" ht="15">
      <c r="A2352"/>
      <c r="B2352"/>
      <c r="C2352"/>
      <c r="D2352"/>
      <c r="E2352"/>
      <c r="F2352" s="122"/>
      <c r="G2352" s="92"/>
      <c r="H2352" s="92"/>
      <c r="I2352" s="92"/>
      <c r="J2352" s="92"/>
      <c r="K2352" s="92"/>
      <c r="L2352" s="92"/>
      <c r="M2352" s="92"/>
      <c r="N2352" s="92"/>
      <c r="O2352" s="92"/>
      <c r="P2352" s="92"/>
      <c r="Q2352" s="92"/>
      <c r="R2352" s="92"/>
      <c r="S2352" s="92"/>
      <c r="T2352" s="92"/>
      <c r="U2352" s="92"/>
      <c r="V2352" s="92"/>
      <c r="W2352" s="92"/>
      <c r="X2352" s="92"/>
      <c r="Y2352" s="92"/>
      <c r="Z2352" s="92"/>
      <c r="AA2352" s="92"/>
      <c r="AB2352" s="92"/>
      <c r="AC2352" s="92"/>
      <c r="AD2352" s="92"/>
      <c r="AE2352" s="92"/>
      <c r="AF2352" s="92"/>
      <c r="AG2352" s="92"/>
      <c r="AH2352" s="92"/>
      <c r="AI2352" s="92"/>
      <c r="AJ2352" s="92"/>
      <c r="AK2352" s="92"/>
      <c r="AL2352" s="92"/>
      <c r="AM2352" s="92"/>
      <c r="AN2352" s="92"/>
      <c r="AO2352" s="92"/>
      <c r="AP2352" s="92"/>
      <c r="AQ2352" s="92"/>
      <c r="AR2352" s="92"/>
      <c r="AS2352" s="92"/>
      <c r="AT2352" s="92"/>
      <c r="AU2352" s="92"/>
      <c r="AV2352" s="92"/>
      <c r="AW2352" s="92"/>
      <c r="AX2352" s="92"/>
      <c r="AY2352" s="92"/>
      <c r="AZ2352" s="92"/>
      <c r="BA2352" s="92"/>
      <c r="BB2352" s="92"/>
      <c r="BC2352" s="92"/>
      <c r="BD2352" s="92"/>
      <c r="BE2352" s="92"/>
    </row>
    <row r="2353" spans="1:57" ht="15">
      <c r="A2353"/>
      <c r="B2353"/>
      <c r="C2353"/>
      <c r="D2353"/>
      <c r="E2353"/>
      <c r="F2353" s="122"/>
      <c r="G2353" s="92"/>
      <c r="H2353" s="92"/>
      <c r="I2353" s="92"/>
      <c r="J2353" s="92"/>
      <c r="K2353" s="92"/>
      <c r="L2353" s="92"/>
      <c r="M2353" s="92"/>
      <c r="N2353" s="92"/>
      <c r="O2353" s="92"/>
      <c r="P2353" s="92"/>
      <c r="Q2353" s="92"/>
      <c r="R2353" s="92"/>
      <c r="S2353" s="92"/>
      <c r="T2353" s="92"/>
      <c r="U2353" s="92"/>
      <c r="V2353" s="92"/>
      <c r="W2353" s="92"/>
      <c r="X2353" s="92"/>
      <c r="Y2353" s="92"/>
      <c r="Z2353" s="92"/>
      <c r="AA2353" s="92"/>
      <c r="AB2353" s="92"/>
      <c r="AC2353" s="92"/>
      <c r="AD2353" s="92"/>
      <c r="AE2353" s="92"/>
      <c r="AF2353" s="92"/>
      <c r="AG2353" s="92"/>
      <c r="AH2353" s="92"/>
      <c r="AI2353" s="92"/>
      <c r="AJ2353" s="92"/>
      <c r="AK2353" s="92"/>
      <c r="AL2353" s="92"/>
      <c r="AM2353" s="92"/>
      <c r="AN2353" s="92"/>
      <c r="AO2353" s="92"/>
      <c r="AP2353" s="92"/>
      <c r="AQ2353" s="92"/>
      <c r="AR2353" s="92"/>
      <c r="AS2353" s="92"/>
      <c r="AT2353" s="92"/>
      <c r="AU2353" s="92"/>
      <c r="AV2353" s="92"/>
      <c r="AW2353" s="92"/>
      <c r="AX2353" s="92"/>
      <c r="AY2353" s="92"/>
      <c r="AZ2353" s="92"/>
      <c r="BA2353" s="92"/>
      <c r="BB2353" s="92"/>
      <c r="BC2353" s="92"/>
      <c r="BD2353" s="92"/>
      <c r="BE2353" s="92"/>
    </row>
    <row r="2354" spans="1:57" ht="15">
      <c r="A2354"/>
      <c r="B2354"/>
      <c r="C2354"/>
      <c r="D2354"/>
      <c r="E2354"/>
      <c r="F2354" s="122"/>
      <c r="G2354" s="92"/>
      <c r="H2354" s="92"/>
      <c r="I2354" s="92"/>
      <c r="J2354" s="92"/>
      <c r="K2354" s="92"/>
      <c r="L2354" s="92"/>
      <c r="M2354" s="92"/>
      <c r="N2354" s="92"/>
      <c r="O2354" s="92"/>
      <c r="P2354" s="92"/>
      <c r="Q2354" s="92"/>
      <c r="R2354" s="92"/>
      <c r="S2354" s="92"/>
      <c r="T2354" s="92"/>
      <c r="U2354" s="92"/>
      <c r="V2354" s="92"/>
      <c r="W2354" s="92"/>
      <c r="X2354" s="92"/>
      <c r="Y2354" s="92"/>
      <c r="Z2354" s="92"/>
      <c r="AA2354" s="92"/>
      <c r="AB2354" s="92"/>
      <c r="AC2354" s="92"/>
      <c r="AD2354" s="92"/>
      <c r="AE2354" s="92"/>
      <c r="AF2354" s="92"/>
      <c r="AG2354" s="92"/>
      <c r="AH2354" s="92"/>
      <c r="AI2354" s="92"/>
      <c r="AJ2354" s="92"/>
      <c r="AK2354" s="92"/>
      <c r="AL2354" s="92"/>
      <c r="AM2354" s="92"/>
      <c r="AN2354" s="92"/>
      <c r="AO2354" s="92"/>
      <c r="AP2354" s="92"/>
      <c r="AQ2354" s="92"/>
      <c r="AR2354" s="92"/>
      <c r="AS2354" s="92"/>
      <c r="AT2354" s="92"/>
      <c r="AU2354" s="92"/>
      <c r="AV2354" s="92"/>
      <c r="AW2354" s="92"/>
      <c r="AX2354" s="92"/>
      <c r="AY2354" s="92"/>
      <c r="AZ2354" s="92"/>
      <c r="BA2354" s="92"/>
      <c r="BB2354" s="92"/>
      <c r="BC2354" s="92"/>
      <c r="BD2354" s="92"/>
      <c r="BE2354" s="92"/>
    </row>
    <row r="2355" spans="1:57" ht="15">
      <c r="A2355"/>
      <c r="B2355"/>
      <c r="C2355"/>
      <c r="D2355"/>
      <c r="E2355"/>
      <c r="F2355" s="122"/>
      <c r="G2355" s="92"/>
      <c r="H2355" s="92"/>
      <c r="I2355" s="92"/>
      <c r="J2355" s="92"/>
      <c r="K2355" s="92"/>
      <c r="L2355" s="92"/>
      <c r="M2355" s="92"/>
      <c r="N2355" s="92"/>
      <c r="O2355" s="92"/>
      <c r="P2355" s="92"/>
      <c r="Q2355" s="92"/>
      <c r="R2355" s="92"/>
      <c r="S2355" s="92"/>
      <c r="T2355" s="92"/>
      <c r="U2355" s="92"/>
      <c r="V2355" s="92"/>
      <c r="W2355" s="92"/>
      <c r="X2355" s="92"/>
      <c r="Y2355" s="92"/>
      <c r="Z2355" s="92"/>
      <c r="AA2355" s="92"/>
      <c r="AB2355" s="92"/>
      <c r="AC2355" s="92"/>
      <c r="AD2355" s="92"/>
      <c r="AE2355" s="92"/>
      <c r="AF2355" s="92"/>
      <c r="AG2355" s="92"/>
      <c r="AH2355" s="92"/>
      <c r="AI2355" s="92"/>
      <c r="AJ2355" s="92"/>
      <c r="AK2355" s="92"/>
      <c r="AL2355" s="92"/>
      <c r="AM2355" s="92"/>
      <c r="AN2355" s="92"/>
      <c r="AO2355" s="92"/>
      <c r="AP2355" s="92"/>
      <c r="AQ2355" s="92"/>
      <c r="AR2355" s="92"/>
      <c r="AS2355" s="92"/>
      <c r="AT2355" s="92"/>
      <c r="AU2355" s="92"/>
      <c r="AV2355" s="92"/>
      <c r="AW2355" s="92"/>
      <c r="AX2355" s="92"/>
      <c r="AY2355" s="92"/>
      <c r="AZ2355" s="92"/>
      <c r="BA2355" s="92"/>
      <c r="BB2355" s="92"/>
      <c r="BC2355" s="92"/>
      <c r="BD2355" s="92"/>
      <c r="BE2355" s="92"/>
    </row>
    <row r="2356" spans="1:57" ht="15">
      <c r="A2356"/>
      <c r="B2356"/>
      <c r="C2356"/>
      <c r="D2356"/>
      <c r="E2356"/>
      <c r="F2356" s="122"/>
      <c r="G2356" s="92"/>
      <c r="H2356" s="92"/>
      <c r="I2356" s="92"/>
      <c r="J2356" s="92"/>
      <c r="K2356" s="92"/>
      <c r="L2356" s="92"/>
      <c r="M2356" s="92"/>
      <c r="N2356" s="92"/>
      <c r="O2356" s="92"/>
      <c r="P2356" s="92"/>
      <c r="Q2356" s="92"/>
      <c r="R2356" s="92"/>
      <c r="S2356" s="92"/>
      <c r="T2356" s="92"/>
      <c r="U2356" s="92"/>
      <c r="V2356" s="92"/>
      <c r="W2356" s="92"/>
      <c r="X2356" s="92"/>
      <c r="Y2356" s="92"/>
      <c r="Z2356" s="92"/>
      <c r="AA2356" s="92"/>
      <c r="AB2356" s="92"/>
      <c r="AC2356" s="92"/>
      <c r="AD2356" s="92"/>
      <c r="AE2356" s="92"/>
      <c r="AF2356" s="92"/>
      <c r="AG2356" s="92"/>
      <c r="AH2356" s="92"/>
      <c r="AI2356" s="92"/>
      <c r="AJ2356" s="92"/>
      <c r="AK2356" s="92"/>
      <c r="AL2356" s="92"/>
      <c r="AM2356" s="92"/>
      <c r="AN2356" s="92"/>
      <c r="AO2356" s="92"/>
      <c r="AP2356" s="92"/>
      <c r="AQ2356" s="92"/>
      <c r="AR2356" s="92"/>
      <c r="AS2356" s="92"/>
      <c r="AT2356" s="92"/>
      <c r="AU2356" s="92"/>
      <c r="AV2356" s="92"/>
      <c r="AW2356" s="92"/>
      <c r="AX2356" s="92"/>
      <c r="AY2356" s="92"/>
      <c r="AZ2356" s="92"/>
      <c r="BA2356" s="92"/>
      <c r="BB2356" s="92"/>
      <c r="BC2356" s="92"/>
      <c r="BD2356" s="92"/>
      <c r="BE2356" s="92"/>
    </row>
    <row r="2357" spans="1:57" ht="15">
      <c r="A2357"/>
      <c r="B2357"/>
      <c r="C2357"/>
      <c r="D2357"/>
      <c r="E2357"/>
      <c r="F2357" s="122"/>
      <c r="G2357" s="92"/>
      <c r="H2357" s="92"/>
      <c r="I2357" s="92"/>
      <c r="J2357" s="92"/>
      <c r="K2357" s="92"/>
      <c r="L2357" s="92"/>
      <c r="M2357" s="92"/>
      <c r="N2357" s="92"/>
      <c r="O2357" s="92"/>
      <c r="P2357" s="92"/>
      <c r="Q2357" s="92"/>
      <c r="R2357" s="92"/>
      <c r="S2357" s="92"/>
      <c r="T2357" s="92"/>
      <c r="U2357" s="92"/>
      <c r="V2357" s="92"/>
      <c r="W2357" s="92"/>
      <c r="X2357" s="92"/>
      <c r="Y2357" s="92"/>
      <c r="Z2357" s="92"/>
      <c r="AA2357" s="92"/>
      <c r="AB2357" s="92"/>
      <c r="AC2357" s="92"/>
      <c r="AD2357" s="92"/>
      <c r="AE2357" s="92"/>
      <c r="AF2357" s="92"/>
      <c r="AG2357" s="92"/>
      <c r="AH2357" s="92"/>
      <c r="AI2357" s="92"/>
      <c r="AJ2357" s="92"/>
      <c r="AK2357" s="92"/>
      <c r="AL2357" s="92"/>
      <c r="AM2357" s="92"/>
      <c r="AN2357" s="92"/>
      <c r="AO2357" s="92"/>
      <c r="AP2357" s="92"/>
      <c r="AQ2357" s="92"/>
      <c r="AR2357" s="92"/>
      <c r="AS2357" s="92"/>
      <c r="AT2357" s="92"/>
      <c r="AU2357" s="92"/>
      <c r="AV2357" s="92"/>
      <c r="AW2357" s="92"/>
      <c r="AX2357" s="92"/>
      <c r="AY2357" s="92"/>
      <c r="AZ2357" s="92"/>
      <c r="BA2357" s="92"/>
      <c r="BB2357" s="92"/>
      <c r="BC2357" s="92"/>
      <c r="BD2357" s="92"/>
      <c r="BE2357" s="92"/>
    </row>
    <row r="2358" spans="1:57" ht="15">
      <c r="A2358"/>
      <c r="B2358"/>
      <c r="C2358"/>
      <c r="D2358"/>
      <c r="E2358"/>
      <c r="F2358" s="122"/>
      <c r="G2358" s="92"/>
      <c r="H2358" s="92"/>
      <c r="I2358" s="92"/>
      <c r="J2358" s="92"/>
      <c r="K2358" s="92"/>
      <c r="L2358" s="92"/>
      <c r="M2358" s="92"/>
      <c r="N2358" s="92"/>
      <c r="O2358" s="92"/>
      <c r="P2358" s="92"/>
      <c r="Q2358" s="92"/>
      <c r="R2358" s="92"/>
      <c r="S2358" s="92"/>
      <c r="T2358" s="92"/>
      <c r="U2358" s="92"/>
      <c r="V2358" s="92"/>
      <c r="W2358" s="92"/>
      <c r="X2358" s="92"/>
      <c r="Y2358" s="92"/>
      <c r="Z2358" s="92"/>
      <c r="AA2358" s="92"/>
      <c r="AB2358" s="92"/>
      <c r="AC2358" s="92"/>
      <c r="AD2358" s="92"/>
      <c r="AE2358" s="92"/>
      <c r="AF2358" s="92"/>
      <c r="AG2358" s="92"/>
      <c r="AH2358" s="92"/>
      <c r="AI2358" s="92"/>
      <c r="AJ2358" s="92"/>
      <c r="AK2358" s="92"/>
      <c r="AL2358" s="92"/>
      <c r="AM2358" s="92"/>
      <c r="AN2358" s="92"/>
      <c r="AO2358" s="92"/>
      <c r="AP2358" s="92"/>
      <c r="AQ2358" s="92"/>
      <c r="AR2358" s="92"/>
      <c r="AS2358" s="92"/>
      <c r="AT2358" s="92"/>
      <c r="AU2358" s="92"/>
      <c r="AV2358" s="92"/>
      <c r="AW2358" s="92"/>
      <c r="AX2358" s="92"/>
      <c r="AY2358" s="92"/>
      <c r="AZ2358" s="92"/>
      <c r="BA2358" s="92"/>
      <c r="BB2358" s="92"/>
      <c r="BC2358" s="92"/>
      <c r="BD2358" s="92"/>
      <c r="BE2358" s="92"/>
    </row>
    <row r="2359" spans="1:57" ht="15">
      <c r="A2359"/>
      <c r="B2359"/>
      <c r="C2359"/>
      <c r="D2359"/>
      <c r="E2359"/>
      <c r="F2359" s="122"/>
      <c r="G2359" s="92"/>
      <c r="H2359" s="92"/>
      <c r="I2359" s="92"/>
      <c r="J2359" s="92"/>
      <c r="K2359" s="92"/>
      <c r="L2359" s="92"/>
      <c r="M2359" s="92"/>
      <c r="N2359" s="92"/>
      <c r="O2359" s="92"/>
      <c r="P2359" s="92"/>
      <c r="Q2359" s="92"/>
      <c r="R2359" s="92"/>
      <c r="S2359" s="92"/>
      <c r="T2359" s="92"/>
      <c r="U2359" s="92"/>
      <c r="V2359" s="92"/>
      <c r="W2359" s="92"/>
      <c r="X2359" s="92"/>
      <c r="Y2359" s="92"/>
      <c r="Z2359" s="92"/>
      <c r="AA2359" s="92"/>
      <c r="AB2359" s="92"/>
      <c r="AC2359" s="92"/>
      <c r="AD2359" s="92"/>
      <c r="AE2359" s="92"/>
      <c r="AF2359" s="92"/>
      <c r="AG2359" s="92"/>
      <c r="AH2359" s="92"/>
      <c r="AI2359" s="92"/>
      <c r="AJ2359" s="92"/>
      <c r="AK2359" s="92"/>
      <c r="AL2359" s="92"/>
      <c r="AM2359" s="92"/>
      <c r="AN2359" s="92"/>
      <c r="AO2359" s="92"/>
      <c r="AP2359" s="92"/>
      <c r="AQ2359" s="92"/>
      <c r="AR2359" s="92"/>
      <c r="AS2359" s="92"/>
      <c r="AT2359" s="92"/>
      <c r="AU2359" s="92"/>
      <c r="AV2359" s="92"/>
      <c r="AW2359" s="92"/>
      <c r="AX2359" s="92"/>
      <c r="AY2359" s="92"/>
      <c r="AZ2359" s="92"/>
      <c r="BA2359" s="92"/>
      <c r="BB2359" s="92"/>
      <c r="BC2359" s="92"/>
      <c r="BD2359" s="92"/>
      <c r="BE2359" s="92"/>
    </row>
    <row r="2360" spans="1:57" ht="15">
      <c r="A2360"/>
      <c r="B2360"/>
      <c r="C2360"/>
      <c r="D2360"/>
      <c r="E2360"/>
      <c r="F2360" s="122"/>
      <c r="G2360" s="92"/>
      <c r="H2360" s="92"/>
      <c r="I2360" s="92"/>
      <c r="J2360" s="92"/>
      <c r="K2360" s="92"/>
      <c r="L2360" s="92"/>
      <c r="M2360" s="92"/>
      <c r="N2360" s="92"/>
      <c r="O2360" s="92"/>
      <c r="P2360" s="92"/>
      <c r="Q2360" s="92"/>
      <c r="R2360" s="92"/>
      <c r="S2360" s="92"/>
      <c r="T2360" s="92"/>
      <c r="U2360" s="92"/>
      <c r="V2360" s="92"/>
      <c r="W2360" s="92"/>
      <c r="X2360" s="92"/>
      <c r="Y2360" s="92"/>
      <c r="Z2360" s="92"/>
      <c r="AA2360" s="92"/>
      <c r="AB2360" s="92"/>
      <c r="AC2360" s="92"/>
      <c r="AD2360" s="92"/>
      <c r="AE2360" s="92"/>
      <c r="AF2360" s="92"/>
      <c r="AG2360" s="92"/>
      <c r="AH2360" s="92"/>
      <c r="AI2360" s="92"/>
      <c r="AJ2360" s="92"/>
      <c r="AK2360" s="92"/>
      <c r="AL2360" s="92"/>
      <c r="AM2360" s="92"/>
      <c r="AN2360" s="92"/>
      <c r="AO2360" s="92"/>
      <c r="AP2360" s="92"/>
      <c r="AQ2360" s="92"/>
      <c r="AR2360" s="92"/>
      <c r="AS2360" s="92"/>
      <c r="AT2360" s="92"/>
      <c r="AU2360" s="92"/>
      <c r="AV2360" s="92"/>
      <c r="AW2360" s="92"/>
      <c r="AX2360" s="92"/>
      <c r="AY2360" s="92"/>
      <c r="AZ2360" s="92"/>
      <c r="BA2360" s="92"/>
      <c r="BB2360" s="92"/>
      <c r="BC2360" s="92"/>
      <c r="BD2360" s="92"/>
      <c r="BE2360" s="92"/>
    </row>
    <row r="2361" spans="1:57" ht="15">
      <c r="A2361"/>
      <c r="B2361"/>
      <c r="C2361"/>
      <c r="D2361"/>
      <c r="E2361"/>
      <c r="F2361" s="122"/>
      <c r="G2361" s="92"/>
      <c r="H2361" s="92"/>
      <c r="I2361" s="92"/>
      <c r="J2361" s="92"/>
      <c r="K2361" s="92"/>
      <c r="L2361" s="92"/>
      <c r="M2361" s="92"/>
      <c r="N2361" s="92"/>
      <c r="O2361" s="92"/>
      <c r="P2361" s="92"/>
      <c r="Q2361" s="92"/>
      <c r="R2361" s="92"/>
      <c r="S2361" s="92"/>
      <c r="T2361" s="92"/>
      <c r="U2361" s="92"/>
      <c r="V2361" s="92"/>
      <c r="W2361" s="92"/>
      <c r="X2361" s="92"/>
      <c r="Y2361" s="92"/>
      <c r="Z2361" s="92"/>
      <c r="AA2361" s="92"/>
      <c r="AB2361" s="92"/>
      <c r="AC2361" s="92"/>
      <c r="AD2361" s="92"/>
      <c r="AE2361" s="92"/>
      <c r="AF2361" s="92"/>
      <c r="AG2361" s="92"/>
      <c r="AH2361" s="92"/>
      <c r="AI2361" s="92"/>
      <c r="AJ2361" s="92"/>
      <c r="AK2361" s="92"/>
      <c r="AL2361" s="92"/>
      <c r="AM2361" s="92"/>
      <c r="AN2361" s="92"/>
      <c r="AO2361" s="92"/>
      <c r="AP2361" s="92"/>
      <c r="AQ2361" s="92"/>
      <c r="AR2361" s="92"/>
      <c r="AS2361" s="92"/>
      <c r="AT2361" s="92"/>
      <c r="AU2361" s="92"/>
      <c r="AV2361" s="92"/>
      <c r="AW2361" s="92"/>
      <c r="AX2361" s="92"/>
      <c r="AY2361" s="92"/>
      <c r="AZ2361" s="92"/>
      <c r="BA2361" s="92"/>
      <c r="BB2361" s="92"/>
      <c r="BC2361" s="92"/>
      <c r="BD2361" s="92"/>
      <c r="BE2361" s="92"/>
    </row>
    <row r="2362" spans="1:57" ht="15">
      <c r="A2362"/>
      <c r="B2362"/>
      <c r="C2362"/>
      <c r="D2362"/>
      <c r="E2362"/>
      <c r="F2362" s="122"/>
      <c r="G2362" s="92"/>
      <c r="H2362" s="92"/>
      <c r="I2362" s="92"/>
      <c r="J2362" s="92"/>
      <c r="K2362" s="92"/>
      <c r="L2362" s="92"/>
      <c r="M2362" s="92"/>
      <c r="N2362" s="92"/>
      <c r="O2362" s="92"/>
      <c r="P2362" s="92"/>
      <c r="Q2362" s="92"/>
      <c r="R2362" s="92"/>
      <c r="S2362" s="92"/>
      <c r="T2362" s="92"/>
      <c r="U2362" s="92"/>
      <c r="V2362" s="92"/>
      <c r="W2362" s="92"/>
      <c r="X2362" s="92"/>
      <c r="Y2362" s="92"/>
      <c r="Z2362" s="92"/>
      <c r="AA2362" s="92"/>
      <c r="AB2362" s="92"/>
      <c r="AC2362" s="92"/>
      <c r="AD2362" s="92"/>
      <c r="AE2362" s="92"/>
      <c r="AF2362" s="92"/>
      <c r="AG2362" s="92"/>
      <c r="AH2362" s="92"/>
      <c r="AI2362" s="92"/>
      <c r="AJ2362" s="92"/>
      <c r="AK2362" s="92"/>
      <c r="AL2362" s="92"/>
      <c r="AM2362" s="92"/>
      <c r="AN2362" s="92"/>
      <c r="AO2362" s="92"/>
      <c r="AP2362" s="92"/>
      <c r="AQ2362" s="92"/>
      <c r="AR2362" s="92"/>
      <c r="AS2362" s="92"/>
      <c r="AT2362" s="92"/>
      <c r="AU2362" s="92"/>
      <c r="AV2362" s="92"/>
      <c r="AW2362" s="92"/>
      <c r="AX2362" s="92"/>
      <c r="AY2362" s="92"/>
      <c r="AZ2362" s="92"/>
      <c r="BA2362" s="92"/>
      <c r="BB2362" s="92"/>
      <c r="BC2362" s="92"/>
      <c r="BD2362" s="92"/>
      <c r="BE2362" s="92"/>
    </row>
    <row r="2363" spans="1:57" ht="15">
      <c r="A2363"/>
      <c r="B2363"/>
      <c r="C2363"/>
      <c r="D2363"/>
      <c r="E2363"/>
      <c r="F2363" s="122"/>
      <c r="G2363" s="92"/>
      <c r="H2363" s="92"/>
      <c r="I2363" s="92"/>
      <c r="J2363" s="92"/>
      <c r="K2363" s="92"/>
      <c r="L2363" s="92"/>
      <c r="M2363" s="92"/>
      <c r="N2363" s="92"/>
      <c r="O2363" s="92"/>
      <c r="P2363" s="92"/>
      <c r="Q2363" s="92"/>
      <c r="R2363" s="92"/>
      <c r="S2363" s="92"/>
      <c r="T2363" s="92"/>
      <c r="U2363" s="92"/>
      <c r="V2363" s="92"/>
      <c r="W2363" s="92"/>
      <c r="X2363" s="92"/>
      <c r="Y2363" s="92"/>
      <c r="Z2363" s="92"/>
      <c r="AA2363" s="92"/>
      <c r="AB2363" s="92"/>
      <c r="AC2363" s="92"/>
      <c r="AD2363" s="92"/>
      <c r="AE2363" s="92"/>
      <c r="AF2363" s="92"/>
      <c r="AG2363" s="92"/>
      <c r="AH2363" s="92"/>
      <c r="AI2363" s="92"/>
      <c r="AJ2363" s="92"/>
      <c r="AK2363" s="92"/>
      <c r="AL2363" s="92"/>
      <c r="AM2363" s="92"/>
      <c r="AN2363" s="92"/>
      <c r="AO2363" s="92"/>
      <c r="AP2363" s="92"/>
      <c r="AQ2363" s="92"/>
      <c r="AR2363" s="92"/>
      <c r="AS2363" s="92"/>
      <c r="AT2363" s="92"/>
      <c r="AU2363" s="92"/>
      <c r="AV2363" s="92"/>
      <c r="AW2363" s="92"/>
      <c r="AX2363" s="92"/>
      <c r="AY2363" s="92"/>
      <c r="AZ2363" s="92"/>
      <c r="BA2363" s="92"/>
      <c r="BB2363" s="92"/>
      <c r="BC2363" s="92"/>
      <c r="BD2363" s="92"/>
      <c r="BE2363" s="92"/>
    </row>
    <row r="2364" spans="1:57" ht="15">
      <c r="A2364"/>
      <c r="B2364"/>
      <c r="C2364"/>
      <c r="D2364"/>
      <c r="E2364"/>
      <c r="F2364" s="122"/>
      <c r="G2364" s="92"/>
      <c r="H2364" s="92"/>
      <c r="I2364" s="92"/>
      <c r="J2364" s="92"/>
      <c r="K2364" s="92"/>
      <c r="L2364" s="92"/>
      <c r="M2364" s="92"/>
      <c r="N2364" s="92"/>
      <c r="O2364" s="92"/>
      <c r="P2364" s="92"/>
      <c r="Q2364" s="92"/>
      <c r="R2364" s="92"/>
      <c r="S2364" s="92"/>
      <c r="T2364" s="92"/>
      <c r="U2364" s="92"/>
      <c r="V2364" s="92"/>
      <c r="W2364" s="92"/>
      <c r="X2364" s="92"/>
      <c r="Y2364" s="92"/>
      <c r="Z2364" s="92"/>
      <c r="AA2364" s="92"/>
      <c r="AB2364" s="92"/>
      <c r="AC2364" s="92"/>
      <c r="AD2364" s="92"/>
      <c r="AE2364" s="92"/>
      <c r="AF2364" s="92"/>
      <c r="AG2364" s="92"/>
      <c r="AH2364" s="92"/>
      <c r="AI2364" s="92"/>
      <c r="AJ2364" s="92"/>
      <c r="AK2364" s="92"/>
      <c r="AL2364" s="92"/>
      <c r="AM2364" s="92"/>
      <c r="AN2364" s="92"/>
      <c r="AO2364" s="92"/>
      <c r="AP2364" s="92"/>
      <c r="AQ2364" s="92"/>
      <c r="AR2364" s="92"/>
      <c r="AS2364" s="92"/>
      <c r="AT2364" s="92"/>
      <c r="AU2364" s="92"/>
      <c r="AV2364" s="92"/>
      <c r="AW2364" s="92"/>
      <c r="AX2364" s="92"/>
      <c r="AY2364" s="92"/>
      <c r="AZ2364" s="92"/>
      <c r="BA2364" s="92"/>
      <c r="BB2364" s="92"/>
      <c r="BC2364" s="92"/>
      <c r="BD2364" s="92"/>
      <c r="BE2364" s="92"/>
    </row>
    <row r="2365" spans="1:57" ht="15">
      <c r="A2365"/>
      <c r="B2365"/>
      <c r="C2365"/>
      <c r="D2365"/>
      <c r="E2365"/>
      <c r="F2365" s="122"/>
      <c r="G2365" s="92"/>
      <c r="H2365" s="92"/>
      <c r="I2365" s="92"/>
      <c r="J2365" s="92"/>
      <c r="K2365" s="92"/>
      <c r="L2365" s="92"/>
      <c r="M2365" s="92"/>
      <c r="N2365" s="92"/>
      <c r="O2365" s="92"/>
      <c r="P2365" s="92"/>
      <c r="Q2365" s="92"/>
      <c r="R2365" s="92"/>
      <c r="S2365" s="92"/>
      <c r="T2365" s="92"/>
      <c r="U2365" s="92"/>
      <c r="V2365" s="92"/>
      <c r="W2365" s="92"/>
      <c r="X2365" s="92"/>
      <c r="Y2365" s="92"/>
      <c r="Z2365" s="92"/>
      <c r="AA2365" s="92"/>
      <c r="AB2365" s="92"/>
      <c r="AC2365" s="92"/>
      <c r="AD2365" s="92"/>
      <c r="AE2365" s="92"/>
      <c r="AF2365" s="92"/>
      <c r="AG2365" s="92"/>
      <c r="AH2365" s="92"/>
      <c r="AI2365" s="92"/>
      <c r="AJ2365" s="92"/>
      <c r="AK2365" s="92"/>
      <c r="AL2365" s="92"/>
      <c r="AM2365" s="92"/>
      <c r="AN2365" s="92"/>
      <c r="AO2365" s="92"/>
      <c r="AP2365" s="92"/>
      <c r="AQ2365" s="92"/>
      <c r="AR2365" s="92"/>
      <c r="AS2365" s="92"/>
      <c r="AT2365" s="92"/>
      <c r="AU2365" s="92"/>
      <c r="AV2365" s="92"/>
      <c r="AW2365" s="92"/>
      <c r="AX2365" s="92"/>
      <c r="AY2365" s="92"/>
      <c r="AZ2365" s="92"/>
      <c r="BA2365" s="92"/>
      <c r="BB2365" s="92"/>
      <c r="BC2365" s="92"/>
      <c r="BD2365" s="92"/>
      <c r="BE2365" s="92"/>
    </row>
    <row r="2366" spans="1:57" ht="15">
      <c r="A2366"/>
      <c r="B2366"/>
      <c r="C2366"/>
      <c r="D2366"/>
      <c r="E2366"/>
      <c r="F2366" s="122"/>
      <c r="G2366" s="92"/>
      <c r="H2366" s="92"/>
      <c r="I2366" s="92"/>
      <c r="J2366" s="92"/>
      <c r="K2366" s="92"/>
      <c r="L2366" s="92"/>
      <c r="M2366" s="92"/>
      <c r="N2366" s="92"/>
      <c r="O2366" s="92"/>
      <c r="P2366" s="92"/>
      <c r="Q2366" s="92"/>
      <c r="R2366" s="92"/>
      <c r="S2366" s="92"/>
      <c r="T2366" s="92"/>
      <c r="U2366" s="92"/>
      <c r="V2366" s="92"/>
      <c r="W2366" s="92"/>
      <c r="X2366" s="92"/>
      <c r="Y2366" s="92"/>
      <c r="Z2366" s="92"/>
      <c r="AA2366" s="92"/>
      <c r="AB2366" s="92"/>
      <c r="AC2366" s="92"/>
      <c r="AD2366" s="92"/>
      <c r="AE2366" s="92"/>
      <c r="AF2366" s="92"/>
      <c r="AG2366" s="92"/>
      <c r="AH2366" s="92"/>
      <c r="AI2366" s="92"/>
      <c r="AJ2366" s="92"/>
      <c r="AK2366" s="92"/>
      <c r="AL2366" s="92"/>
      <c r="AM2366" s="92"/>
      <c r="AN2366" s="92"/>
      <c r="AO2366" s="92"/>
      <c r="AP2366" s="92"/>
      <c r="AQ2366" s="92"/>
      <c r="AR2366" s="92"/>
      <c r="AS2366" s="92"/>
      <c r="AT2366" s="92"/>
      <c r="AU2366" s="92"/>
      <c r="AV2366" s="92"/>
      <c r="AW2366" s="92"/>
      <c r="AX2366" s="92"/>
      <c r="AY2366" s="92"/>
      <c r="AZ2366" s="92"/>
      <c r="BA2366" s="92"/>
      <c r="BB2366" s="92"/>
      <c r="BC2366" s="92"/>
      <c r="BD2366" s="92"/>
      <c r="BE2366" s="92"/>
    </row>
    <row r="2367" spans="1:57" ht="15">
      <c r="A2367"/>
      <c r="B2367"/>
      <c r="C2367"/>
      <c r="D2367"/>
      <c r="E2367"/>
      <c r="F2367" s="122"/>
      <c r="G2367" s="92"/>
      <c r="H2367" s="92"/>
      <c r="I2367" s="92"/>
      <c r="J2367" s="92"/>
      <c r="K2367" s="92"/>
      <c r="L2367" s="92"/>
      <c r="M2367" s="92"/>
      <c r="N2367" s="92"/>
      <c r="O2367" s="92"/>
      <c r="P2367" s="92"/>
      <c r="Q2367" s="92"/>
      <c r="R2367" s="92"/>
      <c r="S2367" s="92"/>
      <c r="T2367" s="92"/>
      <c r="U2367" s="92"/>
      <c r="V2367" s="92"/>
      <c r="W2367" s="92"/>
      <c r="X2367" s="92"/>
      <c r="Y2367" s="92"/>
      <c r="Z2367" s="92"/>
      <c r="AA2367" s="92"/>
      <c r="AB2367" s="92"/>
      <c r="AC2367" s="92"/>
      <c r="AD2367" s="92"/>
      <c r="AE2367" s="92"/>
      <c r="AF2367" s="92"/>
      <c r="AG2367" s="92"/>
      <c r="AH2367" s="92"/>
      <c r="AI2367" s="92"/>
      <c r="AJ2367" s="92"/>
      <c r="AK2367" s="92"/>
      <c r="AL2367" s="92"/>
      <c r="AM2367" s="92"/>
      <c r="AN2367" s="92"/>
      <c r="AO2367" s="92"/>
      <c r="AP2367" s="92"/>
      <c r="AQ2367" s="92"/>
      <c r="AR2367" s="92"/>
      <c r="AS2367" s="92"/>
      <c r="AT2367" s="92"/>
      <c r="AU2367" s="92"/>
      <c r="AV2367" s="92"/>
      <c r="AW2367" s="92"/>
      <c r="AX2367" s="92"/>
      <c r="AY2367" s="92"/>
      <c r="AZ2367" s="92"/>
      <c r="BA2367" s="92"/>
      <c r="BB2367" s="92"/>
      <c r="BC2367" s="92"/>
      <c r="BD2367" s="92"/>
      <c r="BE2367" s="92"/>
    </row>
    <row r="2368" spans="1:57" ht="15">
      <c r="A2368"/>
      <c r="B2368"/>
      <c r="C2368"/>
      <c r="D2368"/>
      <c r="E2368"/>
      <c r="F2368" s="122"/>
      <c r="G2368" s="92"/>
      <c r="H2368" s="92"/>
      <c r="I2368" s="92"/>
      <c r="J2368" s="92"/>
      <c r="K2368" s="92"/>
      <c r="L2368" s="92"/>
      <c r="M2368" s="92"/>
      <c r="N2368" s="92"/>
      <c r="O2368" s="92"/>
      <c r="P2368" s="92"/>
      <c r="Q2368" s="92"/>
      <c r="R2368" s="92"/>
      <c r="S2368" s="92"/>
      <c r="T2368" s="92"/>
      <c r="U2368" s="92"/>
      <c r="V2368" s="92"/>
      <c r="W2368" s="92"/>
      <c r="X2368" s="92"/>
      <c r="Y2368" s="92"/>
      <c r="Z2368" s="92"/>
      <c r="AA2368" s="92"/>
      <c r="AB2368" s="92"/>
      <c r="AC2368" s="92"/>
      <c r="AD2368" s="92"/>
      <c r="AE2368" s="92"/>
      <c r="AF2368" s="92"/>
      <c r="AG2368" s="92"/>
      <c r="AH2368" s="92"/>
      <c r="AI2368" s="92"/>
      <c r="AJ2368" s="92"/>
      <c r="AK2368" s="92"/>
      <c r="AL2368" s="92"/>
      <c r="AM2368" s="92"/>
      <c r="AN2368" s="92"/>
      <c r="AO2368" s="92"/>
      <c r="AP2368" s="92"/>
      <c r="AQ2368" s="92"/>
      <c r="AR2368" s="92"/>
      <c r="AS2368" s="92"/>
      <c r="AT2368" s="92"/>
      <c r="AU2368" s="92"/>
      <c r="AV2368" s="92"/>
      <c r="AW2368" s="92"/>
      <c r="AX2368" s="92"/>
      <c r="AY2368" s="92"/>
      <c r="AZ2368" s="92"/>
      <c r="BA2368" s="92"/>
      <c r="BB2368" s="92"/>
      <c r="BC2368" s="92"/>
      <c r="BD2368" s="92"/>
      <c r="BE2368" s="92"/>
    </row>
    <row r="2369" spans="1:57" ht="15">
      <c r="A2369"/>
      <c r="B2369"/>
      <c r="C2369"/>
      <c r="D2369"/>
      <c r="E2369"/>
      <c r="F2369" s="122"/>
      <c r="G2369" s="92"/>
      <c r="H2369" s="92"/>
      <c r="I2369" s="92"/>
      <c r="J2369" s="92"/>
      <c r="K2369" s="92"/>
      <c r="L2369" s="92"/>
      <c r="M2369" s="92"/>
      <c r="N2369" s="92"/>
      <c r="O2369" s="92"/>
      <c r="P2369" s="92"/>
      <c r="Q2369" s="92"/>
      <c r="R2369" s="92"/>
      <c r="S2369" s="92"/>
      <c r="T2369" s="92"/>
      <c r="U2369" s="92"/>
      <c r="V2369" s="92"/>
      <c r="W2369" s="92"/>
      <c r="X2369" s="92"/>
      <c r="Y2369" s="92"/>
      <c r="Z2369" s="92"/>
      <c r="AA2369" s="92"/>
      <c r="AB2369" s="92"/>
      <c r="AC2369" s="92"/>
      <c r="AD2369" s="92"/>
      <c r="AE2369" s="92"/>
      <c r="AF2369" s="92"/>
      <c r="AG2369" s="92"/>
      <c r="AH2369" s="92"/>
      <c r="AI2369" s="92"/>
      <c r="AJ2369" s="92"/>
      <c r="AK2369" s="92"/>
      <c r="AL2369" s="92"/>
      <c r="AM2369" s="92"/>
      <c r="AN2369" s="92"/>
      <c r="AO2369" s="92"/>
      <c r="AP2369" s="92"/>
      <c r="AQ2369" s="92"/>
      <c r="AR2369" s="92"/>
      <c r="AS2369" s="92"/>
      <c r="AT2369" s="92"/>
      <c r="AU2369" s="92"/>
      <c r="AV2369" s="92"/>
      <c r="AW2369" s="92"/>
      <c r="AX2369" s="92"/>
      <c r="AY2369" s="92"/>
      <c r="AZ2369" s="92"/>
      <c r="BA2369" s="92"/>
      <c r="BB2369" s="92"/>
      <c r="BC2369" s="92"/>
      <c r="BD2369" s="92"/>
      <c r="BE2369" s="92"/>
    </row>
    <row r="2370" spans="1:57" ht="15">
      <c r="A2370"/>
      <c r="B2370"/>
      <c r="C2370"/>
      <c r="D2370"/>
      <c r="E2370"/>
      <c r="F2370" s="122"/>
      <c r="G2370" s="92"/>
      <c r="H2370" s="92"/>
      <c r="I2370" s="92"/>
      <c r="J2370" s="92"/>
      <c r="K2370" s="92"/>
      <c r="L2370" s="92"/>
      <c r="M2370" s="92"/>
      <c r="N2370" s="92"/>
      <c r="O2370" s="92"/>
      <c r="P2370" s="92"/>
      <c r="Q2370" s="92"/>
      <c r="R2370" s="92"/>
      <c r="S2370" s="92"/>
      <c r="T2370" s="92"/>
      <c r="U2370" s="92"/>
      <c r="V2370" s="92"/>
      <c r="W2370" s="92"/>
      <c r="X2370" s="92"/>
      <c r="Y2370" s="92"/>
      <c r="Z2370" s="92"/>
      <c r="AA2370" s="92"/>
      <c r="AB2370" s="92"/>
      <c r="AC2370" s="92"/>
      <c r="AD2370" s="92"/>
      <c r="AE2370" s="92"/>
      <c r="AF2370" s="92"/>
      <c r="AG2370" s="92"/>
      <c r="AH2370" s="92"/>
      <c r="AI2370" s="92"/>
      <c r="AJ2370" s="92"/>
      <c r="AK2370" s="92"/>
      <c r="AL2370" s="92"/>
      <c r="AM2370" s="92"/>
      <c r="AN2370" s="92"/>
      <c r="AO2370" s="92"/>
      <c r="AP2370" s="92"/>
      <c r="AQ2370" s="92"/>
      <c r="AR2370" s="92"/>
      <c r="AS2370" s="92"/>
      <c r="AT2370" s="92"/>
      <c r="AU2370" s="92"/>
      <c r="AV2370" s="92"/>
      <c r="AW2370" s="92"/>
      <c r="AX2370" s="92"/>
      <c r="AY2370" s="92"/>
      <c r="AZ2370" s="92"/>
      <c r="BA2370" s="92"/>
      <c r="BB2370" s="92"/>
      <c r="BC2370" s="92"/>
      <c r="BD2370" s="92"/>
      <c r="BE2370" s="92"/>
    </row>
    <row r="2371" spans="1:57" ht="15">
      <c r="A2371"/>
      <c r="B2371"/>
      <c r="C2371"/>
      <c r="D2371"/>
      <c r="E2371"/>
      <c r="F2371" s="122"/>
      <c r="G2371" s="92"/>
      <c r="H2371" s="92"/>
      <c r="I2371" s="92"/>
      <c r="J2371" s="92"/>
      <c r="K2371" s="92"/>
      <c r="L2371" s="92"/>
      <c r="M2371" s="92"/>
      <c r="N2371" s="92"/>
      <c r="O2371" s="92"/>
      <c r="P2371" s="92"/>
      <c r="Q2371" s="92"/>
      <c r="R2371" s="92"/>
      <c r="S2371" s="92"/>
      <c r="T2371" s="92"/>
      <c r="U2371" s="92"/>
      <c r="V2371" s="92"/>
      <c r="W2371" s="92"/>
      <c r="X2371" s="92"/>
      <c r="Y2371" s="92"/>
      <c r="Z2371" s="92"/>
      <c r="AA2371" s="92"/>
      <c r="AB2371" s="92"/>
      <c r="AC2371" s="92"/>
      <c r="AD2371" s="92"/>
      <c r="AE2371" s="92"/>
      <c r="AF2371" s="92"/>
      <c r="AG2371" s="92"/>
      <c r="AH2371" s="92"/>
      <c r="AI2371" s="92"/>
      <c r="AJ2371" s="92"/>
      <c r="AK2371" s="92"/>
      <c r="AL2371" s="92"/>
      <c r="AM2371" s="92"/>
      <c r="AN2371" s="92"/>
      <c r="AO2371" s="92"/>
      <c r="AP2371" s="92"/>
      <c r="AQ2371" s="92"/>
      <c r="AR2371" s="92"/>
      <c r="AS2371" s="92"/>
      <c r="AT2371" s="92"/>
      <c r="AU2371" s="92"/>
      <c r="AV2371" s="92"/>
      <c r="AW2371" s="92"/>
      <c r="AX2371" s="92"/>
      <c r="AY2371" s="92"/>
      <c r="AZ2371" s="92"/>
      <c r="BA2371" s="92"/>
      <c r="BB2371" s="92"/>
      <c r="BC2371" s="92"/>
      <c r="BD2371" s="92"/>
      <c r="BE2371" s="92"/>
    </row>
    <row r="2372" spans="1:57" ht="15">
      <c r="A2372"/>
      <c r="B2372"/>
      <c r="C2372"/>
      <c r="D2372"/>
      <c r="E2372"/>
      <c r="F2372" s="122"/>
      <c r="G2372" s="92"/>
      <c r="H2372" s="92"/>
      <c r="I2372" s="92"/>
      <c r="J2372" s="92"/>
      <c r="K2372" s="92"/>
      <c r="L2372" s="92"/>
      <c r="M2372" s="92"/>
      <c r="N2372" s="92"/>
      <c r="O2372" s="92"/>
      <c r="P2372" s="92"/>
      <c r="Q2372" s="92"/>
      <c r="R2372" s="92"/>
      <c r="S2372" s="92"/>
      <c r="T2372" s="92"/>
      <c r="U2372" s="92"/>
      <c r="V2372" s="92"/>
      <c r="W2372" s="92"/>
      <c r="X2372" s="92"/>
      <c r="Y2372" s="92"/>
      <c r="Z2372" s="92"/>
      <c r="AA2372" s="92"/>
      <c r="AB2372" s="92"/>
      <c r="AC2372" s="92"/>
      <c r="AD2372" s="92"/>
      <c r="AE2372" s="92"/>
      <c r="AF2372" s="92"/>
      <c r="AG2372" s="92"/>
      <c r="AH2372" s="92"/>
      <c r="AI2372" s="92"/>
      <c r="AJ2372" s="92"/>
      <c r="AK2372" s="92"/>
      <c r="AL2372" s="92"/>
      <c r="AM2372" s="92"/>
      <c r="AN2372" s="92"/>
      <c r="AO2372" s="92"/>
      <c r="AP2372" s="92"/>
      <c r="AQ2372" s="92"/>
      <c r="AR2372" s="92"/>
      <c r="AS2372" s="92"/>
      <c r="AT2372" s="92"/>
      <c r="AU2372" s="92"/>
      <c r="AV2372" s="92"/>
      <c r="AW2372" s="92"/>
      <c r="AX2372" s="92"/>
      <c r="AY2372" s="92"/>
      <c r="AZ2372" s="92"/>
      <c r="BA2372" s="92"/>
      <c r="BB2372" s="92"/>
      <c r="BC2372" s="92"/>
      <c r="BD2372" s="92"/>
      <c r="BE2372" s="92"/>
    </row>
    <row r="2373" spans="1:57" ht="15">
      <c r="A2373"/>
      <c r="B2373"/>
      <c r="C2373"/>
      <c r="D2373"/>
      <c r="E2373"/>
      <c r="F2373" s="122"/>
      <c r="G2373" s="92"/>
      <c r="H2373" s="92"/>
      <c r="I2373" s="92"/>
      <c r="J2373" s="92"/>
      <c r="K2373" s="92"/>
      <c r="L2373" s="92"/>
      <c r="M2373" s="92"/>
      <c r="N2373" s="92"/>
      <c r="O2373" s="92"/>
      <c r="P2373" s="92"/>
      <c r="Q2373" s="92"/>
      <c r="R2373" s="92"/>
      <c r="S2373" s="92"/>
      <c r="T2373" s="92"/>
      <c r="U2373" s="92"/>
      <c r="V2373" s="92"/>
      <c r="W2373" s="92"/>
      <c r="X2373" s="92"/>
      <c r="Y2373" s="92"/>
      <c r="Z2373" s="92"/>
      <c r="AA2373" s="92"/>
      <c r="AB2373" s="92"/>
      <c r="AC2373" s="92"/>
      <c r="AD2373" s="92"/>
      <c r="AE2373" s="92"/>
      <c r="AF2373" s="92"/>
      <c r="AG2373" s="92"/>
      <c r="AH2373" s="92"/>
      <c r="AI2373" s="92"/>
      <c r="AJ2373" s="92"/>
      <c r="AK2373" s="92"/>
      <c r="AL2373" s="92"/>
      <c r="AM2373" s="92"/>
      <c r="AN2373" s="92"/>
      <c r="AO2373" s="92"/>
      <c r="AP2373" s="92"/>
      <c r="AQ2373" s="92"/>
      <c r="AR2373" s="92"/>
      <c r="AS2373" s="92"/>
      <c r="AT2373" s="92"/>
      <c r="AU2373" s="92"/>
      <c r="AV2373" s="92"/>
      <c r="AW2373" s="92"/>
      <c r="AX2373" s="92"/>
      <c r="AY2373" s="92"/>
      <c r="AZ2373" s="92"/>
      <c r="BA2373" s="92"/>
      <c r="BB2373" s="92"/>
      <c r="BC2373" s="92"/>
      <c r="BD2373" s="92"/>
      <c r="BE2373" s="92"/>
    </row>
    <row r="2374" spans="1:57" ht="15">
      <c r="A2374"/>
      <c r="B2374"/>
      <c r="C2374"/>
      <c r="D2374"/>
      <c r="E2374"/>
      <c r="F2374" s="122"/>
      <c r="G2374" s="92"/>
      <c r="H2374" s="92"/>
      <c r="I2374" s="92"/>
      <c r="J2374" s="92"/>
      <c r="K2374" s="92"/>
      <c r="L2374" s="92"/>
      <c r="M2374" s="92"/>
      <c r="N2374" s="92"/>
      <c r="O2374" s="92"/>
      <c r="P2374" s="92"/>
      <c r="Q2374" s="92"/>
      <c r="R2374" s="92"/>
      <c r="S2374" s="92"/>
      <c r="T2374" s="92"/>
      <c r="U2374" s="92"/>
      <c r="V2374" s="92"/>
      <c r="W2374" s="92"/>
      <c r="X2374" s="92"/>
      <c r="Y2374" s="92"/>
      <c r="Z2374" s="92"/>
      <c r="AA2374" s="92"/>
      <c r="AB2374" s="92"/>
      <c r="AC2374" s="92"/>
      <c r="AD2374" s="92"/>
      <c r="AE2374" s="92"/>
      <c r="AF2374" s="92"/>
      <c r="AG2374" s="92"/>
      <c r="AH2374" s="92"/>
      <c r="AI2374" s="92"/>
      <c r="AJ2374" s="92"/>
      <c r="AK2374" s="92"/>
      <c r="AL2374" s="92"/>
      <c r="AM2374" s="92"/>
      <c r="AN2374" s="92"/>
      <c r="AO2374" s="92"/>
      <c r="AP2374" s="92"/>
      <c r="AQ2374" s="92"/>
      <c r="AR2374" s="92"/>
      <c r="AS2374" s="92"/>
      <c r="AT2374" s="92"/>
      <c r="AU2374" s="92"/>
      <c r="AV2374" s="92"/>
      <c r="AW2374" s="92"/>
      <c r="AX2374" s="92"/>
      <c r="AY2374" s="92"/>
      <c r="AZ2374" s="92"/>
      <c r="BA2374" s="92"/>
      <c r="BB2374" s="92"/>
      <c r="BC2374" s="92"/>
      <c r="BD2374" s="92"/>
      <c r="BE2374" s="92"/>
    </row>
    <row r="2375" spans="1:57" ht="15">
      <c r="A2375"/>
      <c r="B2375"/>
      <c r="C2375"/>
      <c r="D2375"/>
      <c r="E2375"/>
      <c r="F2375" s="122"/>
      <c r="G2375" s="92"/>
      <c r="H2375" s="92"/>
      <c r="I2375" s="92"/>
      <c r="J2375" s="92"/>
      <c r="K2375" s="92"/>
      <c r="L2375" s="92"/>
      <c r="M2375" s="92"/>
      <c r="N2375" s="92"/>
      <c r="O2375" s="92"/>
      <c r="P2375" s="92"/>
      <c r="Q2375" s="92"/>
      <c r="R2375" s="92"/>
      <c r="S2375" s="92"/>
      <c r="T2375" s="92"/>
      <c r="U2375" s="92"/>
      <c r="V2375" s="92"/>
      <c r="W2375" s="92"/>
      <c r="X2375" s="92"/>
      <c r="Y2375" s="92"/>
      <c r="Z2375" s="92"/>
      <c r="AA2375" s="92"/>
      <c r="AB2375" s="92"/>
      <c r="AC2375" s="92"/>
      <c r="AD2375" s="92"/>
      <c r="AE2375" s="92"/>
      <c r="AF2375" s="92"/>
      <c r="AG2375" s="92"/>
      <c r="AH2375" s="92"/>
      <c r="AI2375" s="92"/>
      <c r="AJ2375" s="92"/>
      <c r="AK2375" s="92"/>
      <c r="AL2375" s="92"/>
      <c r="AM2375" s="92"/>
      <c r="AN2375" s="92"/>
      <c r="AO2375" s="92"/>
      <c r="AP2375" s="92"/>
      <c r="AQ2375" s="92"/>
      <c r="AR2375" s="92"/>
      <c r="AS2375" s="92"/>
      <c r="AT2375" s="92"/>
      <c r="AU2375" s="92"/>
      <c r="AV2375" s="92"/>
      <c r="AW2375" s="92"/>
      <c r="AX2375" s="92"/>
      <c r="AY2375" s="92"/>
      <c r="AZ2375" s="92"/>
      <c r="BA2375" s="92"/>
      <c r="BB2375" s="92"/>
      <c r="BC2375" s="92"/>
      <c r="BD2375" s="92"/>
      <c r="BE2375" s="92"/>
    </row>
    <row r="2376" spans="1:57" ht="15">
      <c r="A2376"/>
      <c r="B2376"/>
      <c r="C2376"/>
      <c r="D2376"/>
      <c r="E2376"/>
      <c r="F2376" s="122"/>
      <c r="G2376" s="92"/>
      <c r="H2376" s="92"/>
      <c r="I2376" s="92"/>
      <c r="J2376" s="92"/>
      <c r="K2376" s="92"/>
      <c r="L2376" s="92"/>
      <c r="M2376" s="92"/>
      <c r="N2376" s="92"/>
      <c r="O2376" s="92"/>
      <c r="P2376" s="92"/>
      <c r="Q2376" s="92"/>
      <c r="R2376" s="92"/>
      <c r="S2376" s="92"/>
      <c r="T2376" s="92"/>
      <c r="U2376" s="92"/>
      <c r="V2376" s="92"/>
      <c r="W2376" s="92"/>
      <c r="X2376" s="92"/>
      <c r="Y2376" s="92"/>
      <c r="Z2376" s="92"/>
      <c r="AA2376" s="92"/>
      <c r="AB2376" s="92"/>
      <c r="AC2376" s="92"/>
      <c r="AD2376" s="92"/>
      <c r="AE2376" s="92"/>
      <c r="AF2376" s="92"/>
      <c r="AG2376" s="92"/>
      <c r="AH2376" s="92"/>
      <c r="AI2376" s="92"/>
      <c r="AJ2376" s="92"/>
      <c r="AK2376" s="92"/>
      <c r="AL2376" s="92"/>
      <c r="AM2376" s="92"/>
      <c r="AN2376" s="92"/>
      <c r="AO2376" s="92"/>
      <c r="AP2376" s="92"/>
      <c r="AQ2376" s="92"/>
      <c r="AR2376" s="92"/>
      <c r="AS2376" s="92"/>
      <c r="AT2376" s="92"/>
      <c r="AU2376" s="92"/>
      <c r="AV2376" s="92"/>
      <c r="AW2376" s="92"/>
      <c r="AX2376" s="92"/>
      <c r="AY2376" s="92"/>
      <c r="AZ2376" s="92"/>
      <c r="BA2376" s="92"/>
      <c r="BB2376" s="92"/>
      <c r="BC2376" s="92"/>
      <c r="BD2376" s="92"/>
      <c r="BE2376" s="92"/>
    </row>
    <row r="2377" spans="1:57" ht="15">
      <c r="A2377"/>
      <c r="B2377"/>
      <c r="C2377"/>
      <c r="D2377"/>
      <c r="E2377"/>
      <c r="F2377" s="122"/>
      <c r="G2377" s="92"/>
      <c r="H2377" s="92"/>
      <c r="I2377" s="92"/>
      <c r="J2377" s="92"/>
      <c r="K2377" s="92"/>
      <c r="L2377" s="92"/>
      <c r="M2377" s="92"/>
      <c r="N2377" s="92"/>
      <c r="O2377" s="92"/>
      <c r="P2377" s="92"/>
      <c r="Q2377" s="92"/>
      <c r="R2377" s="92"/>
      <c r="S2377" s="92"/>
      <c r="T2377" s="92"/>
      <c r="U2377" s="92"/>
      <c r="V2377" s="92"/>
      <c r="W2377" s="92"/>
      <c r="X2377" s="92"/>
      <c r="Y2377" s="92"/>
      <c r="Z2377" s="92"/>
      <c r="AA2377" s="92"/>
      <c r="AB2377" s="92"/>
      <c r="AC2377" s="92"/>
      <c r="AD2377" s="92"/>
      <c r="AE2377" s="92"/>
      <c r="AF2377" s="92"/>
      <c r="AG2377" s="92"/>
      <c r="AH2377" s="92"/>
      <c r="AI2377" s="92"/>
      <c r="AJ2377" s="92"/>
      <c r="AK2377" s="92"/>
      <c r="AL2377" s="92"/>
      <c r="AM2377" s="92"/>
      <c r="AN2377" s="92"/>
      <c r="AO2377" s="92"/>
      <c r="AP2377" s="92"/>
      <c r="AQ2377" s="92"/>
      <c r="AR2377" s="92"/>
      <c r="AS2377" s="92"/>
      <c r="AT2377" s="92"/>
      <c r="AU2377" s="92"/>
      <c r="AV2377" s="92"/>
      <c r="AW2377" s="92"/>
      <c r="AX2377" s="92"/>
      <c r="AY2377" s="92"/>
      <c r="AZ2377" s="92"/>
      <c r="BA2377" s="92"/>
      <c r="BB2377" s="92"/>
      <c r="BC2377" s="92"/>
      <c r="BD2377" s="92"/>
      <c r="BE2377" s="92"/>
    </row>
    <row r="2378" spans="1:57" ht="15">
      <c r="A2378"/>
      <c r="B2378"/>
      <c r="C2378"/>
      <c r="D2378"/>
      <c r="E2378"/>
      <c r="F2378" s="122"/>
      <c r="G2378" s="92"/>
      <c r="H2378" s="92"/>
      <c r="I2378" s="92"/>
      <c r="J2378" s="92"/>
      <c r="K2378" s="92"/>
      <c r="L2378" s="92"/>
      <c r="M2378" s="92"/>
      <c r="N2378" s="92"/>
      <c r="O2378" s="92"/>
      <c r="P2378" s="92"/>
      <c r="Q2378" s="92"/>
      <c r="R2378" s="92"/>
      <c r="S2378" s="92"/>
      <c r="T2378" s="92"/>
      <c r="U2378" s="92"/>
      <c r="V2378" s="92"/>
      <c r="W2378" s="92"/>
      <c r="X2378" s="92"/>
      <c r="Y2378" s="92"/>
      <c r="Z2378" s="92"/>
      <c r="AA2378" s="92"/>
      <c r="AB2378" s="92"/>
      <c r="AC2378" s="92"/>
      <c r="AD2378" s="92"/>
      <c r="AE2378" s="92"/>
      <c r="AF2378" s="92"/>
      <c r="AG2378" s="92"/>
      <c r="AH2378" s="92"/>
      <c r="AI2378" s="92"/>
      <c r="AJ2378" s="92"/>
      <c r="AK2378" s="92"/>
      <c r="AL2378" s="92"/>
      <c r="AM2378" s="92"/>
      <c r="AN2378" s="92"/>
      <c r="AO2378" s="92"/>
      <c r="AP2378" s="92"/>
      <c r="AQ2378" s="92"/>
      <c r="AR2378" s="92"/>
      <c r="AS2378" s="92"/>
      <c r="AT2378" s="92"/>
      <c r="AU2378" s="92"/>
      <c r="AV2378" s="92"/>
      <c r="AW2378" s="92"/>
      <c r="AX2378" s="92"/>
      <c r="AY2378" s="92"/>
      <c r="AZ2378" s="92"/>
      <c r="BA2378" s="92"/>
      <c r="BB2378" s="92"/>
      <c r="BC2378" s="92"/>
      <c r="BD2378" s="92"/>
      <c r="BE2378" s="92"/>
    </row>
    <row r="2379" spans="1:57" ht="15">
      <c r="A2379"/>
      <c r="B2379"/>
      <c r="C2379"/>
      <c r="D2379"/>
      <c r="E2379"/>
      <c r="F2379" s="122"/>
      <c r="G2379" s="92"/>
      <c r="H2379" s="92"/>
      <c r="I2379" s="92"/>
      <c r="J2379" s="92"/>
      <c r="K2379" s="92"/>
      <c r="L2379" s="92"/>
      <c r="M2379" s="92"/>
      <c r="N2379" s="92"/>
      <c r="O2379" s="92"/>
      <c r="P2379" s="92"/>
      <c r="Q2379" s="92"/>
      <c r="R2379" s="92"/>
      <c r="S2379" s="92"/>
      <c r="T2379" s="92"/>
      <c r="U2379" s="92"/>
      <c r="V2379" s="92"/>
      <c r="W2379" s="92"/>
      <c r="X2379" s="92"/>
      <c r="Y2379" s="92"/>
      <c r="Z2379" s="92"/>
      <c r="AA2379" s="92"/>
      <c r="AB2379" s="92"/>
      <c r="AC2379" s="92"/>
      <c r="AD2379" s="92"/>
      <c r="AE2379" s="92"/>
      <c r="AF2379" s="92"/>
      <c r="AG2379" s="92"/>
      <c r="AH2379" s="92"/>
      <c r="AI2379" s="92"/>
      <c r="AJ2379" s="92"/>
      <c r="AK2379" s="92"/>
      <c r="AL2379" s="92"/>
      <c r="AM2379" s="92"/>
      <c r="AN2379" s="92"/>
      <c r="AO2379" s="92"/>
      <c r="AP2379" s="92"/>
      <c r="AQ2379" s="92"/>
      <c r="AR2379" s="92"/>
      <c r="AS2379" s="92"/>
      <c r="AT2379" s="92"/>
      <c r="AU2379" s="92"/>
      <c r="AV2379" s="92"/>
      <c r="AW2379" s="92"/>
      <c r="AX2379" s="92"/>
      <c r="AY2379" s="92"/>
      <c r="AZ2379" s="92"/>
      <c r="BA2379" s="92"/>
      <c r="BB2379" s="92"/>
      <c r="BC2379" s="92"/>
      <c r="BD2379" s="92"/>
      <c r="BE2379" s="92"/>
    </row>
    <row r="2380" spans="1:57" ht="15">
      <c r="A2380"/>
      <c r="B2380"/>
      <c r="C2380"/>
      <c r="D2380"/>
      <c r="E2380"/>
      <c r="F2380" s="122"/>
      <c r="G2380" s="92"/>
      <c r="H2380" s="92"/>
      <c r="I2380" s="92"/>
      <c r="J2380" s="92"/>
      <c r="K2380" s="92"/>
      <c r="L2380" s="92"/>
      <c r="M2380" s="92"/>
      <c r="N2380" s="92"/>
      <c r="O2380" s="92"/>
      <c r="P2380" s="92"/>
      <c r="Q2380" s="92"/>
      <c r="R2380" s="92"/>
      <c r="S2380" s="92"/>
      <c r="T2380" s="92"/>
      <c r="U2380" s="92"/>
      <c r="V2380" s="92"/>
      <c r="W2380" s="92"/>
      <c r="X2380" s="92"/>
      <c r="Y2380" s="92"/>
      <c r="Z2380" s="92"/>
      <c r="AA2380" s="92"/>
      <c r="AB2380" s="92"/>
      <c r="AC2380" s="92"/>
      <c r="AD2380" s="92"/>
      <c r="AE2380" s="92"/>
      <c r="AF2380" s="92"/>
      <c r="AG2380" s="92"/>
      <c r="AH2380" s="92"/>
      <c r="AI2380" s="92"/>
      <c r="AJ2380" s="92"/>
      <c r="AK2380" s="92"/>
      <c r="AL2380" s="92"/>
      <c r="AM2380" s="92"/>
      <c r="AN2380" s="92"/>
      <c r="AO2380" s="92"/>
      <c r="AP2380" s="92"/>
      <c r="AQ2380" s="92"/>
      <c r="AR2380" s="92"/>
      <c r="AS2380" s="92"/>
      <c r="AT2380" s="92"/>
      <c r="AU2380" s="92"/>
      <c r="AV2380" s="92"/>
      <c r="AW2380" s="92"/>
      <c r="AX2380" s="92"/>
      <c r="AY2380" s="92"/>
      <c r="AZ2380" s="92"/>
      <c r="BA2380" s="92"/>
      <c r="BB2380" s="92"/>
      <c r="BC2380" s="92"/>
      <c r="BD2380" s="92"/>
      <c r="BE2380" s="92"/>
    </row>
    <row r="2381" spans="1:57" ht="15">
      <c r="A2381"/>
      <c r="B2381"/>
      <c r="C2381"/>
      <c r="D2381"/>
      <c r="E2381"/>
      <c r="F2381" s="122"/>
      <c r="G2381" s="92"/>
      <c r="H2381" s="92"/>
      <c r="I2381" s="92"/>
      <c r="J2381" s="92"/>
      <c r="K2381" s="92"/>
      <c r="L2381" s="92"/>
      <c r="M2381" s="92"/>
      <c r="N2381" s="92"/>
      <c r="O2381" s="92"/>
      <c r="P2381" s="92"/>
      <c r="Q2381" s="92"/>
      <c r="R2381" s="92"/>
      <c r="S2381" s="92"/>
      <c r="T2381" s="92"/>
      <c r="U2381" s="92"/>
      <c r="V2381" s="92"/>
      <c r="W2381" s="92"/>
      <c r="X2381" s="92"/>
      <c r="Y2381" s="92"/>
      <c r="Z2381" s="92"/>
      <c r="AA2381" s="92"/>
      <c r="AB2381" s="92"/>
      <c r="AC2381" s="92"/>
      <c r="AD2381" s="92"/>
      <c r="AE2381" s="92"/>
      <c r="AF2381" s="92"/>
      <c r="AG2381" s="92"/>
      <c r="AH2381" s="92"/>
      <c r="AI2381" s="92"/>
      <c r="AJ2381" s="92"/>
      <c r="AK2381" s="92"/>
      <c r="AL2381" s="92"/>
      <c r="AM2381" s="92"/>
      <c r="AN2381" s="92"/>
      <c r="AO2381" s="92"/>
      <c r="AP2381" s="92"/>
      <c r="AQ2381" s="92"/>
      <c r="AR2381" s="92"/>
      <c r="AS2381" s="92"/>
      <c r="AT2381" s="92"/>
      <c r="AU2381" s="92"/>
      <c r="AV2381" s="92"/>
      <c r="AW2381" s="92"/>
      <c r="AX2381" s="92"/>
      <c r="AY2381" s="92"/>
      <c r="AZ2381" s="92"/>
      <c r="BA2381" s="92"/>
      <c r="BB2381" s="92"/>
      <c r="BC2381" s="92"/>
      <c r="BD2381" s="92"/>
      <c r="BE2381" s="92"/>
    </row>
    <row r="2382" spans="1:57" ht="15">
      <c r="A2382"/>
      <c r="B2382"/>
      <c r="C2382"/>
      <c r="D2382"/>
      <c r="E2382"/>
      <c r="F2382" s="122"/>
      <c r="G2382" s="92"/>
      <c r="H2382" s="92"/>
      <c r="I2382" s="92"/>
      <c r="J2382" s="92"/>
      <c r="K2382" s="92"/>
      <c r="L2382" s="92"/>
      <c r="M2382" s="92"/>
      <c r="N2382" s="92"/>
      <c r="O2382" s="92"/>
      <c r="P2382" s="92"/>
      <c r="Q2382" s="92"/>
      <c r="R2382" s="92"/>
      <c r="S2382" s="92"/>
      <c r="T2382" s="92"/>
      <c r="U2382" s="92"/>
      <c r="V2382" s="92"/>
      <c r="W2382" s="92"/>
      <c r="X2382" s="92"/>
      <c r="Y2382" s="92"/>
      <c r="Z2382" s="92"/>
      <c r="AA2382" s="92"/>
      <c r="AB2382" s="92"/>
      <c r="AC2382" s="92"/>
      <c r="AD2382" s="92"/>
      <c r="AE2382" s="92"/>
      <c r="AF2382" s="92"/>
      <c r="AG2382" s="92"/>
      <c r="AH2382" s="92"/>
      <c r="AI2382" s="92"/>
      <c r="AJ2382" s="92"/>
      <c r="AK2382" s="92"/>
      <c r="AL2382" s="92"/>
      <c r="AM2382" s="92"/>
      <c r="AN2382" s="92"/>
      <c r="AO2382" s="92"/>
      <c r="AP2382" s="92"/>
      <c r="AQ2382" s="92"/>
      <c r="AR2382" s="92"/>
      <c r="AS2382" s="92"/>
      <c r="AT2382" s="92"/>
      <c r="AU2382" s="92"/>
      <c r="AV2382" s="92"/>
      <c r="AW2382" s="92"/>
      <c r="AX2382" s="92"/>
      <c r="AY2382" s="92"/>
      <c r="AZ2382" s="92"/>
      <c r="BA2382" s="92"/>
      <c r="BB2382" s="92"/>
      <c r="BC2382" s="92"/>
      <c r="BD2382" s="92"/>
      <c r="BE2382" s="92"/>
    </row>
    <row r="2383" spans="1:57" ht="15">
      <c r="A2383"/>
      <c r="B2383"/>
      <c r="C2383"/>
      <c r="D2383"/>
      <c r="E2383"/>
      <c r="F2383" s="122"/>
      <c r="G2383" s="92"/>
      <c r="H2383" s="92"/>
      <c r="I2383" s="92"/>
      <c r="J2383" s="92"/>
      <c r="K2383" s="92"/>
      <c r="L2383" s="92"/>
      <c r="M2383" s="92"/>
      <c r="N2383" s="92"/>
      <c r="O2383" s="92"/>
      <c r="P2383" s="92"/>
      <c r="Q2383" s="92"/>
      <c r="R2383" s="92"/>
      <c r="S2383" s="92"/>
      <c r="T2383" s="92"/>
      <c r="U2383" s="92"/>
      <c r="V2383" s="92"/>
      <c r="W2383" s="92"/>
      <c r="X2383" s="92"/>
      <c r="Y2383" s="92"/>
      <c r="Z2383" s="92"/>
      <c r="AA2383" s="92"/>
      <c r="AB2383" s="92"/>
      <c r="AC2383" s="92"/>
      <c r="AD2383" s="92"/>
      <c r="AE2383" s="92"/>
      <c r="AF2383" s="92"/>
      <c r="AG2383" s="92"/>
      <c r="AH2383" s="92"/>
      <c r="AI2383" s="92"/>
      <c r="AJ2383" s="92"/>
      <c r="AK2383" s="92"/>
      <c r="AL2383" s="92"/>
      <c r="AM2383" s="92"/>
      <c r="AN2383" s="92"/>
      <c r="AO2383" s="92"/>
      <c r="AP2383" s="92"/>
      <c r="AQ2383" s="92"/>
      <c r="AR2383" s="92"/>
      <c r="AS2383" s="92"/>
      <c r="AT2383" s="92"/>
      <c r="AU2383" s="92"/>
      <c r="AV2383" s="92"/>
      <c r="AW2383" s="92"/>
      <c r="AX2383" s="92"/>
      <c r="AY2383" s="92"/>
      <c r="AZ2383" s="92"/>
      <c r="BA2383" s="92"/>
      <c r="BB2383" s="92"/>
      <c r="BC2383" s="92"/>
      <c r="BD2383" s="92"/>
      <c r="BE2383" s="92"/>
    </row>
    <row r="2384" spans="1:57" ht="15">
      <c r="A2384"/>
      <c r="B2384"/>
      <c r="C2384"/>
      <c r="D2384"/>
      <c r="E2384"/>
      <c r="F2384" s="122"/>
      <c r="G2384" s="92"/>
      <c r="H2384" s="92"/>
      <c r="I2384" s="92"/>
      <c r="J2384" s="92"/>
      <c r="K2384" s="92"/>
      <c r="L2384" s="92"/>
      <c r="M2384" s="92"/>
      <c r="N2384" s="92"/>
      <c r="O2384" s="92"/>
      <c r="P2384" s="92"/>
      <c r="Q2384" s="92"/>
      <c r="R2384" s="92"/>
      <c r="S2384" s="92"/>
      <c r="T2384" s="92"/>
      <c r="U2384" s="92"/>
      <c r="V2384" s="92"/>
      <c r="W2384" s="92"/>
      <c r="X2384" s="92"/>
      <c r="Y2384" s="92"/>
      <c r="Z2384" s="92"/>
      <c r="AA2384" s="92"/>
      <c r="AB2384" s="92"/>
      <c r="AC2384" s="92"/>
      <c r="AD2384" s="92"/>
      <c r="AE2384" s="92"/>
      <c r="AF2384" s="92"/>
      <c r="AG2384" s="92"/>
      <c r="AH2384" s="92"/>
      <c r="AI2384" s="92"/>
      <c r="AJ2384" s="92"/>
      <c r="AK2384" s="92"/>
      <c r="AL2384" s="92"/>
      <c r="AM2384" s="92"/>
      <c r="AN2384" s="92"/>
      <c r="AO2384" s="92"/>
      <c r="AP2384" s="92"/>
      <c r="AQ2384" s="92"/>
      <c r="AR2384" s="92"/>
      <c r="AS2384" s="92"/>
      <c r="AT2384" s="92"/>
      <c r="AU2384" s="92"/>
      <c r="AV2384" s="92"/>
      <c r="AW2384" s="92"/>
      <c r="AX2384" s="92"/>
      <c r="AY2384" s="92"/>
      <c r="AZ2384" s="92"/>
      <c r="BA2384" s="92"/>
      <c r="BB2384" s="92"/>
      <c r="BC2384" s="92"/>
      <c r="BD2384" s="92"/>
      <c r="BE2384" s="92"/>
    </row>
    <row r="2385" spans="1:57" ht="15">
      <c r="A2385"/>
      <c r="B2385"/>
      <c r="C2385"/>
      <c r="D2385"/>
      <c r="E2385"/>
      <c r="F2385" s="122"/>
      <c r="G2385" s="92"/>
      <c r="H2385" s="92"/>
      <c r="I2385" s="92"/>
      <c r="J2385" s="92"/>
      <c r="K2385" s="92"/>
      <c r="L2385" s="92"/>
      <c r="M2385" s="92"/>
      <c r="N2385" s="92"/>
      <c r="O2385" s="92"/>
      <c r="P2385" s="92"/>
      <c r="Q2385" s="92"/>
      <c r="R2385" s="92"/>
      <c r="S2385" s="92"/>
      <c r="T2385" s="92"/>
      <c r="U2385" s="92"/>
      <c r="V2385" s="92"/>
      <c r="W2385" s="92"/>
      <c r="X2385" s="92"/>
      <c r="Y2385" s="92"/>
      <c r="Z2385" s="92"/>
      <c r="AA2385" s="92"/>
      <c r="AB2385" s="92"/>
      <c r="AC2385" s="92"/>
      <c r="AD2385" s="92"/>
      <c r="AE2385" s="92"/>
      <c r="AF2385" s="92"/>
      <c r="AG2385" s="92"/>
      <c r="AH2385" s="92"/>
      <c r="AI2385" s="92"/>
      <c r="AJ2385" s="92"/>
      <c r="AK2385" s="92"/>
      <c r="AL2385" s="92"/>
      <c r="AM2385" s="92"/>
      <c r="AN2385" s="92"/>
      <c r="AO2385" s="92"/>
      <c r="AP2385" s="92"/>
      <c r="AQ2385" s="92"/>
      <c r="AR2385" s="92"/>
      <c r="AS2385" s="92"/>
      <c r="AT2385" s="92"/>
      <c r="AU2385" s="92"/>
      <c r="AV2385" s="92"/>
      <c r="AW2385" s="92"/>
      <c r="AX2385" s="92"/>
      <c r="AY2385" s="92"/>
      <c r="AZ2385" s="92"/>
      <c r="BA2385" s="92"/>
      <c r="BB2385" s="92"/>
      <c r="BC2385" s="92"/>
      <c r="BD2385" s="92"/>
      <c r="BE2385" s="92"/>
    </row>
    <row r="2386" spans="1:57" ht="15">
      <c r="A2386"/>
      <c r="B2386"/>
      <c r="C2386"/>
      <c r="D2386"/>
      <c r="E2386"/>
      <c r="F2386" s="122"/>
      <c r="G2386" s="92"/>
      <c r="H2386" s="92"/>
      <c r="I2386" s="92"/>
      <c r="J2386" s="92"/>
      <c r="K2386" s="92"/>
      <c r="L2386" s="92"/>
      <c r="M2386" s="92"/>
      <c r="N2386" s="92"/>
      <c r="O2386" s="92"/>
      <c r="P2386" s="92"/>
      <c r="Q2386" s="92"/>
      <c r="R2386" s="92"/>
      <c r="S2386" s="92"/>
      <c r="T2386" s="92"/>
      <c r="U2386" s="92"/>
      <c r="V2386" s="92"/>
      <c r="W2386" s="92"/>
      <c r="X2386" s="92"/>
      <c r="Y2386" s="92"/>
      <c r="Z2386" s="92"/>
      <c r="AA2386" s="92"/>
      <c r="AB2386" s="92"/>
      <c r="AC2386" s="92"/>
      <c r="AD2386" s="92"/>
      <c r="AE2386" s="92"/>
      <c r="AF2386" s="92"/>
      <c r="AG2386" s="92"/>
      <c r="AH2386" s="92"/>
      <c r="AI2386" s="92"/>
      <c r="AJ2386" s="92"/>
      <c r="AK2386" s="92"/>
      <c r="AL2386" s="92"/>
      <c r="AM2386" s="92"/>
      <c r="AN2386" s="92"/>
      <c r="AO2386" s="92"/>
      <c r="AP2386" s="92"/>
      <c r="AQ2386" s="92"/>
      <c r="AR2386" s="92"/>
      <c r="AS2386" s="92"/>
      <c r="AT2386" s="92"/>
      <c r="AU2386" s="92"/>
      <c r="AV2386" s="92"/>
      <c r="AW2386" s="92"/>
      <c r="AX2386" s="92"/>
      <c r="AY2386" s="92"/>
      <c r="AZ2386" s="92"/>
      <c r="BA2386" s="92"/>
      <c r="BB2386" s="92"/>
      <c r="BC2386" s="92"/>
      <c r="BD2386" s="92"/>
      <c r="BE2386" s="92"/>
    </row>
    <row r="2387" spans="1:57" ht="15">
      <c r="A2387"/>
      <c r="B2387"/>
      <c r="C2387"/>
      <c r="D2387"/>
      <c r="E2387"/>
      <c r="F2387" s="122"/>
      <c r="G2387" s="92"/>
      <c r="H2387" s="92"/>
      <c r="I2387" s="92"/>
      <c r="J2387" s="92"/>
      <c r="K2387" s="92"/>
      <c r="L2387" s="92"/>
      <c r="M2387" s="92"/>
      <c r="N2387" s="92"/>
      <c r="O2387" s="92"/>
      <c r="P2387" s="92"/>
      <c r="Q2387" s="92"/>
      <c r="R2387" s="92"/>
      <c r="S2387" s="92"/>
      <c r="T2387" s="92"/>
      <c r="U2387" s="92"/>
      <c r="V2387" s="92"/>
      <c r="W2387" s="92"/>
      <c r="X2387" s="92"/>
      <c r="Y2387" s="92"/>
      <c r="Z2387" s="92"/>
      <c r="AA2387" s="92"/>
      <c r="AB2387" s="92"/>
      <c r="AC2387" s="92"/>
      <c r="AD2387" s="92"/>
      <c r="AE2387" s="92"/>
      <c r="AF2387" s="92"/>
      <c r="AG2387" s="92"/>
      <c r="AH2387" s="92"/>
      <c r="AI2387" s="92"/>
      <c r="AJ2387" s="92"/>
      <c r="AK2387" s="92"/>
      <c r="AL2387" s="92"/>
      <c r="AM2387" s="92"/>
      <c r="AN2387" s="92"/>
      <c r="AO2387" s="92"/>
      <c r="AP2387" s="92"/>
      <c r="AQ2387" s="92"/>
      <c r="AR2387" s="92"/>
      <c r="AS2387" s="92"/>
      <c r="AT2387" s="92"/>
      <c r="AU2387" s="92"/>
      <c r="AV2387" s="92"/>
      <c r="AW2387" s="92"/>
      <c r="AX2387" s="92"/>
      <c r="AY2387" s="92"/>
      <c r="AZ2387" s="92"/>
      <c r="BA2387" s="92"/>
      <c r="BB2387" s="92"/>
      <c r="BC2387" s="92"/>
      <c r="BD2387" s="92"/>
      <c r="BE2387" s="92"/>
    </row>
    <row r="2388" spans="1:57" ht="15">
      <c r="A2388"/>
      <c r="B2388"/>
      <c r="C2388"/>
      <c r="D2388"/>
      <c r="E2388"/>
      <c r="F2388" s="122"/>
      <c r="G2388" s="92"/>
      <c r="H2388" s="92"/>
      <c r="I2388" s="92"/>
      <c r="J2388" s="92"/>
      <c r="K2388" s="92"/>
      <c r="L2388" s="92"/>
      <c r="M2388" s="92"/>
      <c r="N2388" s="92"/>
      <c r="O2388" s="92"/>
      <c r="P2388" s="92"/>
      <c r="Q2388" s="92"/>
      <c r="R2388" s="92"/>
      <c r="S2388" s="92"/>
      <c r="T2388" s="92"/>
      <c r="U2388" s="92"/>
      <c r="V2388" s="92"/>
      <c r="W2388" s="92"/>
      <c r="X2388" s="92"/>
      <c r="Y2388" s="92"/>
      <c r="Z2388" s="92"/>
      <c r="AA2388" s="92"/>
      <c r="AB2388" s="92"/>
      <c r="AC2388" s="92"/>
      <c r="AD2388" s="92"/>
      <c r="AE2388" s="92"/>
      <c r="AF2388" s="92"/>
      <c r="AG2388" s="92"/>
      <c r="AH2388" s="92"/>
      <c r="AI2388" s="92"/>
      <c r="AJ2388" s="92"/>
      <c r="AK2388" s="92"/>
      <c r="AL2388" s="92"/>
      <c r="AM2388" s="92"/>
      <c r="AN2388" s="92"/>
      <c r="AO2388" s="92"/>
      <c r="AP2388" s="92"/>
      <c r="AQ2388" s="92"/>
      <c r="AR2388" s="92"/>
      <c r="AS2388" s="92"/>
      <c r="AT2388" s="92"/>
      <c r="AU2388" s="92"/>
      <c r="AV2388" s="92"/>
      <c r="AW2388" s="92"/>
      <c r="AX2388" s="92"/>
      <c r="AY2388" s="92"/>
      <c r="AZ2388" s="92"/>
      <c r="BA2388" s="92"/>
      <c r="BB2388" s="92"/>
      <c r="BC2388" s="92"/>
      <c r="BD2388" s="92"/>
      <c r="BE2388" s="92"/>
    </row>
    <row r="2389" spans="1:57" ht="15">
      <c r="A2389"/>
      <c r="B2389"/>
      <c r="C2389"/>
      <c r="D2389"/>
      <c r="E2389"/>
      <c r="F2389" s="122"/>
      <c r="G2389" s="92"/>
      <c r="H2389" s="92"/>
      <c r="I2389" s="92"/>
      <c r="J2389" s="92"/>
      <c r="K2389" s="92"/>
      <c r="L2389" s="92"/>
      <c r="M2389" s="92"/>
      <c r="N2389" s="92"/>
      <c r="O2389" s="92"/>
      <c r="P2389" s="92"/>
      <c r="Q2389" s="92"/>
      <c r="R2389" s="92"/>
      <c r="S2389" s="92"/>
      <c r="T2389" s="92"/>
      <c r="U2389" s="92"/>
      <c r="V2389" s="92"/>
      <c r="W2389" s="92"/>
      <c r="X2389" s="92"/>
      <c r="Y2389" s="92"/>
      <c r="Z2389" s="92"/>
      <c r="AA2389" s="92"/>
      <c r="AB2389" s="92"/>
      <c r="AC2389" s="92"/>
      <c r="AD2389" s="92"/>
      <c r="AE2389" s="92"/>
      <c r="AF2389" s="92"/>
      <c r="AG2389" s="92"/>
      <c r="AH2389" s="92"/>
      <c r="AI2389" s="92"/>
      <c r="AJ2389" s="92"/>
      <c r="AK2389" s="92"/>
      <c r="AL2389" s="92"/>
      <c r="AM2389" s="92"/>
      <c r="AN2389" s="92"/>
      <c r="AO2389" s="92"/>
      <c r="AP2389" s="92"/>
      <c r="AQ2389" s="92"/>
      <c r="AR2389" s="92"/>
      <c r="AS2389" s="92"/>
      <c r="AT2389" s="92"/>
      <c r="AU2389" s="92"/>
      <c r="AV2389" s="92"/>
      <c r="AW2389" s="92"/>
      <c r="AX2389" s="92"/>
      <c r="AY2389" s="92"/>
      <c r="AZ2389" s="92"/>
      <c r="BA2389" s="92"/>
      <c r="BB2389" s="92"/>
      <c r="BC2389" s="92"/>
      <c r="BD2389" s="92"/>
      <c r="BE2389" s="92"/>
    </row>
    <row r="2390" spans="1:57" ht="15">
      <c r="A2390"/>
      <c r="B2390"/>
      <c r="C2390"/>
      <c r="D2390"/>
      <c r="E2390"/>
      <c r="F2390" s="122"/>
      <c r="G2390" s="92"/>
      <c r="H2390" s="92"/>
      <c r="I2390" s="92"/>
      <c r="J2390" s="92"/>
      <c r="K2390" s="92"/>
      <c r="L2390" s="92"/>
      <c r="M2390" s="92"/>
      <c r="N2390" s="92"/>
      <c r="O2390" s="92"/>
      <c r="P2390" s="92"/>
      <c r="Q2390" s="92"/>
      <c r="R2390" s="92"/>
      <c r="S2390" s="92"/>
      <c r="T2390" s="92"/>
      <c r="U2390" s="92"/>
      <c r="V2390" s="92"/>
      <c r="W2390" s="92"/>
      <c r="X2390" s="92"/>
      <c r="Y2390" s="92"/>
      <c r="Z2390" s="92"/>
      <c r="AA2390" s="92"/>
      <c r="AB2390" s="92"/>
      <c r="AC2390" s="92"/>
      <c r="AD2390" s="92"/>
      <c r="AE2390" s="92"/>
      <c r="AF2390" s="92"/>
      <c r="AG2390" s="92"/>
      <c r="AH2390" s="92"/>
      <c r="AI2390" s="92"/>
      <c r="AJ2390" s="92"/>
      <c r="AK2390" s="92"/>
      <c r="AL2390" s="92"/>
      <c r="AM2390" s="92"/>
      <c r="AN2390" s="92"/>
      <c r="AO2390" s="92"/>
      <c r="AP2390" s="92"/>
      <c r="AQ2390" s="92"/>
      <c r="AR2390" s="92"/>
      <c r="AS2390" s="92"/>
      <c r="AT2390" s="92"/>
      <c r="AU2390" s="92"/>
      <c r="AV2390" s="92"/>
      <c r="AW2390" s="92"/>
      <c r="AX2390" s="92"/>
      <c r="AY2390" s="92"/>
      <c r="AZ2390" s="92"/>
      <c r="BA2390" s="92"/>
      <c r="BB2390" s="92"/>
      <c r="BC2390" s="92"/>
      <c r="BD2390" s="92"/>
      <c r="BE2390" s="92"/>
    </row>
    <row r="2391" spans="1:57" ht="15">
      <c r="A2391"/>
      <c r="B2391"/>
      <c r="C2391"/>
      <c r="D2391"/>
      <c r="E2391"/>
      <c r="F2391" s="122"/>
      <c r="G2391" s="92"/>
      <c r="H2391" s="92"/>
      <c r="I2391" s="92"/>
      <c r="J2391" s="92"/>
      <c r="K2391" s="92"/>
      <c r="L2391" s="92"/>
      <c r="M2391" s="92"/>
      <c r="N2391" s="92"/>
      <c r="O2391" s="92"/>
      <c r="P2391" s="92"/>
      <c r="Q2391" s="92"/>
      <c r="R2391" s="92"/>
      <c r="S2391" s="92"/>
      <c r="T2391" s="92"/>
      <c r="U2391" s="92"/>
      <c r="V2391" s="92"/>
      <c r="W2391" s="92"/>
      <c r="X2391" s="92"/>
      <c r="Y2391" s="92"/>
      <c r="Z2391" s="92"/>
      <c r="AA2391" s="92"/>
      <c r="AB2391" s="92"/>
      <c r="AC2391" s="92"/>
      <c r="AD2391" s="92"/>
      <c r="AE2391" s="92"/>
      <c r="AF2391" s="92"/>
      <c r="AG2391" s="92"/>
      <c r="AH2391" s="92"/>
      <c r="AI2391" s="92"/>
      <c r="AJ2391" s="92"/>
      <c r="AK2391" s="92"/>
      <c r="AL2391" s="92"/>
      <c r="AM2391" s="92"/>
      <c r="AN2391" s="92"/>
      <c r="AO2391" s="92"/>
      <c r="AP2391" s="92"/>
      <c r="AQ2391" s="92"/>
      <c r="AR2391" s="92"/>
      <c r="AS2391" s="92"/>
      <c r="AT2391" s="92"/>
      <c r="AU2391" s="92"/>
      <c r="AV2391" s="92"/>
      <c r="AW2391" s="92"/>
      <c r="AX2391" s="92"/>
      <c r="AY2391" s="92"/>
      <c r="AZ2391" s="92"/>
      <c r="BA2391" s="92"/>
      <c r="BB2391" s="92"/>
      <c r="BC2391" s="92"/>
      <c r="BD2391" s="92"/>
      <c r="BE2391" s="92"/>
    </row>
    <row r="2392" spans="1:57" ht="15">
      <c r="A2392"/>
      <c r="B2392"/>
      <c r="C2392"/>
      <c r="D2392"/>
      <c r="E2392"/>
      <c r="F2392" s="122"/>
      <c r="G2392" s="92"/>
      <c r="H2392" s="92"/>
      <c r="I2392" s="92"/>
      <c r="J2392" s="92"/>
      <c r="K2392" s="92"/>
      <c r="L2392" s="92"/>
      <c r="M2392" s="92"/>
      <c r="N2392" s="92"/>
      <c r="O2392" s="92"/>
      <c r="P2392" s="92"/>
      <c r="Q2392" s="92"/>
      <c r="R2392" s="92"/>
      <c r="S2392" s="92"/>
      <c r="T2392" s="92"/>
      <c r="U2392" s="92"/>
      <c r="V2392" s="92"/>
      <c r="W2392" s="92"/>
      <c r="X2392" s="92"/>
      <c r="Y2392" s="92"/>
      <c r="Z2392" s="92"/>
      <c r="AA2392" s="92"/>
      <c r="AB2392" s="92"/>
      <c r="AC2392" s="92"/>
      <c r="AD2392" s="92"/>
      <c r="AE2392" s="92"/>
      <c r="AF2392" s="92"/>
      <c r="AG2392" s="92"/>
      <c r="AH2392" s="92"/>
      <c r="AI2392" s="92"/>
      <c r="AJ2392" s="92"/>
      <c r="AK2392" s="92"/>
      <c r="AL2392" s="92"/>
      <c r="AM2392" s="92"/>
      <c r="AN2392" s="92"/>
      <c r="AO2392" s="92"/>
      <c r="AP2392" s="92"/>
      <c r="AQ2392" s="92"/>
      <c r="AR2392" s="92"/>
      <c r="AS2392" s="92"/>
      <c r="AT2392" s="92"/>
      <c r="AU2392" s="92"/>
      <c r="AV2392" s="92"/>
      <c r="AW2392" s="92"/>
      <c r="AX2392" s="92"/>
      <c r="AY2392" s="92"/>
      <c r="AZ2392" s="92"/>
      <c r="BA2392" s="92"/>
      <c r="BB2392" s="92"/>
      <c r="BC2392" s="92"/>
      <c r="BD2392" s="92"/>
      <c r="BE2392" s="92"/>
    </row>
    <row r="2393" spans="1:57" ht="15">
      <c r="A2393"/>
      <c r="B2393"/>
      <c r="C2393"/>
      <c r="D2393"/>
      <c r="E2393"/>
      <c r="F2393" s="122"/>
      <c r="G2393" s="92"/>
      <c r="H2393" s="92"/>
      <c r="I2393" s="92"/>
      <c r="J2393" s="92"/>
      <c r="K2393" s="92"/>
      <c r="L2393" s="92"/>
      <c r="M2393" s="92"/>
      <c r="N2393" s="92"/>
      <c r="O2393" s="92"/>
      <c r="P2393" s="92"/>
      <c r="Q2393" s="92"/>
      <c r="R2393" s="92"/>
      <c r="S2393" s="92"/>
      <c r="T2393" s="92"/>
      <c r="U2393" s="92"/>
      <c r="V2393" s="92"/>
      <c r="W2393" s="92"/>
      <c r="X2393" s="92"/>
      <c r="Y2393" s="92"/>
      <c r="Z2393" s="92"/>
      <c r="AA2393" s="92"/>
      <c r="AB2393" s="92"/>
      <c r="AC2393" s="92"/>
      <c r="AD2393" s="92"/>
      <c r="AE2393" s="92"/>
      <c r="AF2393" s="92"/>
      <c r="AG2393" s="92"/>
      <c r="AH2393" s="92"/>
      <c r="AI2393" s="92"/>
      <c r="AJ2393" s="92"/>
      <c r="AK2393" s="92"/>
      <c r="AL2393" s="92"/>
      <c r="AM2393" s="92"/>
      <c r="AN2393" s="92"/>
      <c r="AO2393" s="92"/>
      <c r="AP2393" s="92"/>
      <c r="AQ2393" s="92"/>
      <c r="AR2393" s="92"/>
      <c r="AS2393" s="92"/>
      <c r="AT2393" s="92"/>
      <c r="AU2393" s="92"/>
      <c r="AV2393" s="92"/>
      <c r="AW2393" s="92"/>
      <c r="AX2393" s="92"/>
      <c r="AY2393" s="92"/>
      <c r="AZ2393" s="92"/>
      <c r="BA2393" s="92"/>
      <c r="BB2393" s="92"/>
      <c r="BC2393" s="92"/>
      <c r="BD2393" s="92"/>
      <c r="BE2393" s="92"/>
    </row>
    <row r="2394" spans="1:57" ht="15">
      <c r="A2394"/>
      <c r="B2394"/>
      <c r="C2394"/>
      <c r="D2394"/>
      <c r="E2394"/>
      <c r="F2394" s="122"/>
      <c r="G2394" s="92"/>
      <c r="H2394" s="92"/>
      <c r="I2394" s="92"/>
      <c r="J2394" s="92"/>
      <c r="K2394" s="92"/>
      <c r="L2394" s="92"/>
      <c r="M2394" s="92"/>
      <c r="N2394" s="92"/>
      <c r="O2394" s="92"/>
      <c r="P2394" s="92"/>
      <c r="Q2394" s="92"/>
      <c r="R2394" s="92"/>
      <c r="S2394" s="92"/>
      <c r="T2394" s="92"/>
      <c r="U2394" s="92"/>
      <c r="V2394" s="92"/>
      <c r="W2394" s="92"/>
      <c r="X2394" s="92"/>
      <c r="Y2394" s="92"/>
      <c r="Z2394" s="92"/>
      <c r="AA2394" s="92"/>
      <c r="AB2394" s="92"/>
      <c r="AC2394" s="92"/>
      <c r="AD2394" s="92"/>
      <c r="AE2394" s="92"/>
      <c r="AF2394" s="92"/>
      <c r="AG2394" s="92"/>
      <c r="AH2394" s="92"/>
      <c r="AI2394" s="92"/>
      <c r="AJ2394" s="92"/>
      <c r="AK2394" s="92"/>
      <c r="AL2394" s="92"/>
      <c r="AM2394" s="92"/>
      <c r="AN2394" s="92"/>
      <c r="AO2394" s="92"/>
      <c r="AP2394" s="92"/>
      <c r="AQ2394" s="92"/>
      <c r="AR2394" s="92"/>
      <c r="AS2394" s="92"/>
      <c r="AT2394" s="92"/>
      <c r="AU2394" s="92"/>
      <c r="AV2394" s="92"/>
      <c r="AW2394" s="92"/>
      <c r="AX2394" s="92"/>
      <c r="AY2394" s="92"/>
      <c r="AZ2394" s="92"/>
      <c r="BA2394" s="92"/>
      <c r="BB2394" s="92"/>
      <c r="BC2394" s="92"/>
      <c r="BD2394" s="92"/>
      <c r="BE2394" s="92"/>
    </row>
    <row r="2395" spans="1:57" ht="15">
      <c r="A2395"/>
      <c r="B2395"/>
      <c r="C2395"/>
      <c r="D2395"/>
      <c r="E2395"/>
      <c r="F2395" s="122"/>
      <c r="G2395" s="92"/>
      <c r="H2395" s="92"/>
      <c r="I2395" s="92"/>
      <c r="J2395" s="92"/>
      <c r="K2395" s="92"/>
      <c r="L2395" s="92"/>
      <c r="M2395" s="92"/>
      <c r="N2395" s="92"/>
      <c r="O2395" s="92"/>
      <c r="P2395" s="92"/>
      <c r="Q2395" s="92"/>
      <c r="R2395" s="92"/>
      <c r="S2395" s="92"/>
      <c r="T2395" s="92"/>
      <c r="U2395" s="92"/>
      <c r="V2395" s="92"/>
      <c r="W2395" s="92"/>
      <c r="X2395" s="92"/>
      <c r="Y2395" s="92"/>
      <c r="Z2395" s="92"/>
      <c r="AA2395" s="92"/>
      <c r="AB2395" s="92"/>
      <c r="AC2395" s="92"/>
      <c r="AD2395" s="92"/>
      <c r="AE2395" s="92"/>
      <c r="AF2395" s="92"/>
      <c r="AG2395" s="92"/>
      <c r="AH2395" s="92"/>
      <c r="AI2395" s="92"/>
      <c r="AJ2395" s="92"/>
      <c r="AK2395" s="92"/>
      <c r="AL2395" s="92"/>
      <c r="AM2395" s="92"/>
      <c r="AN2395" s="92"/>
      <c r="AO2395" s="92"/>
      <c r="AP2395" s="92"/>
      <c r="AQ2395" s="92"/>
      <c r="AR2395" s="92"/>
      <c r="AS2395" s="92"/>
      <c r="AT2395" s="92"/>
      <c r="AU2395" s="92"/>
      <c r="AV2395" s="92"/>
      <c r="AW2395" s="92"/>
      <c r="AX2395" s="92"/>
      <c r="AY2395" s="92"/>
      <c r="AZ2395" s="92"/>
      <c r="BA2395" s="92"/>
      <c r="BB2395" s="92"/>
      <c r="BC2395" s="92"/>
      <c r="BD2395" s="92"/>
      <c r="BE2395" s="92"/>
    </row>
    <row r="2396" spans="1:57" ht="15">
      <c r="A2396"/>
      <c r="B2396"/>
      <c r="C2396"/>
      <c r="D2396"/>
      <c r="E2396"/>
      <c r="F2396" s="122"/>
      <c r="G2396" s="92"/>
      <c r="H2396" s="92"/>
      <c r="I2396" s="92"/>
      <c r="J2396" s="92"/>
      <c r="K2396" s="92"/>
      <c r="L2396" s="92"/>
      <c r="M2396" s="92"/>
      <c r="N2396" s="92"/>
      <c r="O2396" s="92"/>
      <c r="P2396" s="92"/>
      <c r="Q2396" s="92"/>
      <c r="R2396" s="92"/>
      <c r="S2396" s="92"/>
      <c r="T2396" s="92"/>
      <c r="U2396" s="92"/>
      <c r="V2396" s="92"/>
      <c r="W2396" s="92"/>
      <c r="X2396" s="92"/>
      <c r="Y2396" s="92"/>
      <c r="Z2396" s="92"/>
      <c r="AA2396" s="92"/>
      <c r="AB2396" s="92"/>
      <c r="AC2396" s="92"/>
      <c r="AD2396" s="92"/>
      <c r="AE2396" s="92"/>
      <c r="AF2396" s="92"/>
      <c r="AG2396" s="92"/>
      <c r="AH2396" s="92"/>
      <c r="AI2396" s="92"/>
      <c r="AJ2396" s="92"/>
      <c r="AK2396" s="92"/>
      <c r="AL2396" s="92"/>
      <c r="AM2396" s="92"/>
      <c r="AN2396" s="92"/>
      <c r="AO2396" s="92"/>
      <c r="AP2396" s="92"/>
      <c r="AQ2396" s="92"/>
      <c r="AR2396" s="92"/>
      <c r="AS2396" s="92"/>
      <c r="AT2396" s="92"/>
      <c r="AU2396" s="92"/>
      <c r="AV2396" s="92"/>
      <c r="AW2396" s="92"/>
      <c r="AX2396" s="92"/>
      <c r="AY2396" s="92"/>
      <c r="AZ2396" s="92"/>
      <c r="BA2396" s="92"/>
      <c r="BB2396" s="92"/>
      <c r="BC2396" s="92"/>
      <c r="BD2396" s="92"/>
      <c r="BE2396" s="92"/>
    </row>
    <row r="2397" spans="1:57" ht="15">
      <c r="A2397"/>
      <c r="B2397"/>
      <c r="C2397"/>
      <c r="D2397"/>
      <c r="E2397"/>
      <c r="F2397" s="122"/>
      <c r="G2397" s="92"/>
      <c r="H2397" s="92"/>
      <c r="I2397" s="92"/>
      <c r="J2397" s="92"/>
      <c r="K2397" s="92"/>
      <c r="L2397" s="92"/>
      <c r="M2397" s="92"/>
      <c r="N2397" s="92"/>
      <c r="O2397" s="92"/>
      <c r="P2397" s="92"/>
      <c r="Q2397" s="92"/>
      <c r="R2397" s="92"/>
      <c r="S2397" s="92"/>
      <c r="T2397" s="92"/>
      <c r="U2397" s="92"/>
      <c r="V2397" s="92"/>
      <c r="W2397" s="92"/>
      <c r="X2397" s="92"/>
      <c r="Y2397" s="92"/>
      <c r="Z2397" s="92"/>
      <c r="AA2397" s="92"/>
      <c r="AB2397" s="92"/>
      <c r="AC2397" s="92"/>
      <c r="AD2397" s="92"/>
      <c r="AE2397" s="92"/>
      <c r="AF2397" s="92"/>
      <c r="AG2397" s="92"/>
      <c r="AH2397" s="92"/>
      <c r="AI2397" s="92"/>
      <c r="AJ2397" s="92"/>
      <c r="AK2397" s="92"/>
      <c r="AL2397" s="92"/>
      <c r="AM2397" s="92"/>
      <c r="AN2397" s="92"/>
      <c r="AO2397" s="92"/>
      <c r="AP2397" s="92"/>
      <c r="AQ2397" s="92"/>
      <c r="AR2397" s="92"/>
      <c r="AS2397" s="92"/>
      <c r="AT2397" s="92"/>
      <c r="AU2397" s="92"/>
      <c r="AV2397" s="92"/>
      <c r="AW2397" s="92"/>
      <c r="AX2397" s="92"/>
      <c r="AY2397" s="92"/>
      <c r="AZ2397" s="92"/>
      <c r="BA2397" s="92"/>
      <c r="BB2397" s="92"/>
      <c r="BC2397" s="92"/>
      <c r="BD2397" s="92"/>
      <c r="BE2397" s="92"/>
    </row>
    <row r="2398" spans="1:57" ht="15">
      <c r="A2398"/>
      <c r="B2398"/>
      <c r="C2398"/>
      <c r="D2398"/>
      <c r="E2398"/>
      <c r="F2398" s="122"/>
      <c r="G2398" s="92"/>
      <c r="H2398" s="92"/>
      <c r="I2398" s="92"/>
      <c r="J2398" s="92"/>
      <c r="K2398" s="92"/>
      <c r="L2398" s="92"/>
      <c r="M2398" s="92"/>
      <c r="N2398" s="92"/>
      <c r="O2398" s="92"/>
      <c r="P2398" s="92"/>
      <c r="Q2398" s="92"/>
      <c r="R2398" s="92"/>
      <c r="S2398" s="92"/>
      <c r="T2398" s="92"/>
      <c r="U2398" s="92"/>
      <c r="V2398" s="92"/>
      <c r="W2398" s="92"/>
      <c r="X2398" s="92"/>
      <c r="Y2398" s="92"/>
      <c r="Z2398" s="92"/>
      <c r="AA2398" s="92"/>
      <c r="AB2398" s="92"/>
      <c r="AC2398" s="92"/>
      <c r="AD2398" s="92"/>
      <c r="AE2398" s="92"/>
      <c r="AF2398" s="92"/>
      <c r="AG2398" s="92"/>
      <c r="AH2398" s="92"/>
      <c r="AI2398" s="92"/>
      <c r="AJ2398" s="92"/>
      <c r="AK2398" s="92"/>
      <c r="AL2398" s="92"/>
      <c r="AM2398" s="92"/>
      <c r="AN2398" s="92"/>
      <c r="AO2398" s="92"/>
      <c r="AP2398" s="92"/>
      <c r="AQ2398" s="92"/>
      <c r="AR2398" s="92"/>
      <c r="AS2398" s="92"/>
      <c r="AT2398" s="92"/>
      <c r="AU2398" s="92"/>
      <c r="AV2398" s="92"/>
      <c r="AW2398" s="92"/>
      <c r="AX2398" s="92"/>
      <c r="AY2398" s="92"/>
      <c r="AZ2398" s="92"/>
      <c r="BA2398" s="92"/>
      <c r="BB2398" s="92"/>
      <c r="BC2398" s="92"/>
      <c r="BD2398" s="92"/>
      <c r="BE2398" s="92"/>
    </row>
    <row r="2399" spans="1:57" ht="15">
      <c r="A2399"/>
      <c r="B2399"/>
      <c r="C2399"/>
      <c r="D2399"/>
      <c r="E2399"/>
      <c r="F2399" s="122"/>
      <c r="G2399" s="92"/>
      <c r="H2399" s="92"/>
      <c r="I2399" s="92"/>
      <c r="J2399" s="92"/>
      <c r="K2399" s="92"/>
      <c r="L2399" s="92"/>
      <c r="M2399" s="92"/>
      <c r="N2399" s="92"/>
      <c r="O2399" s="92"/>
      <c r="P2399" s="92"/>
      <c r="Q2399" s="92"/>
      <c r="R2399" s="92"/>
      <c r="S2399" s="92"/>
      <c r="T2399" s="92"/>
      <c r="U2399" s="92"/>
      <c r="V2399" s="92"/>
      <c r="W2399" s="92"/>
      <c r="X2399" s="92"/>
      <c r="Y2399" s="92"/>
      <c r="Z2399" s="92"/>
      <c r="AA2399" s="92"/>
      <c r="AB2399" s="92"/>
      <c r="AC2399" s="92"/>
      <c r="AD2399" s="92"/>
      <c r="AE2399" s="92"/>
      <c r="AF2399" s="92"/>
      <c r="AG2399" s="92"/>
      <c r="AH2399" s="92"/>
      <c r="AI2399" s="92"/>
      <c r="AJ2399" s="92"/>
      <c r="AK2399" s="92"/>
      <c r="AL2399" s="92"/>
      <c r="AM2399" s="92"/>
      <c r="AN2399" s="92"/>
      <c r="AO2399" s="92"/>
      <c r="AP2399" s="92"/>
      <c r="AQ2399" s="92"/>
      <c r="AR2399" s="92"/>
      <c r="AS2399" s="92"/>
      <c r="AT2399" s="92"/>
      <c r="AU2399" s="92"/>
      <c r="AV2399" s="92"/>
      <c r="AW2399" s="92"/>
      <c r="AX2399" s="92"/>
      <c r="AY2399" s="92"/>
      <c r="AZ2399" s="92"/>
      <c r="BA2399" s="92"/>
      <c r="BB2399" s="92"/>
      <c r="BC2399" s="92"/>
      <c r="BD2399" s="92"/>
      <c r="BE2399" s="92"/>
    </row>
    <row r="2400" spans="1:57" ht="15">
      <c r="A2400"/>
      <c r="B2400"/>
      <c r="C2400"/>
      <c r="D2400"/>
      <c r="E2400"/>
      <c r="F2400" s="122"/>
      <c r="G2400" s="92"/>
      <c r="H2400" s="92"/>
      <c r="I2400" s="92"/>
      <c r="J2400" s="92"/>
      <c r="K2400" s="92"/>
      <c r="L2400" s="92"/>
      <c r="M2400" s="92"/>
      <c r="N2400" s="92"/>
      <c r="O2400" s="92"/>
      <c r="P2400" s="92"/>
      <c r="Q2400" s="92"/>
      <c r="R2400" s="92"/>
      <c r="S2400" s="92"/>
      <c r="T2400" s="92"/>
      <c r="U2400" s="92"/>
      <c r="V2400" s="92"/>
      <c r="W2400" s="92"/>
      <c r="X2400" s="92"/>
      <c r="Y2400" s="92"/>
      <c r="Z2400" s="92"/>
      <c r="AA2400" s="92"/>
      <c r="AB2400" s="92"/>
      <c r="AC2400" s="92"/>
      <c r="AD2400" s="92"/>
      <c r="AE2400" s="92"/>
      <c r="AF2400" s="92"/>
      <c r="AG2400" s="92"/>
      <c r="AH2400" s="92"/>
      <c r="AI2400" s="92"/>
      <c r="AJ2400" s="92"/>
      <c r="AK2400" s="92"/>
      <c r="AL2400" s="92"/>
      <c r="AM2400" s="92"/>
      <c r="AN2400" s="92"/>
      <c r="AO2400" s="92"/>
      <c r="AP2400" s="92"/>
      <c r="AQ2400" s="92"/>
      <c r="AR2400" s="92"/>
      <c r="AS2400" s="92"/>
      <c r="AT2400" s="92"/>
      <c r="AU2400" s="92"/>
      <c r="AV2400" s="92"/>
      <c r="AW2400" s="92"/>
      <c r="AX2400" s="92"/>
      <c r="AY2400" s="92"/>
      <c r="AZ2400" s="92"/>
      <c r="BA2400" s="92"/>
      <c r="BB2400" s="92"/>
      <c r="BC2400" s="92"/>
      <c r="BD2400" s="92"/>
      <c r="BE2400" s="92"/>
    </row>
    <row r="2401" spans="1:57" ht="15">
      <c r="A2401"/>
      <c r="B2401"/>
      <c r="C2401"/>
      <c r="D2401"/>
      <c r="E2401"/>
      <c r="F2401" s="122"/>
      <c r="G2401" s="92"/>
      <c r="H2401" s="92"/>
      <c r="I2401" s="92"/>
      <c r="J2401" s="92"/>
      <c r="K2401" s="92"/>
      <c r="L2401" s="92"/>
      <c r="M2401" s="92"/>
      <c r="N2401" s="92"/>
      <c r="O2401" s="92"/>
      <c r="P2401" s="92"/>
      <c r="Q2401" s="92"/>
      <c r="R2401" s="92"/>
      <c r="S2401" s="92"/>
      <c r="T2401" s="92"/>
      <c r="U2401" s="92"/>
      <c r="V2401" s="92"/>
      <c r="W2401" s="92"/>
      <c r="X2401" s="92"/>
      <c r="Y2401" s="92"/>
      <c r="Z2401" s="92"/>
      <c r="AA2401" s="92"/>
      <c r="AB2401" s="92"/>
      <c r="AC2401" s="92"/>
      <c r="AD2401" s="92"/>
      <c r="AE2401" s="92"/>
      <c r="AF2401" s="92"/>
      <c r="AG2401" s="92"/>
      <c r="AH2401" s="92"/>
      <c r="AI2401" s="92"/>
      <c r="AJ2401" s="92"/>
      <c r="AK2401" s="92"/>
      <c r="AL2401" s="92"/>
      <c r="AM2401" s="92"/>
      <c r="AN2401" s="92"/>
      <c r="AO2401" s="92"/>
      <c r="AP2401" s="92"/>
      <c r="AQ2401" s="92"/>
      <c r="AR2401" s="92"/>
      <c r="AS2401" s="92"/>
      <c r="AT2401" s="92"/>
      <c r="AU2401" s="92"/>
      <c r="AV2401" s="92"/>
      <c r="AW2401" s="92"/>
      <c r="AX2401" s="92"/>
      <c r="AY2401" s="92"/>
      <c r="AZ2401" s="92"/>
      <c r="BA2401" s="92"/>
      <c r="BB2401" s="92"/>
      <c r="BC2401" s="92"/>
      <c r="BD2401" s="92"/>
      <c r="BE2401" s="92"/>
    </row>
    <row r="2402" spans="1:57" ht="15">
      <c r="A2402"/>
      <c r="B2402"/>
      <c r="C2402"/>
      <c r="D2402"/>
      <c r="E2402"/>
      <c r="F2402" s="122"/>
      <c r="G2402" s="92"/>
      <c r="H2402" s="92"/>
      <c r="I2402" s="92"/>
      <c r="J2402" s="92"/>
      <c r="K2402" s="92"/>
      <c r="L2402" s="92"/>
      <c r="M2402" s="92"/>
      <c r="N2402" s="92"/>
      <c r="O2402" s="92"/>
      <c r="P2402" s="92"/>
      <c r="Q2402" s="92"/>
      <c r="R2402" s="92"/>
      <c r="S2402" s="92"/>
      <c r="T2402" s="92"/>
      <c r="U2402" s="92"/>
      <c r="V2402" s="92"/>
      <c r="W2402" s="92"/>
      <c r="X2402" s="92"/>
      <c r="Y2402" s="92"/>
      <c r="Z2402" s="92"/>
      <c r="AA2402" s="92"/>
      <c r="AB2402" s="92"/>
      <c r="AC2402" s="92"/>
      <c r="AD2402" s="92"/>
      <c r="AE2402" s="92"/>
      <c r="AF2402" s="92"/>
      <c r="AG2402" s="92"/>
      <c r="AH2402" s="92"/>
      <c r="AI2402" s="92"/>
      <c r="AJ2402" s="92"/>
      <c r="AK2402" s="92"/>
      <c r="AL2402" s="92"/>
      <c r="AM2402" s="92"/>
      <c r="AN2402" s="92"/>
      <c r="AO2402" s="92"/>
      <c r="AP2402" s="92"/>
      <c r="AQ2402" s="92"/>
      <c r="AR2402" s="92"/>
      <c r="AS2402" s="92"/>
      <c r="AT2402" s="92"/>
      <c r="AU2402" s="92"/>
      <c r="AV2402" s="92"/>
      <c r="AW2402" s="92"/>
      <c r="AX2402" s="92"/>
      <c r="AY2402" s="92"/>
      <c r="AZ2402" s="92"/>
      <c r="BA2402" s="92"/>
      <c r="BB2402" s="92"/>
      <c r="BC2402" s="92"/>
      <c r="BD2402" s="92"/>
      <c r="BE2402" s="92"/>
    </row>
    <row r="2403" spans="1:57" ht="15">
      <c r="A2403"/>
      <c r="B2403"/>
      <c r="C2403"/>
      <c r="D2403"/>
      <c r="E2403"/>
      <c r="F2403" s="122"/>
      <c r="G2403" s="92"/>
      <c r="H2403" s="92"/>
      <c r="I2403" s="92"/>
      <c r="J2403" s="92"/>
      <c r="K2403" s="92"/>
      <c r="L2403" s="92"/>
      <c r="M2403" s="92"/>
      <c r="N2403" s="92"/>
      <c r="O2403" s="92"/>
      <c r="P2403" s="92"/>
      <c r="Q2403" s="92"/>
      <c r="R2403" s="92"/>
      <c r="S2403" s="92"/>
      <c r="T2403" s="92"/>
      <c r="U2403" s="92"/>
      <c r="V2403" s="92"/>
      <c r="W2403" s="92"/>
      <c r="X2403" s="92"/>
      <c r="Y2403" s="92"/>
      <c r="Z2403" s="92"/>
      <c r="AA2403" s="92"/>
      <c r="AB2403" s="92"/>
      <c r="AC2403" s="92"/>
      <c r="AD2403" s="92"/>
      <c r="AE2403" s="92"/>
      <c r="AF2403" s="92"/>
      <c r="AG2403" s="92"/>
      <c r="AH2403" s="92"/>
      <c r="AI2403" s="92"/>
      <c r="AJ2403" s="92"/>
      <c r="AK2403" s="92"/>
      <c r="AL2403" s="92"/>
      <c r="AM2403" s="92"/>
      <c r="AN2403" s="92"/>
      <c r="AO2403" s="92"/>
      <c r="AP2403" s="92"/>
      <c r="AQ2403" s="92"/>
      <c r="AR2403" s="92"/>
      <c r="AS2403" s="92"/>
      <c r="AT2403" s="92"/>
      <c r="AU2403" s="92"/>
      <c r="AV2403" s="92"/>
      <c r="AW2403" s="92"/>
      <c r="AX2403" s="92"/>
      <c r="AY2403" s="92"/>
      <c r="AZ2403" s="92"/>
      <c r="BA2403" s="92"/>
      <c r="BB2403" s="92"/>
      <c r="BC2403" s="92"/>
      <c r="BD2403" s="92"/>
      <c r="BE2403" s="92"/>
    </row>
    <row r="2404" spans="1:57" ht="15">
      <c r="A2404"/>
      <c r="B2404"/>
      <c r="C2404"/>
      <c r="D2404"/>
      <c r="E2404"/>
      <c r="F2404" s="122"/>
      <c r="G2404" s="92"/>
      <c r="H2404" s="92"/>
      <c r="I2404" s="92"/>
      <c r="J2404" s="92"/>
      <c r="K2404" s="92"/>
      <c r="L2404" s="92"/>
      <c r="M2404" s="92"/>
      <c r="N2404" s="92"/>
      <c r="O2404" s="92"/>
      <c r="P2404" s="92"/>
      <c r="Q2404" s="92"/>
      <c r="R2404" s="92"/>
      <c r="S2404" s="92"/>
      <c r="T2404" s="92"/>
      <c r="U2404" s="92"/>
      <c r="V2404" s="92"/>
      <c r="W2404" s="92"/>
      <c r="X2404" s="92"/>
      <c r="Y2404" s="92"/>
      <c r="Z2404" s="92"/>
      <c r="AA2404" s="92"/>
      <c r="AB2404" s="92"/>
      <c r="AC2404" s="92"/>
      <c r="AD2404" s="92"/>
      <c r="AE2404" s="92"/>
      <c r="AF2404" s="92"/>
      <c r="AG2404" s="92"/>
      <c r="AH2404" s="92"/>
      <c r="AI2404" s="92"/>
      <c r="AJ2404" s="92"/>
      <c r="AK2404" s="92"/>
      <c r="AL2404" s="92"/>
      <c r="AM2404" s="92"/>
      <c r="AN2404" s="92"/>
      <c r="AO2404" s="92"/>
      <c r="AP2404" s="92"/>
      <c r="AQ2404" s="92"/>
      <c r="AR2404" s="92"/>
      <c r="AS2404" s="92"/>
      <c r="AT2404" s="92"/>
      <c r="AU2404" s="92"/>
      <c r="AV2404" s="92"/>
      <c r="AW2404" s="92"/>
      <c r="AX2404" s="92"/>
      <c r="AY2404" s="92"/>
      <c r="AZ2404" s="92"/>
      <c r="BA2404" s="92"/>
      <c r="BB2404" s="92"/>
      <c r="BC2404" s="92"/>
      <c r="BD2404" s="92"/>
      <c r="BE2404" s="92"/>
    </row>
    <row r="2405" spans="1:57" ht="15">
      <c r="A2405"/>
      <c r="B2405"/>
      <c r="C2405"/>
      <c r="D2405"/>
      <c r="E2405"/>
      <c r="F2405" s="122"/>
      <c r="G2405" s="92"/>
      <c r="H2405" s="92"/>
      <c r="I2405" s="92"/>
      <c r="J2405" s="92"/>
      <c r="K2405" s="92"/>
      <c r="L2405" s="92"/>
      <c r="M2405" s="92"/>
      <c r="N2405" s="92"/>
      <c r="O2405" s="92"/>
      <c r="P2405" s="92"/>
      <c r="Q2405" s="92"/>
      <c r="R2405" s="92"/>
      <c r="S2405" s="92"/>
      <c r="T2405" s="92"/>
      <c r="U2405" s="92"/>
      <c r="V2405" s="92"/>
      <c r="W2405" s="92"/>
      <c r="X2405" s="92"/>
      <c r="Y2405" s="92"/>
      <c r="Z2405" s="92"/>
      <c r="AA2405" s="92"/>
      <c r="AB2405" s="92"/>
      <c r="AC2405" s="92"/>
      <c r="AD2405" s="92"/>
      <c r="AE2405" s="92"/>
      <c r="AF2405" s="92"/>
      <c r="AG2405" s="92"/>
      <c r="AH2405" s="92"/>
      <c r="AI2405" s="92"/>
      <c r="AJ2405" s="92"/>
      <c r="AK2405" s="92"/>
      <c r="AL2405" s="92"/>
      <c r="AM2405" s="92"/>
      <c r="AN2405" s="92"/>
      <c r="AO2405" s="92"/>
      <c r="AP2405" s="92"/>
      <c r="AQ2405" s="92"/>
      <c r="AR2405" s="92"/>
      <c r="AS2405" s="92"/>
      <c r="AT2405" s="92"/>
      <c r="AU2405" s="92"/>
      <c r="AV2405" s="92"/>
      <c r="AW2405" s="92"/>
      <c r="AX2405" s="92"/>
      <c r="AY2405" s="92"/>
      <c r="AZ2405" s="92"/>
      <c r="BA2405" s="92"/>
      <c r="BB2405" s="92"/>
      <c r="BC2405" s="92"/>
      <c r="BD2405" s="92"/>
      <c r="BE2405" s="92"/>
    </row>
    <row r="2406" spans="1:57" ht="15">
      <c r="A2406"/>
      <c r="B2406"/>
      <c r="C2406"/>
      <c r="D2406"/>
      <c r="E2406"/>
      <c r="F2406" s="122"/>
      <c r="G2406" s="92"/>
      <c r="H2406" s="92"/>
      <c r="I2406" s="92"/>
      <c r="J2406" s="92"/>
      <c r="K2406" s="92"/>
      <c r="L2406" s="92"/>
      <c r="M2406" s="92"/>
      <c r="N2406" s="92"/>
      <c r="O2406" s="92"/>
      <c r="P2406" s="92"/>
      <c r="Q2406" s="92"/>
      <c r="R2406" s="92"/>
      <c r="S2406" s="92"/>
      <c r="T2406" s="92"/>
      <c r="U2406" s="92"/>
      <c r="V2406" s="92"/>
      <c r="W2406" s="92"/>
      <c r="X2406" s="92"/>
      <c r="Y2406" s="92"/>
      <c r="Z2406" s="92"/>
      <c r="AA2406" s="92"/>
      <c r="AB2406" s="92"/>
      <c r="AC2406" s="92"/>
      <c r="AD2406" s="92"/>
      <c r="AE2406" s="92"/>
      <c r="AF2406" s="92"/>
      <c r="AG2406" s="92"/>
      <c r="AH2406" s="92"/>
      <c r="AI2406" s="92"/>
      <c r="AJ2406" s="92"/>
      <c r="AK2406" s="92"/>
      <c r="AL2406" s="92"/>
      <c r="AM2406" s="92"/>
      <c r="AN2406" s="92"/>
      <c r="AO2406" s="92"/>
      <c r="AP2406" s="92"/>
      <c r="AQ2406" s="92"/>
      <c r="AR2406" s="92"/>
      <c r="AS2406" s="92"/>
      <c r="AT2406" s="92"/>
      <c r="AU2406" s="92"/>
      <c r="AV2406" s="92"/>
      <c r="AW2406" s="92"/>
      <c r="AX2406" s="92"/>
      <c r="AY2406" s="92"/>
      <c r="AZ2406" s="92"/>
      <c r="BA2406" s="92"/>
      <c r="BB2406" s="92"/>
      <c r="BC2406" s="92"/>
      <c r="BD2406" s="92"/>
      <c r="BE2406" s="92"/>
    </row>
    <row r="2407" spans="1:57" ht="15">
      <c r="A2407"/>
      <c r="B2407"/>
      <c r="C2407"/>
      <c r="D2407"/>
      <c r="E2407"/>
      <c r="F2407" s="122"/>
      <c r="G2407" s="92"/>
      <c r="H2407" s="92"/>
      <c r="I2407" s="92"/>
      <c r="J2407" s="92"/>
      <c r="K2407" s="92"/>
      <c r="L2407" s="92"/>
      <c r="M2407" s="92"/>
      <c r="N2407" s="92"/>
      <c r="O2407" s="92"/>
      <c r="P2407" s="92"/>
      <c r="Q2407" s="92"/>
      <c r="R2407" s="92"/>
      <c r="S2407" s="92"/>
      <c r="T2407" s="92"/>
      <c r="U2407" s="92"/>
      <c r="V2407" s="92"/>
      <c r="W2407" s="92"/>
      <c r="X2407" s="92"/>
      <c r="Y2407" s="92"/>
      <c r="Z2407" s="92"/>
      <c r="AA2407" s="92"/>
      <c r="AB2407" s="92"/>
      <c r="AC2407" s="92"/>
      <c r="AD2407" s="92"/>
      <c r="AE2407" s="92"/>
      <c r="AF2407" s="92"/>
      <c r="AG2407" s="92"/>
      <c r="AH2407" s="92"/>
      <c r="AI2407" s="92"/>
      <c r="AJ2407" s="92"/>
      <c r="AK2407" s="92"/>
      <c r="AL2407" s="92"/>
      <c r="AM2407" s="92"/>
      <c r="AN2407" s="92"/>
      <c r="AO2407" s="92"/>
      <c r="AP2407" s="92"/>
      <c r="AQ2407" s="92"/>
      <c r="AR2407" s="92"/>
      <c r="AS2407" s="92"/>
      <c r="AT2407" s="92"/>
      <c r="AU2407" s="92"/>
      <c r="AV2407" s="92"/>
      <c r="AW2407" s="92"/>
      <c r="AX2407" s="92"/>
      <c r="AY2407" s="92"/>
      <c r="AZ2407" s="92"/>
      <c r="BA2407" s="92"/>
      <c r="BB2407" s="92"/>
      <c r="BC2407" s="92"/>
      <c r="BD2407" s="92"/>
      <c r="BE2407" s="92"/>
    </row>
    <row r="2408" spans="1:57" ht="15">
      <c r="A2408"/>
      <c r="B2408"/>
      <c r="C2408"/>
      <c r="D2408"/>
      <c r="E2408"/>
      <c r="F2408" s="122"/>
      <c r="G2408" s="92"/>
      <c r="H2408" s="92"/>
      <c r="I2408" s="92"/>
      <c r="J2408" s="92"/>
      <c r="K2408" s="92"/>
      <c r="L2408" s="92"/>
      <c r="M2408" s="92"/>
      <c r="N2408" s="92"/>
      <c r="O2408" s="92"/>
      <c r="P2408" s="92"/>
      <c r="Q2408" s="92"/>
      <c r="R2408" s="92"/>
      <c r="S2408" s="92"/>
      <c r="T2408" s="92"/>
      <c r="U2408" s="92"/>
      <c r="V2408" s="92"/>
      <c r="W2408" s="92"/>
      <c r="X2408" s="92"/>
      <c r="Y2408" s="92"/>
      <c r="Z2408" s="92"/>
      <c r="AA2408" s="92"/>
      <c r="AB2408" s="92"/>
      <c r="AC2408" s="92"/>
      <c r="AD2408" s="92"/>
      <c r="AE2408" s="92"/>
      <c r="AF2408" s="92"/>
      <c r="AG2408" s="92"/>
      <c r="AH2408" s="92"/>
      <c r="AI2408" s="92"/>
      <c r="AJ2408" s="92"/>
      <c r="AK2408" s="92"/>
      <c r="AL2408" s="92"/>
      <c r="AM2408" s="92"/>
      <c r="AN2408" s="92"/>
      <c r="AO2408" s="92"/>
      <c r="AP2408" s="92"/>
      <c r="AQ2408" s="92"/>
      <c r="AR2408" s="92"/>
      <c r="AS2408" s="92"/>
      <c r="AT2408" s="92"/>
      <c r="AU2408" s="92"/>
      <c r="AV2408" s="92"/>
      <c r="AW2408" s="92"/>
      <c r="AX2408" s="92"/>
      <c r="AY2408" s="92"/>
      <c r="AZ2408" s="92"/>
      <c r="BA2408" s="92"/>
      <c r="BB2408" s="92"/>
      <c r="BC2408" s="92"/>
      <c r="BD2408" s="92"/>
      <c r="BE2408" s="92"/>
    </row>
    <row r="2409" spans="1:57" ht="15">
      <c r="A2409"/>
      <c r="B2409"/>
      <c r="C2409"/>
      <c r="D2409"/>
      <c r="E2409"/>
      <c r="F2409" s="122"/>
      <c r="G2409" s="92"/>
      <c r="H2409" s="92"/>
      <c r="I2409" s="92"/>
      <c r="J2409" s="92"/>
      <c r="K2409" s="92"/>
      <c r="L2409" s="92"/>
      <c r="M2409" s="92"/>
      <c r="N2409" s="92"/>
      <c r="O2409" s="92"/>
      <c r="P2409" s="92"/>
      <c r="Q2409" s="92"/>
      <c r="R2409" s="92"/>
      <c r="S2409" s="92"/>
      <c r="T2409" s="92"/>
      <c r="U2409" s="92"/>
      <c r="V2409" s="92"/>
      <c r="W2409" s="92"/>
      <c r="X2409" s="92"/>
      <c r="Y2409" s="92"/>
      <c r="Z2409" s="92"/>
      <c r="AA2409" s="92"/>
      <c r="AB2409" s="92"/>
      <c r="AC2409" s="92"/>
      <c r="AD2409" s="92"/>
      <c r="AE2409" s="92"/>
      <c r="AF2409" s="92"/>
      <c r="AG2409" s="92"/>
      <c r="AH2409" s="92"/>
      <c r="AI2409" s="92"/>
      <c r="AJ2409" s="92"/>
      <c r="AK2409" s="92"/>
      <c r="AL2409" s="92"/>
      <c r="AM2409" s="92"/>
      <c r="AN2409" s="92"/>
      <c r="AO2409" s="92"/>
      <c r="AP2409" s="92"/>
      <c r="AQ2409" s="92"/>
      <c r="AR2409" s="92"/>
      <c r="AS2409" s="92"/>
      <c r="AT2409" s="92"/>
      <c r="AU2409" s="92"/>
      <c r="AV2409" s="92"/>
      <c r="AW2409" s="92"/>
      <c r="AX2409" s="92"/>
      <c r="AY2409" s="92"/>
      <c r="AZ2409" s="92"/>
      <c r="BA2409" s="92"/>
      <c r="BB2409" s="92"/>
      <c r="BC2409" s="92"/>
      <c r="BD2409" s="92"/>
      <c r="BE2409" s="92"/>
    </row>
    <row r="2410" spans="1:57" ht="15">
      <c r="A2410"/>
      <c r="B2410"/>
      <c r="C2410"/>
      <c r="D2410"/>
      <c r="E2410"/>
      <c r="F2410" s="122"/>
      <c r="G2410" s="92"/>
      <c r="H2410" s="92"/>
      <c r="I2410" s="92"/>
      <c r="J2410" s="92"/>
      <c r="K2410" s="92"/>
      <c r="L2410" s="92"/>
      <c r="M2410" s="92"/>
      <c r="N2410" s="92"/>
      <c r="O2410" s="92"/>
      <c r="P2410" s="92"/>
      <c r="Q2410" s="92"/>
      <c r="R2410" s="92"/>
      <c r="S2410" s="92"/>
      <c r="T2410" s="92"/>
      <c r="U2410" s="92"/>
      <c r="V2410" s="92"/>
      <c r="W2410" s="92"/>
      <c r="X2410" s="92"/>
      <c r="Y2410" s="92"/>
      <c r="Z2410" s="92"/>
      <c r="AA2410" s="92"/>
      <c r="AB2410" s="92"/>
      <c r="AC2410" s="92"/>
      <c r="AD2410" s="92"/>
      <c r="AE2410" s="92"/>
      <c r="AF2410" s="92"/>
      <c r="AG2410" s="92"/>
      <c r="AH2410" s="92"/>
      <c r="AI2410" s="92"/>
      <c r="AJ2410" s="92"/>
      <c r="AK2410" s="92"/>
      <c r="AL2410" s="92"/>
      <c r="AM2410" s="92"/>
      <c r="AN2410" s="92"/>
      <c r="AO2410" s="92"/>
      <c r="AP2410" s="92"/>
      <c r="AQ2410" s="92"/>
      <c r="AR2410" s="92"/>
      <c r="AS2410" s="92"/>
      <c r="AT2410" s="92"/>
      <c r="AU2410" s="92"/>
      <c r="AV2410" s="92"/>
      <c r="AW2410" s="92"/>
      <c r="AX2410" s="92"/>
      <c r="AY2410" s="92"/>
      <c r="AZ2410" s="92"/>
      <c r="BA2410" s="92"/>
      <c r="BB2410" s="92"/>
      <c r="BC2410" s="92"/>
      <c r="BD2410" s="92"/>
      <c r="BE2410" s="92"/>
    </row>
    <row r="2411" spans="1:57" ht="15">
      <c r="A2411"/>
      <c r="B2411"/>
      <c r="C2411"/>
      <c r="D2411"/>
      <c r="E2411"/>
      <c r="F2411" s="122"/>
      <c r="G2411" s="92"/>
      <c r="H2411" s="92"/>
      <c r="I2411" s="92"/>
      <c r="J2411" s="92"/>
      <c r="K2411" s="92"/>
      <c r="L2411" s="92"/>
      <c r="M2411" s="92"/>
      <c r="N2411" s="92"/>
      <c r="O2411" s="92"/>
      <c r="P2411" s="92"/>
      <c r="Q2411" s="92"/>
      <c r="R2411" s="92"/>
      <c r="S2411" s="92"/>
      <c r="T2411" s="92"/>
      <c r="U2411" s="92"/>
      <c r="V2411" s="92"/>
      <c r="W2411" s="92"/>
      <c r="X2411" s="92"/>
      <c r="Y2411" s="92"/>
      <c r="Z2411" s="92"/>
      <c r="AA2411" s="92"/>
      <c r="AB2411" s="92"/>
      <c r="AC2411" s="92"/>
      <c r="AD2411" s="92"/>
      <c r="AE2411" s="92"/>
      <c r="AF2411" s="92"/>
      <c r="AG2411" s="92"/>
      <c r="AH2411" s="92"/>
      <c r="AI2411" s="92"/>
      <c r="AJ2411" s="92"/>
      <c r="AK2411" s="92"/>
      <c r="AL2411" s="92"/>
      <c r="AM2411" s="92"/>
      <c r="AN2411" s="92"/>
      <c r="AO2411" s="92"/>
      <c r="AP2411" s="92"/>
      <c r="AQ2411" s="92"/>
      <c r="AR2411" s="92"/>
      <c r="AS2411" s="92"/>
      <c r="AT2411" s="92"/>
      <c r="AU2411" s="92"/>
      <c r="AV2411" s="92"/>
      <c r="AW2411" s="92"/>
      <c r="AX2411" s="92"/>
      <c r="AY2411" s="92"/>
      <c r="AZ2411" s="92"/>
      <c r="BA2411" s="92"/>
      <c r="BB2411" s="92"/>
      <c r="BC2411" s="92"/>
      <c r="BD2411" s="92"/>
      <c r="BE2411" s="92"/>
    </row>
    <row r="2412" spans="1:57" ht="15">
      <c r="A2412"/>
      <c r="B2412"/>
      <c r="C2412"/>
      <c r="D2412"/>
      <c r="E2412"/>
      <c r="F2412" s="122"/>
      <c r="G2412" s="92"/>
      <c r="H2412" s="92"/>
      <c r="I2412" s="92"/>
      <c r="J2412" s="92"/>
      <c r="K2412" s="92"/>
      <c r="L2412" s="92"/>
      <c r="M2412" s="92"/>
      <c r="N2412" s="92"/>
      <c r="O2412" s="92"/>
      <c r="P2412" s="92"/>
      <c r="Q2412" s="92"/>
      <c r="R2412" s="92"/>
      <c r="S2412" s="92"/>
      <c r="T2412" s="92"/>
      <c r="U2412" s="92"/>
      <c r="V2412" s="92"/>
      <c r="W2412" s="92"/>
      <c r="X2412" s="92"/>
      <c r="Y2412" s="92"/>
      <c r="Z2412" s="92"/>
      <c r="AA2412" s="92"/>
      <c r="AB2412" s="92"/>
      <c r="AC2412" s="92"/>
      <c r="AD2412" s="92"/>
      <c r="AE2412" s="92"/>
      <c r="AF2412" s="92"/>
      <c r="AG2412" s="92"/>
      <c r="AH2412" s="92"/>
      <c r="AI2412" s="92"/>
      <c r="AJ2412" s="92"/>
      <c r="AK2412" s="92"/>
      <c r="AL2412" s="92"/>
      <c r="AM2412" s="92"/>
      <c r="AN2412" s="92"/>
      <c r="AO2412" s="92"/>
      <c r="AP2412" s="92"/>
      <c r="AQ2412" s="92"/>
      <c r="AR2412" s="92"/>
      <c r="AS2412" s="92"/>
      <c r="AT2412" s="92"/>
      <c r="AU2412" s="92"/>
      <c r="AV2412" s="92"/>
      <c r="AW2412" s="92"/>
      <c r="AX2412" s="92"/>
      <c r="AY2412" s="92"/>
      <c r="AZ2412" s="92"/>
      <c r="BA2412" s="92"/>
      <c r="BB2412" s="92"/>
      <c r="BC2412" s="92"/>
      <c r="BD2412" s="92"/>
      <c r="BE2412" s="92"/>
    </row>
    <row r="2413" spans="1:57" ht="15">
      <c r="A2413"/>
      <c r="B2413"/>
      <c r="C2413"/>
      <c r="D2413"/>
      <c r="E2413"/>
      <c r="F2413" s="122"/>
      <c r="G2413" s="92"/>
      <c r="H2413" s="92"/>
      <c r="I2413" s="92"/>
      <c r="J2413" s="92"/>
      <c r="K2413" s="92"/>
      <c r="L2413" s="92"/>
      <c r="M2413" s="92"/>
      <c r="N2413" s="92"/>
      <c r="O2413" s="92"/>
      <c r="P2413" s="92"/>
      <c r="Q2413" s="92"/>
      <c r="R2413" s="92"/>
      <c r="S2413" s="92"/>
      <c r="T2413" s="92"/>
      <c r="U2413" s="92"/>
      <c r="V2413" s="92"/>
      <c r="W2413" s="92"/>
      <c r="X2413" s="92"/>
      <c r="Y2413" s="92"/>
      <c r="Z2413" s="92"/>
      <c r="AA2413" s="92"/>
      <c r="AB2413" s="92"/>
      <c r="AC2413" s="92"/>
      <c r="AD2413" s="92"/>
      <c r="AE2413" s="92"/>
      <c r="AF2413" s="92"/>
      <c r="AG2413" s="92"/>
      <c r="AH2413" s="92"/>
      <c r="AI2413" s="92"/>
      <c r="AJ2413" s="92"/>
      <c r="AK2413" s="92"/>
      <c r="AL2413" s="92"/>
      <c r="AM2413" s="92"/>
      <c r="AN2413" s="92"/>
      <c r="AO2413" s="92"/>
      <c r="AP2413" s="92"/>
      <c r="AQ2413" s="92"/>
      <c r="AR2413" s="92"/>
      <c r="AS2413" s="92"/>
      <c r="AT2413" s="92"/>
      <c r="AU2413" s="92"/>
      <c r="AV2413" s="92"/>
      <c r="AW2413" s="92"/>
      <c r="AX2413" s="92"/>
      <c r="AY2413" s="92"/>
      <c r="AZ2413" s="92"/>
      <c r="BA2413" s="92"/>
      <c r="BB2413" s="92"/>
      <c r="BC2413" s="92"/>
      <c r="BD2413" s="92"/>
      <c r="BE2413" s="92"/>
    </row>
    <row r="2414" spans="1:57" ht="15">
      <c r="A2414"/>
      <c r="B2414"/>
      <c r="C2414"/>
      <c r="D2414"/>
      <c r="E2414"/>
      <c r="F2414" s="122"/>
      <c r="G2414" s="92"/>
      <c r="H2414" s="92"/>
      <c r="I2414" s="92"/>
      <c r="J2414" s="92"/>
      <c r="K2414" s="92"/>
      <c r="L2414" s="92"/>
      <c r="M2414" s="92"/>
      <c r="N2414" s="92"/>
      <c r="O2414" s="92"/>
      <c r="P2414" s="92"/>
      <c r="Q2414" s="92"/>
      <c r="R2414" s="92"/>
      <c r="S2414" s="92"/>
      <c r="T2414" s="92"/>
      <c r="U2414" s="92"/>
      <c r="V2414" s="92"/>
      <c r="W2414" s="92"/>
      <c r="X2414" s="92"/>
      <c r="Y2414" s="92"/>
      <c r="Z2414" s="92"/>
      <c r="AA2414" s="92"/>
      <c r="AB2414" s="92"/>
      <c r="AC2414" s="92"/>
      <c r="AD2414" s="92"/>
      <c r="AE2414" s="92"/>
      <c r="AF2414" s="92"/>
      <c r="AG2414" s="92"/>
      <c r="AH2414" s="92"/>
      <c r="AI2414" s="92"/>
      <c r="AJ2414" s="92"/>
      <c r="AK2414" s="92"/>
      <c r="AL2414" s="92"/>
      <c r="AM2414" s="92"/>
      <c r="AN2414" s="92"/>
      <c r="AO2414" s="92"/>
      <c r="AP2414" s="92"/>
      <c r="AQ2414" s="92"/>
      <c r="AR2414" s="92"/>
      <c r="AS2414" s="92"/>
      <c r="AT2414" s="92"/>
      <c r="AU2414" s="92"/>
      <c r="AV2414" s="92"/>
      <c r="AW2414" s="92"/>
      <c r="AX2414" s="92"/>
      <c r="AY2414" s="92"/>
      <c r="AZ2414" s="92"/>
      <c r="BA2414" s="92"/>
      <c r="BB2414" s="92"/>
      <c r="BC2414" s="92"/>
      <c r="BD2414" s="92"/>
      <c r="BE2414" s="92"/>
    </row>
    <row r="2415" spans="1:57" ht="15">
      <c r="A2415"/>
      <c r="B2415"/>
      <c r="C2415"/>
      <c r="D2415"/>
      <c r="E2415"/>
      <c r="F2415" s="122"/>
      <c r="G2415" s="92"/>
      <c r="H2415" s="92"/>
      <c r="I2415" s="92"/>
      <c r="J2415" s="92"/>
      <c r="K2415" s="92"/>
      <c r="L2415" s="92"/>
      <c r="M2415" s="92"/>
      <c r="N2415" s="92"/>
      <c r="O2415" s="92"/>
      <c r="P2415" s="92"/>
      <c r="Q2415" s="92"/>
      <c r="R2415" s="92"/>
      <c r="S2415" s="92"/>
      <c r="T2415" s="92"/>
      <c r="U2415" s="92"/>
      <c r="V2415" s="92"/>
      <c r="W2415" s="92"/>
      <c r="X2415" s="92"/>
      <c r="Y2415" s="92"/>
      <c r="Z2415" s="92"/>
      <c r="AA2415" s="92"/>
      <c r="AB2415" s="92"/>
      <c r="AC2415" s="92"/>
      <c r="AD2415" s="92"/>
      <c r="AE2415" s="92"/>
      <c r="AF2415" s="92"/>
      <c r="AG2415" s="92"/>
      <c r="AH2415" s="92"/>
      <c r="AI2415" s="92"/>
      <c r="AJ2415" s="92"/>
      <c r="AK2415" s="92"/>
      <c r="AL2415" s="92"/>
      <c r="AM2415" s="92"/>
      <c r="AN2415" s="92"/>
      <c r="AO2415" s="92"/>
      <c r="AP2415" s="92"/>
      <c r="AQ2415" s="92"/>
      <c r="AR2415" s="92"/>
      <c r="AS2415" s="92"/>
      <c r="AT2415" s="92"/>
      <c r="AU2415" s="92"/>
      <c r="AV2415" s="92"/>
      <c r="AW2415" s="92"/>
      <c r="AX2415" s="92"/>
      <c r="AY2415" s="92"/>
      <c r="AZ2415" s="92"/>
      <c r="BA2415" s="92"/>
      <c r="BB2415" s="92"/>
      <c r="BC2415" s="92"/>
      <c r="BD2415" s="92"/>
      <c r="BE2415" s="92"/>
    </row>
    <row r="2416" spans="1:57" ht="15">
      <c r="A2416"/>
      <c r="B2416"/>
      <c r="C2416"/>
      <c r="D2416"/>
      <c r="E2416"/>
      <c r="F2416" s="122"/>
      <c r="G2416" s="92"/>
      <c r="H2416" s="92"/>
      <c r="I2416" s="92"/>
      <c r="J2416" s="92"/>
      <c r="K2416" s="92"/>
      <c r="L2416" s="92"/>
      <c r="M2416" s="92"/>
      <c r="N2416" s="92"/>
      <c r="O2416" s="92"/>
      <c r="P2416" s="92"/>
      <c r="Q2416" s="92"/>
      <c r="R2416" s="92"/>
      <c r="S2416" s="92"/>
      <c r="T2416" s="92"/>
      <c r="U2416" s="92"/>
      <c r="V2416" s="92"/>
      <c r="W2416" s="92"/>
      <c r="X2416" s="92"/>
      <c r="Y2416" s="92"/>
      <c r="Z2416" s="92"/>
      <c r="AA2416" s="92"/>
      <c r="AB2416" s="92"/>
      <c r="AC2416" s="92"/>
      <c r="AD2416" s="92"/>
      <c r="AE2416" s="92"/>
      <c r="AF2416" s="92"/>
      <c r="AG2416" s="92"/>
      <c r="AH2416" s="92"/>
      <c r="AI2416" s="92"/>
      <c r="AJ2416" s="92"/>
      <c r="AK2416" s="92"/>
      <c r="AL2416" s="92"/>
      <c r="AM2416" s="92"/>
      <c r="AN2416" s="92"/>
      <c r="AO2416" s="92"/>
      <c r="AP2416" s="92"/>
      <c r="AQ2416" s="92"/>
      <c r="AR2416" s="92"/>
      <c r="AS2416" s="92"/>
      <c r="AT2416" s="92"/>
      <c r="AU2416" s="92"/>
      <c r="AV2416" s="92"/>
      <c r="AW2416" s="92"/>
      <c r="AX2416" s="92"/>
      <c r="AY2416" s="92"/>
      <c r="AZ2416" s="92"/>
      <c r="BA2416" s="92"/>
      <c r="BB2416" s="92"/>
      <c r="BC2416" s="92"/>
      <c r="BD2416" s="92"/>
      <c r="BE2416" s="92"/>
    </row>
    <row r="2417" spans="1:57" ht="15">
      <c r="A2417"/>
      <c r="B2417"/>
      <c r="C2417"/>
      <c r="D2417"/>
      <c r="E2417"/>
      <c r="F2417" s="122"/>
      <c r="G2417" s="92"/>
      <c r="H2417" s="92"/>
      <c r="I2417" s="92"/>
      <c r="J2417" s="92"/>
      <c r="K2417" s="92"/>
      <c r="L2417" s="92"/>
      <c r="M2417" s="92"/>
      <c r="N2417" s="92"/>
      <c r="O2417" s="92"/>
      <c r="P2417" s="92"/>
      <c r="Q2417" s="92"/>
      <c r="R2417" s="92"/>
      <c r="S2417" s="92"/>
      <c r="T2417" s="92"/>
      <c r="U2417" s="92"/>
      <c r="V2417" s="92"/>
      <c r="W2417" s="92"/>
      <c r="X2417" s="92"/>
      <c r="Y2417" s="92"/>
      <c r="Z2417" s="92"/>
      <c r="AA2417" s="92"/>
      <c r="AB2417" s="92"/>
      <c r="AC2417" s="92"/>
      <c r="AD2417" s="92"/>
      <c r="AE2417" s="92"/>
      <c r="AF2417" s="92"/>
      <c r="AG2417" s="92"/>
      <c r="AH2417" s="92"/>
      <c r="AI2417" s="92"/>
      <c r="AJ2417" s="92"/>
      <c r="AK2417" s="92"/>
      <c r="AL2417" s="92"/>
      <c r="AM2417" s="92"/>
      <c r="AN2417" s="92"/>
      <c r="AO2417" s="92"/>
      <c r="AP2417" s="92"/>
      <c r="AQ2417" s="92"/>
      <c r="AR2417" s="92"/>
      <c r="AS2417" s="92"/>
      <c r="AT2417" s="92"/>
      <c r="AU2417" s="92"/>
      <c r="AV2417" s="92"/>
      <c r="AW2417" s="92"/>
      <c r="AX2417" s="92"/>
      <c r="AY2417" s="92"/>
      <c r="AZ2417" s="92"/>
      <c r="BA2417" s="92"/>
      <c r="BB2417" s="92"/>
      <c r="BC2417" s="92"/>
      <c r="BD2417" s="92"/>
      <c r="BE2417" s="92"/>
    </row>
    <row r="2418" spans="1:57" ht="15">
      <c r="A2418"/>
      <c r="B2418"/>
      <c r="C2418"/>
      <c r="D2418"/>
      <c r="E2418"/>
      <c r="F2418" s="122"/>
      <c r="G2418" s="92"/>
      <c r="H2418" s="92"/>
      <c r="I2418" s="92"/>
      <c r="J2418" s="92"/>
      <c r="K2418" s="92"/>
      <c r="L2418" s="92"/>
      <c r="M2418" s="92"/>
      <c r="N2418" s="92"/>
      <c r="O2418" s="92"/>
      <c r="P2418" s="92"/>
      <c r="Q2418" s="92"/>
      <c r="R2418" s="92"/>
      <c r="S2418" s="92"/>
      <c r="T2418" s="92"/>
      <c r="U2418" s="92"/>
      <c r="V2418" s="92"/>
      <c r="W2418" s="92"/>
      <c r="X2418" s="92"/>
      <c r="Y2418" s="92"/>
      <c r="Z2418" s="92"/>
      <c r="AA2418" s="92"/>
      <c r="AB2418" s="92"/>
      <c r="AC2418" s="92"/>
      <c r="AD2418" s="92"/>
      <c r="AE2418" s="92"/>
      <c r="AF2418" s="92"/>
      <c r="AG2418" s="92"/>
      <c r="AH2418" s="92"/>
      <c r="AI2418" s="92"/>
      <c r="AJ2418" s="92"/>
      <c r="AK2418" s="92"/>
      <c r="AL2418" s="92"/>
      <c r="AM2418" s="92"/>
      <c r="AN2418" s="92"/>
      <c r="AO2418" s="92"/>
      <c r="AP2418" s="92"/>
      <c r="AQ2418" s="92"/>
      <c r="AR2418" s="92"/>
      <c r="AS2418" s="92"/>
      <c r="AT2418" s="92"/>
      <c r="AU2418" s="92"/>
      <c r="AV2418" s="92"/>
      <c r="AW2418" s="92"/>
      <c r="AX2418" s="92"/>
      <c r="AY2418" s="92"/>
      <c r="AZ2418" s="92"/>
      <c r="BA2418" s="92"/>
      <c r="BB2418" s="92"/>
      <c r="BC2418" s="92"/>
      <c r="BD2418" s="92"/>
      <c r="BE2418" s="92"/>
    </row>
    <row r="2419" spans="1:57" ht="15">
      <c r="A2419"/>
      <c r="B2419"/>
      <c r="C2419"/>
      <c r="D2419"/>
      <c r="E2419"/>
      <c r="F2419" s="122"/>
      <c r="G2419" s="92"/>
      <c r="H2419" s="92"/>
      <c r="I2419" s="92"/>
      <c r="J2419" s="92"/>
      <c r="K2419" s="92"/>
      <c r="L2419" s="92"/>
      <c r="M2419" s="92"/>
      <c r="N2419" s="92"/>
      <c r="O2419" s="92"/>
      <c r="P2419" s="92"/>
      <c r="Q2419" s="92"/>
      <c r="R2419" s="92"/>
      <c r="S2419" s="92"/>
      <c r="T2419" s="92"/>
      <c r="U2419" s="92"/>
      <c r="V2419" s="92"/>
      <c r="W2419" s="92"/>
      <c r="X2419" s="92"/>
      <c r="Y2419" s="92"/>
      <c r="Z2419" s="92"/>
      <c r="AA2419" s="92"/>
      <c r="AB2419" s="92"/>
      <c r="AC2419" s="92"/>
      <c r="AD2419" s="92"/>
      <c r="AE2419" s="92"/>
      <c r="AF2419" s="92"/>
      <c r="AG2419" s="92"/>
      <c r="AH2419" s="92"/>
      <c r="AI2419" s="92"/>
      <c r="AJ2419" s="92"/>
      <c r="AK2419" s="92"/>
      <c r="AL2419" s="92"/>
      <c r="AM2419" s="92"/>
      <c r="AN2419" s="92"/>
      <c r="AO2419" s="92"/>
      <c r="AP2419" s="92"/>
      <c r="AQ2419" s="92"/>
      <c r="AR2419" s="92"/>
      <c r="AS2419" s="92"/>
      <c r="AT2419" s="92"/>
      <c r="AU2419" s="92"/>
      <c r="AV2419" s="92"/>
      <c r="AW2419" s="92"/>
      <c r="AX2419" s="92"/>
      <c r="AY2419" s="92"/>
      <c r="AZ2419" s="92"/>
      <c r="BA2419" s="92"/>
      <c r="BB2419" s="92"/>
      <c r="BC2419" s="92"/>
      <c r="BD2419" s="92"/>
      <c r="BE2419" s="92"/>
    </row>
    <row r="2420" spans="1:57" ht="15">
      <c r="A2420"/>
      <c r="B2420"/>
      <c r="C2420"/>
      <c r="D2420"/>
      <c r="E2420"/>
      <c r="F2420" s="122"/>
      <c r="G2420" s="92"/>
      <c r="H2420" s="92"/>
      <c r="I2420" s="92"/>
      <c r="J2420" s="92"/>
      <c r="K2420" s="92"/>
      <c r="L2420" s="92"/>
      <c r="M2420" s="92"/>
      <c r="N2420" s="92"/>
      <c r="O2420" s="92"/>
      <c r="P2420" s="92"/>
      <c r="Q2420" s="92"/>
      <c r="R2420" s="92"/>
      <c r="S2420" s="92"/>
      <c r="T2420" s="92"/>
      <c r="U2420" s="92"/>
      <c r="V2420" s="92"/>
      <c r="W2420" s="92"/>
      <c r="X2420" s="92"/>
      <c r="Y2420" s="92"/>
      <c r="Z2420" s="92"/>
      <c r="AA2420" s="92"/>
      <c r="AB2420" s="92"/>
      <c r="AC2420" s="92"/>
      <c r="AD2420" s="92"/>
      <c r="AE2420" s="92"/>
      <c r="AF2420" s="92"/>
      <c r="AG2420" s="92"/>
      <c r="AH2420" s="92"/>
      <c r="AI2420" s="92"/>
      <c r="AJ2420" s="92"/>
      <c r="AK2420" s="92"/>
      <c r="AL2420" s="92"/>
      <c r="AM2420" s="92"/>
      <c r="AN2420" s="92"/>
      <c r="AO2420" s="92"/>
      <c r="AP2420" s="92"/>
      <c r="AQ2420" s="92"/>
      <c r="AR2420" s="92"/>
      <c r="AS2420" s="92"/>
      <c r="AT2420" s="92"/>
      <c r="AU2420" s="92"/>
      <c r="AV2420" s="92"/>
      <c r="AW2420" s="92"/>
      <c r="AX2420" s="92"/>
      <c r="AY2420" s="92"/>
      <c r="AZ2420" s="92"/>
      <c r="BA2420" s="92"/>
      <c r="BB2420" s="92"/>
      <c r="BC2420" s="92"/>
      <c r="BD2420" s="92"/>
      <c r="BE2420" s="92"/>
    </row>
    <row r="2421" spans="1:57" ht="15">
      <c r="A2421"/>
      <c r="B2421"/>
      <c r="C2421"/>
      <c r="D2421"/>
      <c r="E2421"/>
      <c r="F2421" s="122"/>
      <c r="G2421" s="92"/>
      <c r="H2421" s="92"/>
      <c r="I2421" s="92"/>
      <c r="J2421" s="92"/>
      <c r="K2421" s="92"/>
      <c r="L2421" s="92"/>
      <c r="M2421" s="92"/>
      <c r="N2421" s="92"/>
      <c r="O2421" s="92"/>
      <c r="P2421" s="92"/>
      <c r="Q2421" s="92"/>
      <c r="R2421" s="92"/>
      <c r="S2421" s="92"/>
      <c r="T2421" s="92"/>
      <c r="U2421" s="92"/>
      <c r="V2421" s="92"/>
      <c r="W2421" s="92"/>
      <c r="X2421" s="92"/>
      <c r="Y2421" s="92"/>
      <c r="Z2421" s="92"/>
      <c r="AA2421" s="92"/>
      <c r="AB2421" s="92"/>
      <c r="AC2421" s="92"/>
      <c r="AD2421" s="92"/>
      <c r="AE2421" s="92"/>
      <c r="AF2421" s="92"/>
      <c r="AG2421" s="92"/>
      <c r="AH2421" s="92"/>
      <c r="AI2421" s="92"/>
      <c r="AJ2421" s="92"/>
      <c r="AK2421" s="92"/>
      <c r="AL2421" s="92"/>
      <c r="AM2421" s="92"/>
      <c r="AN2421" s="92"/>
      <c r="AO2421" s="92"/>
      <c r="AP2421" s="92"/>
      <c r="AQ2421" s="92"/>
      <c r="AR2421" s="92"/>
      <c r="AS2421" s="92"/>
      <c r="AT2421" s="92"/>
      <c r="AU2421" s="92"/>
      <c r="AV2421" s="92"/>
      <c r="AW2421" s="92"/>
      <c r="AX2421" s="92"/>
      <c r="AY2421" s="92"/>
      <c r="AZ2421" s="92"/>
      <c r="BA2421" s="92"/>
      <c r="BB2421" s="92"/>
      <c r="BC2421" s="92"/>
      <c r="BD2421" s="92"/>
      <c r="BE2421" s="92"/>
    </row>
    <row r="2422" spans="1:57" ht="15">
      <c r="A2422"/>
      <c r="B2422"/>
      <c r="C2422"/>
      <c r="D2422"/>
      <c r="E2422"/>
      <c r="F2422" s="122"/>
      <c r="G2422" s="92"/>
      <c r="H2422" s="92"/>
      <c r="I2422" s="92"/>
      <c r="J2422" s="92"/>
      <c r="K2422" s="92"/>
      <c r="L2422" s="92"/>
      <c r="M2422" s="92"/>
      <c r="N2422" s="92"/>
      <c r="O2422" s="92"/>
      <c r="P2422" s="92"/>
      <c r="Q2422" s="92"/>
      <c r="R2422" s="92"/>
      <c r="S2422" s="92"/>
      <c r="T2422" s="92"/>
      <c r="U2422" s="92"/>
      <c r="V2422" s="92"/>
      <c r="W2422" s="92"/>
      <c r="X2422" s="92"/>
      <c r="Y2422" s="92"/>
      <c r="Z2422" s="92"/>
      <c r="AA2422" s="92"/>
      <c r="AB2422" s="92"/>
      <c r="AC2422" s="92"/>
      <c r="AD2422" s="92"/>
      <c r="AE2422" s="92"/>
      <c r="AF2422" s="92"/>
      <c r="AG2422" s="92"/>
      <c r="AH2422" s="92"/>
      <c r="AI2422" s="92"/>
      <c r="AJ2422" s="92"/>
      <c r="AK2422" s="92"/>
      <c r="AL2422" s="92"/>
      <c r="AM2422" s="92"/>
      <c r="AN2422" s="92"/>
      <c r="AO2422" s="92"/>
      <c r="AP2422" s="92"/>
      <c r="AQ2422" s="92"/>
      <c r="AR2422" s="92"/>
      <c r="AS2422" s="92"/>
      <c r="AT2422" s="92"/>
      <c r="AU2422" s="92"/>
      <c r="AV2422" s="92"/>
      <c r="AW2422" s="92"/>
      <c r="AX2422" s="92"/>
      <c r="AY2422" s="92"/>
      <c r="AZ2422" s="92"/>
      <c r="BA2422" s="92"/>
      <c r="BB2422" s="92"/>
      <c r="BC2422" s="92"/>
      <c r="BD2422" s="92"/>
      <c r="BE2422" s="92"/>
    </row>
    <row r="2423" spans="1:57" ht="15">
      <c r="A2423"/>
      <c r="B2423"/>
      <c r="C2423"/>
      <c r="D2423"/>
      <c r="E2423"/>
      <c r="F2423" s="122"/>
      <c r="G2423" s="92"/>
      <c r="H2423" s="92"/>
      <c r="I2423" s="92"/>
      <c r="J2423" s="92"/>
      <c r="K2423" s="92"/>
      <c r="L2423" s="92"/>
      <c r="M2423" s="92"/>
      <c r="N2423" s="92"/>
      <c r="O2423" s="92"/>
      <c r="P2423" s="92"/>
      <c r="Q2423" s="92"/>
      <c r="R2423" s="92"/>
      <c r="S2423" s="92"/>
      <c r="T2423" s="92"/>
      <c r="U2423" s="92"/>
      <c r="V2423" s="92"/>
      <c r="W2423" s="92"/>
      <c r="X2423" s="92"/>
      <c r="Y2423" s="92"/>
      <c r="Z2423" s="92"/>
      <c r="AA2423" s="92"/>
      <c r="AB2423" s="92"/>
      <c r="AC2423" s="92"/>
      <c r="AD2423" s="92"/>
      <c r="AE2423" s="92"/>
      <c r="AF2423" s="92"/>
      <c r="AG2423" s="92"/>
      <c r="AH2423" s="92"/>
      <c r="AI2423" s="92"/>
      <c r="AJ2423" s="92"/>
      <c r="AK2423" s="92"/>
      <c r="AL2423" s="92"/>
      <c r="AM2423" s="92"/>
      <c r="AN2423" s="92"/>
      <c r="AO2423" s="92"/>
      <c r="AP2423" s="92"/>
      <c r="AQ2423" s="92"/>
      <c r="AR2423" s="92"/>
      <c r="AS2423" s="92"/>
      <c r="AT2423" s="92"/>
      <c r="AU2423" s="92"/>
      <c r="AV2423" s="92"/>
      <c r="AW2423" s="92"/>
      <c r="AX2423" s="92"/>
      <c r="AY2423" s="92"/>
      <c r="AZ2423" s="92"/>
      <c r="BA2423" s="92"/>
      <c r="BB2423" s="92"/>
      <c r="BC2423" s="92"/>
      <c r="BD2423" s="92"/>
      <c r="BE2423" s="92"/>
    </row>
    <row r="2424" spans="1:57" ht="15">
      <c r="A2424"/>
      <c r="B2424"/>
      <c r="C2424"/>
      <c r="D2424"/>
      <c r="E2424"/>
      <c r="F2424" s="122"/>
      <c r="G2424" s="92"/>
      <c r="H2424" s="92"/>
      <c r="I2424" s="92"/>
      <c r="J2424" s="92"/>
      <c r="K2424" s="92"/>
      <c r="L2424" s="92"/>
      <c r="M2424" s="92"/>
      <c r="N2424" s="92"/>
      <c r="O2424" s="92"/>
      <c r="P2424" s="92"/>
      <c r="Q2424" s="92"/>
      <c r="R2424" s="92"/>
      <c r="S2424" s="92"/>
      <c r="T2424" s="92"/>
      <c r="U2424" s="92"/>
      <c r="V2424" s="92"/>
      <c r="W2424" s="92"/>
      <c r="X2424" s="92"/>
      <c r="Y2424" s="92"/>
      <c r="Z2424" s="92"/>
      <c r="AA2424" s="92"/>
      <c r="AB2424" s="92"/>
      <c r="AC2424" s="92"/>
      <c r="AD2424" s="92"/>
      <c r="AE2424" s="92"/>
      <c r="AF2424" s="92"/>
      <c r="AG2424" s="92"/>
      <c r="AH2424" s="92"/>
      <c r="AI2424" s="92"/>
      <c r="AJ2424" s="92"/>
      <c r="AK2424" s="92"/>
      <c r="AL2424" s="92"/>
      <c r="AM2424" s="92"/>
      <c r="AN2424" s="92"/>
      <c r="AO2424" s="92"/>
      <c r="AP2424" s="92"/>
      <c r="AQ2424" s="92"/>
      <c r="AR2424" s="92"/>
      <c r="AS2424" s="92"/>
      <c r="AT2424" s="92"/>
      <c r="AU2424" s="92"/>
      <c r="AV2424" s="92"/>
      <c r="AW2424" s="92"/>
      <c r="AX2424" s="92"/>
      <c r="AY2424" s="92"/>
      <c r="AZ2424" s="92"/>
      <c r="BA2424" s="92"/>
      <c r="BB2424" s="92"/>
      <c r="BC2424" s="92"/>
      <c r="BD2424" s="92"/>
      <c r="BE2424" s="92"/>
    </row>
    <row r="2425" spans="1:57" ht="15">
      <c r="A2425"/>
      <c r="B2425"/>
      <c r="C2425"/>
      <c r="D2425"/>
      <c r="E2425"/>
      <c r="F2425" s="122"/>
      <c r="G2425" s="92"/>
      <c r="H2425" s="92"/>
      <c r="I2425" s="92"/>
      <c r="J2425" s="92"/>
      <c r="K2425" s="92"/>
      <c r="L2425" s="92"/>
      <c r="M2425" s="92"/>
      <c r="N2425" s="92"/>
      <c r="O2425" s="92"/>
      <c r="P2425" s="92"/>
      <c r="Q2425" s="92"/>
      <c r="R2425" s="92"/>
      <c r="S2425" s="92"/>
      <c r="T2425" s="92"/>
      <c r="U2425" s="92"/>
      <c r="V2425" s="92"/>
      <c r="W2425" s="92"/>
      <c r="X2425" s="92"/>
      <c r="Y2425" s="92"/>
      <c r="Z2425" s="92"/>
      <c r="AA2425" s="92"/>
      <c r="AB2425" s="92"/>
      <c r="AC2425" s="92"/>
      <c r="AD2425" s="92"/>
      <c r="AE2425" s="92"/>
      <c r="AF2425" s="92"/>
      <c r="AG2425" s="92"/>
      <c r="AH2425" s="92"/>
      <c r="AI2425" s="92"/>
      <c r="AJ2425" s="92"/>
      <c r="AK2425" s="92"/>
      <c r="AL2425" s="92"/>
      <c r="AM2425" s="92"/>
      <c r="AN2425" s="92"/>
      <c r="AO2425" s="92"/>
      <c r="AP2425" s="92"/>
      <c r="AQ2425" s="92"/>
      <c r="AR2425" s="92"/>
      <c r="AS2425" s="92"/>
      <c r="AT2425" s="92"/>
      <c r="AU2425" s="92"/>
      <c r="AV2425" s="92"/>
      <c r="AW2425" s="92"/>
      <c r="AX2425" s="92"/>
      <c r="AY2425" s="92"/>
      <c r="AZ2425" s="92"/>
      <c r="BA2425" s="92"/>
      <c r="BB2425" s="92"/>
      <c r="BC2425" s="92"/>
      <c r="BD2425" s="92"/>
      <c r="BE2425" s="92"/>
    </row>
    <row r="2426" spans="1:57" ht="15">
      <c r="A2426"/>
      <c r="B2426"/>
      <c r="C2426"/>
      <c r="D2426"/>
      <c r="E2426"/>
      <c r="F2426" s="122"/>
      <c r="G2426" s="92"/>
      <c r="H2426" s="92"/>
      <c r="I2426" s="92"/>
      <c r="J2426" s="92"/>
      <c r="K2426" s="92"/>
      <c r="L2426" s="92"/>
      <c r="M2426" s="92"/>
      <c r="N2426" s="92"/>
      <c r="O2426" s="92"/>
      <c r="P2426" s="92"/>
      <c r="Q2426" s="92"/>
      <c r="R2426" s="92"/>
      <c r="S2426" s="92"/>
      <c r="T2426" s="92"/>
      <c r="U2426" s="92"/>
      <c r="V2426" s="92"/>
      <c r="W2426" s="92"/>
      <c r="X2426" s="92"/>
      <c r="Y2426" s="92"/>
      <c r="Z2426" s="92"/>
      <c r="AA2426" s="92"/>
      <c r="AB2426" s="92"/>
      <c r="AC2426" s="92"/>
      <c r="AD2426" s="92"/>
      <c r="AE2426" s="92"/>
      <c r="AF2426" s="92"/>
      <c r="AG2426" s="92"/>
      <c r="AH2426" s="92"/>
      <c r="AI2426" s="92"/>
      <c r="AJ2426" s="92"/>
      <c r="AK2426" s="92"/>
      <c r="AL2426" s="92"/>
      <c r="AM2426" s="92"/>
      <c r="AN2426" s="92"/>
      <c r="AO2426" s="92"/>
      <c r="AP2426" s="92"/>
      <c r="AQ2426" s="92"/>
      <c r="AR2426" s="92"/>
      <c r="AS2426" s="92"/>
      <c r="AT2426" s="92"/>
      <c r="AU2426" s="92"/>
      <c r="AV2426" s="92"/>
      <c r="AW2426" s="92"/>
      <c r="AX2426" s="92"/>
      <c r="AY2426" s="92"/>
      <c r="AZ2426" s="92"/>
      <c r="BA2426" s="92"/>
      <c r="BB2426" s="92"/>
      <c r="BC2426" s="92"/>
      <c r="BD2426" s="92"/>
      <c r="BE2426" s="92"/>
    </row>
    <row r="2427" spans="1:57" ht="15">
      <c r="A2427"/>
      <c r="B2427"/>
      <c r="C2427"/>
      <c r="D2427"/>
      <c r="E2427"/>
      <c r="F2427" s="122"/>
      <c r="G2427" s="92"/>
      <c r="H2427" s="92"/>
      <c r="I2427" s="92"/>
      <c r="J2427" s="92"/>
      <c r="K2427" s="92"/>
      <c r="L2427" s="92"/>
      <c r="M2427" s="92"/>
      <c r="N2427" s="92"/>
      <c r="O2427" s="92"/>
      <c r="P2427" s="92"/>
      <c r="Q2427" s="92"/>
      <c r="R2427" s="92"/>
      <c r="S2427" s="92"/>
      <c r="T2427" s="92"/>
      <c r="U2427" s="92"/>
      <c r="V2427" s="92"/>
      <c r="W2427" s="92"/>
      <c r="X2427" s="92"/>
      <c r="Y2427" s="92"/>
      <c r="Z2427" s="92"/>
      <c r="AA2427" s="92"/>
      <c r="AB2427" s="92"/>
      <c r="AC2427" s="92"/>
      <c r="AD2427" s="92"/>
      <c r="AE2427" s="92"/>
      <c r="AF2427" s="92"/>
      <c r="AG2427" s="92"/>
      <c r="AH2427" s="92"/>
      <c r="AI2427" s="92"/>
      <c r="AJ2427" s="92"/>
      <c r="AK2427" s="92"/>
      <c r="AL2427" s="92"/>
      <c r="AM2427" s="92"/>
      <c r="AN2427" s="92"/>
      <c r="AO2427" s="92"/>
      <c r="AP2427" s="92"/>
      <c r="AQ2427" s="92"/>
      <c r="AR2427" s="92"/>
      <c r="AS2427" s="92"/>
      <c r="AT2427" s="92"/>
      <c r="AU2427" s="92"/>
      <c r="AV2427" s="92"/>
      <c r="AW2427" s="92"/>
      <c r="AX2427" s="92"/>
      <c r="AY2427" s="92"/>
      <c r="AZ2427" s="92"/>
      <c r="BA2427" s="92"/>
      <c r="BB2427" s="92"/>
      <c r="BC2427" s="92"/>
      <c r="BD2427" s="92"/>
      <c r="BE2427" s="92"/>
    </row>
    <row r="2428" spans="1:57" ht="15">
      <c r="A2428"/>
      <c r="B2428"/>
      <c r="C2428"/>
      <c r="D2428"/>
      <c r="E2428"/>
      <c r="F2428" s="122"/>
      <c r="G2428" s="92"/>
      <c r="H2428" s="92"/>
      <c r="I2428" s="92"/>
      <c r="J2428" s="92"/>
      <c r="K2428" s="92"/>
      <c r="L2428" s="92"/>
      <c r="M2428" s="92"/>
      <c r="N2428" s="92"/>
      <c r="O2428" s="92"/>
      <c r="P2428" s="92"/>
      <c r="Q2428" s="92"/>
      <c r="R2428" s="92"/>
      <c r="S2428" s="92"/>
      <c r="T2428" s="92"/>
      <c r="U2428" s="92"/>
      <c r="V2428" s="92"/>
      <c r="W2428" s="92"/>
      <c r="X2428" s="92"/>
      <c r="Y2428" s="92"/>
      <c r="Z2428" s="92"/>
      <c r="AA2428" s="92"/>
      <c r="AB2428" s="92"/>
      <c r="AC2428" s="92"/>
      <c r="AD2428" s="92"/>
      <c r="AE2428" s="92"/>
      <c r="AF2428" s="92"/>
      <c r="AG2428" s="92"/>
      <c r="AH2428" s="92"/>
      <c r="AI2428" s="92"/>
      <c r="AJ2428" s="92"/>
      <c r="AK2428" s="92"/>
      <c r="AL2428" s="92"/>
      <c r="AM2428" s="92"/>
      <c r="AN2428" s="92"/>
      <c r="AO2428" s="92"/>
      <c r="AP2428" s="92"/>
      <c r="AQ2428" s="92"/>
      <c r="AR2428" s="92"/>
      <c r="AS2428" s="92"/>
      <c r="AT2428" s="92"/>
      <c r="AU2428" s="92"/>
      <c r="AV2428" s="92"/>
      <c r="AW2428" s="92"/>
      <c r="AX2428" s="92"/>
      <c r="AY2428" s="92"/>
      <c r="AZ2428" s="92"/>
      <c r="BA2428" s="92"/>
      <c r="BB2428" s="92"/>
      <c r="BC2428" s="92"/>
      <c r="BD2428" s="92"/>
      <c r="BE2428" s="92"/>
    </row>
    <row r="2429" spans="1:57" ht="15">
      <c r="A2429"/>
      <c r="B2429"/>
      <c r="C2429"/>
      <c r="D2429"/>
      <c r="E2429"/>
      <c r="F2429" s="122"/>
      <c r="G2429" s="92"/>
      <c r="H2429" s="92"/>
      <c r="I2429" s="92"/>
      <c r="J2429" s="92"/>
      <c r="K2429" s="92"/>
      <c r="L2429" s="92"/>
      <c r="M2429" s="92"/>
      <c r="N2429" s="92"/>
      <c r="O2429" s="92"/>
      <c r="P2429" s="92"/>
      <c r="Q2429" s="92"/>
      <c r="R2429" s="92"/>
      <c r="S2429" s="92"/>
      <c r="T2429" s="92"/>
      <c r="U2429" s="92"/>
      <c r="V2429" s="92"/>
      <c r="W2429" s="92"/>
      <c r="X2429" s="92"/>
      <c r="Y2429" s="92"/>
      <c r="Z2429" s="92"/>
      <c r="AA2429" s="92"/>
      <c r="AB2429" s="92"/>
      <c r="AC2429" s="92"/>
      <c r="AD2429" s="92"/>
      <c r="AE2429" s="92"/>
      <c r="AF2429" s="92"/>
      <c r="AG2429" s="92"/>
      <c r="AH2429" s="92"/>
      <c r="AI2429" s="92"/>
      <c r="AJ2429" s="92"/>
      <c r="AK2429" s="92"/>
      <c r="AL2429" s="92"/>
      <c r="AM2429" s="92"/>
      <c r="AN2429" s="92"/>
      <c r="AO2429" s="92"/>
      <c r="AP2429" s="92"/>
      <c r="AQ2429" s="92"/>
      <c r="AR2429" s="92"/>
      <c r="AS2429" s="92"/>
      <c r="AT2429" s="92"/>
      <c r="AU2429" s="92"/>
      <c r="AV2429" s="92"/>
      <c r="AW2429" s="92"/>
      <c r="AX2429" s="92"/>
      <c r="AY2429" s="92"/>
      <c r="AZ2429" s="92"/>
      <c r="BA2429" s="92"/>
      <c r="BB2429" s="92"/>
      <c r="BC2429" s="92"/>
      <c r="BD2429" s="92"/>
      <c r="BE2429" s="92"/>
    </row>
    <row r="2430" spans="1:57" ht="15">
      <c r="A2430"/>
      <c r="B2430"/>
      <c r="C2430"/>
      <c r="D2430"/>
      <c r="E2430"/>
      <c r="F2430" s="122"/>
      <c r="G2430" s="92"/>
      <c r="H2430" s="92"/>
      <c r="I2430" s="92"/>
      <c r="J2430" s="92"/>
      <c r="K2430" s="92"/>
      <c r="L2430" s="92"/>
      <c r="M2430" s="92"/>
      <c r="N2430" s="92"/>
      <c r="O2430" s="92"/>
      <c r="P2430" s="92"/>
      <c r="Q2430" s="92"/>
      <c r="R2430" s="92"/>
      <c r="S2430" s="92"/>
      <c r="T2430" s="92"/>
      <c r="U2430" s="92"/>
      <c r="V2430" s="92"/>
      <c r="W2430" s="92"/>
      <c r="X2430" s="92"/>
      <c r="Y2430" s="92"/>
      <c r="Z2430" s="92"/>
      <c r="AA2430" s="92"/>
      <c r="AB2430" s="92"/>
      <c r="AC2430" s="92"/>
      <c r="AD2430" s="92"/>
      <c r="AE2430" s="92"/>
      <c r="AF2430" s="92"/>
      <c r="AG2430" s="92"/>
      <c r="AH2430" s="92"/>
      <c r="AI2430" s="92"/>
      <c r="AJ2430" s="92"/>
      <c r="AK2430" s="92"/>
      <c r="AL2430" s="92"/>
      <c r="AM2430" s="92"/>
      <c r="AN2430" s="92"/>
      <c r="AO2430" s="92"/>
      <c r="AP2430" s="92"/>
      <c r="AQ2430" s="92"/>
      <c r="AR2430" s="92"/>
      <c r="AS2430" s="92"/>
      <c r="AT2430" s="92"/>
      <c r="AU2430" s="92"/>
      <c r="AV2430" s="92"/>
      <c r="AW2430" s="92"/>
      <c r="AX2430" s="92"/>
      <c r="AY2430" s="92"/>
      <c r="AZ2430" s="92"/>
      <c r="BA2430" s="92"/>
      <c r="BB2430" s="92"/>
      <c r="BC2430" s="92"/>
      <c r="BD2430" s="92"/>
      <c r="BE2430" s="92"/>
    </row>
    <row r="2431" spans="1:57" ht="15">
      <c r="A2431"/>
      <c r="B2431"/>
      <c r="C2431"/>
      <c r="D2431"/>
      <c r="E2431"/>
      <c r="F2431" s="122"/>
      <c r="G2431" s="92"/>
      <c r="H2431" s="92"/>
      <c r="I2431" s="92"/>
      <c r="J2431" s="92"/>
      <c r="K2431" s="92"/>
      <c r="L2431" s="92"/>
      <c r="M2431" s="92"/>
      <c r="N2431" s="92"/>
      <c r="O2431" s="92"/>
      <c r="P2431" s="92"/>
      <c r="Q2431" s="92"/>
      <c r="R2431" s="92"/>
      <c r="S2431" s="92"/>
      <c r="T2431" s="92"/>
      <c r="U2431" s="92"/>
      <c r="V2431" s="92"/>
      <c r="W2431" s="92"/>
      <c r="X2431" s="92"/>
      <c r="Y2431" s="92"/>
      <c r="Z2431" s="92"/>
      <c r="AA2431" s="92"/>
      <c r="AB2431" s="92"/>
      <c r="AC2431" s="92"/>
      <c r="AD2431" s="92"/>
      <c r="AE2431" s="92"/>
      <c r="AF2431" s="92"/>
      <c r="AG2431" s="92"/>
      <c r="AH2431" s="92"/>
      <c r="AI2431" s="92"/>
      <c r="AJ2431" s="92"/>
      <c r="AK2431" s="92"/>
      <c r="AL2431" s="92"/>
      <c r="AM2431" s="92"/>
      <c r="AN2431" s="92"/>
      <c r="AO2431" s="92"/>
      <c r="AP2431" s="92"/>
      <c r="AQ2431" s="92"/>
      <c r="AR2431" s="92"/>
      <c r="AS2431" s="92"/>
      <c r="AT2431" s="92"/>
      <c r="AU2431" s="92"/>
      <c r="AV2431" s="92"/>
      <c r="AW2431" s="92"/>
      <c r="AX2431" s="92"/>
      <c r="AY2431" s="92"/>
      <c r="AZ2431" s="92"/>
      <c r="BA2431" s="92"/>
      <c r="BB2431" s="92"/>
      <c r="BC2431" s="92"/>
      <c r="BD2431" s="92"/>
      <c r="BE2431" s="92"/>
    </row>
    <row r="2432" spans="1:57" ht="15">
      <c r="A2432"/>
      <c r="B2432"/>
      <c r="C2432"/>
      <c r="D2432"/>
      <c r="E2432"/>
      <c r="F2432" s="122"/>
      <c r="G2432" s="92"/>
      <c r="H2432" s="92"/>
      <c r="I2432" s="92"/>
      <c r="J2432" s="92"/>
      <c r="K2432" s="92"/>
      <c r="L2432" s="92"/>
      <c r="M2432" s="92"/>
      <c r="N2432" s="92"/>
      <c r="O2432" s="92"/>
      <c r="P2432" s="92"/>
      <c r="Q2432" s="92"/>
      <c r="R2432" s="92"/>
      <c r="S2432" s="92"/>
      <c r="T2432" s="92"/>
      <c r="U2432" s="92"/>
      <c r="V2432" s="92"/>
      <c r="W2432" s="92"/>
      <c r="X2432" s="92"/>
      <c r="Y2432" s="92"/>
      <c r="Z2432" s="92"/>
      <c r="AA2432" s="92"/>
      <c r="AB2432" s="92"/>
      <c r="AC2432" s="92"/>
      <c r="AD2432" s="92"/>
      <c r="AE2432" s="92"/>
      <c r="AF2432" s="92"/>
      <c r="AG2432" s="92"/>
      <c r="AH2432" s="92"/>
      <c r="AI2432" s="92"/>
      <c r="AJ2432" s="92"/>
      <c r="AK2432" s="92"/>
      <c r="AL2432" s="92"/>
      <c r="AM2432" s="92"/>
      <c r="AN2432" s="92"/>
      <c r="AO2432" s="92"/>
      <c r="AP2432" s="92"/>
      <c r="AQ2432" s="92"/>
      <c r="AR2432" s="92"/>
      <c r="AS2432" s="92"/>
      <c r="AT2432" s="92"/>
      <c r="AU2432" s="92"/>
      <c r="AV2432" s="92"/>
      <c r="AW2432" s="92"/>
      <c r="AX2432" s="92"/>
      <c r="AY2432" s="92"/>
      <c r="AZ2432" s="92"/>
      <c r="BA2432" s="92"/>
      <c r="BB2432" s="92"/>
      <c r="BC2432" s="92"/>
      <c r="BD2432" s="92"/>
      <c r="BE2432" s="92"/>
    </row>
    <row r="2433" spans="1:57" ht="15">
      <c r="A2433"/>
      <c r="B2433"/>
      <c r="C2433"/>
      <c r="D2433"/>
      <c r="E2433"/>
      <c r="F2433" s="122"/>
      <c r="G2433" s="92"/>
      <c r="H2433" s="92"/>
      <c r="I2433" s="92"/>
      <c r="J2433" s="92"/>
      <c r="K2433" s="92"/>
      <c r="L2433" s="92"/>
      <c r="M2433" s="92"/>
      <c r="N2433" s="92"/>
      <c r="O2433" s="92"/>
      <c r="P2433" s="92"/>
      <c r="Q2433" s="92"/>
      <c r="R2433" s="92"/>
      <c r="S2433" s="92"/>
      <c r="T2433" s="92"/>
      <c r="U2433" s="92"/>
      <c r="V2433" s="92"/>
      <c r="W2433" s="92"/>
      <c r="X2433" s="92"/>
      <c r="Y2433" s="92"/>
      <c r="Z2433" s="92"/>
      <c r="AA2433" s="92"/>
      <c r="AB2433" s="92"/>
      <c r="AC2433" s="92"/>
      <c r="AD2433" s="92"/>
      <c r="AE2433" s="92"/>
      <c r="AF2433" s="92"/>
      <c r="AG2433" s="92"/>
      <c r="AH2433" s="92"/>
      <c r="AI2433" s="92"/>
      <c r="AJ2433" s="92"/>
      <c r="AK2433" s="92"/>
      <c r="AL2433" s="92"/>
      <c r="AM2433" s="92"/>
      <c r="AN2433" s="92"/>
      <c r="AO2433" s="92"/>
      <c r="AP2433" s="92"/>
      <c r="AQ2433" s="92"/>
      <c r="AR2433" s="92"/>
      <c r="AS2433" s="92"/>
      <c r="AT2433" s="92"/>
      <c r="AU2433" s="92"/>
      <c r="AV2433" s="92"/>
      <c r="AW2433" s="92"/>
      <c r="AX2433" s="92"/>
      <c r="AY2433" s="92"/>
      <c r="AZ2433" s="92"/>
      <c r="BA2433" s="92"/>
      <c r="BB2433" s="92"/>
      <c r="BC2433" s="92"/>
      <c r="BD2433" s="92"/>
      <c r="BE2433" s="92"/>
    </row>
    <row r="2434" spans="1:57" ht="15">
      <c r="A2434"/>
      <c r="B2434"/>
      <c r="C2434"/>
      <c r="D2434"/>
      <c r="E2434"/>
      <c r="F2434" s="122"/>
      <c r="G2434" s="92"/>
      <c r="H2434" s="92"/>
      <c r="I2434" s="92"/>
      <c r="J2434" s="92"/>
      <c r="K2434" s="92"/>
      <c r="L2434" s="92"/>
      <c r="M2434" s="92"/>
      <c r="N2434" s="92"/>
      <c r="O2434" s="92"/>
      <c r="P2434" s="92"/>
      <c r="Q2434" s="92"/>
      <c r="R2434" s="92"/>
      <c r="S2434" s="92"/>
      <c r="T2434" s="92"/>
      <c r="U2434" s="92"/>
      <c r="V2434" s="92"/>
      <c r="W2434" s="92"/>
      <c r="X2434" s="92"/>
      <c r="Y2434" s="92"/>
      <c r="Z2434" s="92"/>
      <c r="AA2434" s="92"/>
      <c r="AB2434" s="92"/>
      <c r="AC2434" s="92"/>
      <c r="AD2434" s="92"/>
      <c r="AE2434" s="92"/>
      <c r="AF2434" s="92"/>
      <c r="AG2434" s="92"/>
      <c r="AH2434" s="92"/>
      <c r="AI2434" s="92"/>
      <c r="AJ2434" s="92"/>
      <c r="AK2434" s="92"/>
      <c r="AL2434" s="92"/>
      <c r="AM2434" s="92"/>
      <c r="AN2434" s="92"/>
      <c r="AO2434" s="92"/>
      <c r="AP2434" s="92"/>
      <c r="AQ2434" s="92"/>
      <c r="AR2434" s="92"/>
      <c r="AS2434" s="92"/>
      <c r="AT2434" s="92"/>
      <c r="AU2434" s="92"/>
      <c r="AV2434" s="92"/>
      <c r="AW2434" s="92"/>
      <c r="AX2434" s="92"/>
      <c r="AY2434" s="92"/>
      <c r="AZ2434" s="92"/>
      <c r="BA2434" s="92"/>
      <c r="BB2434" s="92"/>
      <c r="BC2434" s="92"/>
      <c r="BD2434" s="92"/>
      <c r="BE2434" s="92"/>
    </row>
    <row r="2435" spans="1:57" ht="15">
      <c r="A2435"/>
      <c r="B2435"/>
      <c r="C2435"/>
      <c r="D2435"/>
      <c r="E2435"/>
      <c r="F2435" s="122"/>
      <c r="G2435" s="92"/>
      <c r="H2435" s="92"/>
      <c r="I2435" s="92"/>
      <c r="J2435" s="92"/>
      <c r="K2435" s="92"/>
      <c r="L2435" s="92"/>
      <c r="M2435" s="92"/>
      <c r="N2435" s="92"/>
      <c r="O2435" s="92"/>
      <c r="P2435" s="92"/>
      <c r="Q2435" s="92"/>
      <c r="R2435" s="92"/>
      <c r="S2435" s="92"/>
      <c r="T2435" s="92"/>
      <c r="U2435" s="92"/>
      <c r="V2435" s="92"/>
      <c r="W2435" s="92"/>
      <c r="X2435" s="92"/>
      <c r="Y2435" s="92"/>
      <c r="Z2435" s="92"/>
      <c r="AA2435" s="92"/>
      <c r="AB2435" s="92"/>
      <c r="AC2435" s="92"/>
      <c r="AD2435" s="92"/>
      <c r="AE2435" s="92"/>
      <c r="AF2435" s="92"/>
      <c r="AG2435" s="92"/>
      <c r="AH2435" s="92"/>
      <c r="AI2435" s="92"/>
      <c r="AJ2435" s="92"/>
      <c r="AK2435" s="92"/>
      <c r="AL2435" s="92"/>
      <c r="AM2435" s="92"/>
      <c r="AN2435" s="92"/>
      <c r="AO2435" s="92"/>
      <c r="AP2435" s="92"/>
      <c r="AQ2435" s="92"/>
      <c r="AR2435" s="92"/>
      <c r="AS2435" s="92"/>
      <c r="AT2435" s="92"/>
      <c r="AU2435" s="92"/>
      <c r="AV2435" s="92"/>
      <c r="AW2435" s="92"/>
      <c r="AX2435" s="92"/>
      <c r="AY2435" s="92"/>
      <c r="AZ2435" s="92"/>
      <c r="BA2435" s="92"/>
      <c r="BB2435" s="92"/>
      <c r="BC2435" s="92"/>
      <c r="BD2435" s="92"/>
      <c r="BE2435" s="92"/>
    </row>
    <row r="2436" spans="1:57" ht="15">
      <c r="A2436"/>
      <c r="B2436"/>
      <c r="C2436"/>
      <c r="D2436"/>
      <c r="E2436"/>
      <c r="F2436" s="122"/>
      <c r="G2436" s="92"/>
      <c r="H2436" s="92"/>
      <c r="I2436" s="92"/>
      <c r="J2436" s="92"/>
      <c r="K2436" s="92"/>
      <c r="L2436" s="92"/>
      <c r="M2436" s="92"/>
      <c r="N2436" s="92"/>
      <c r="O2436" s="92"/>
      <c r="P2436" s="92"/>
      <c r="Q2436" s="92"/>
      <c r="R2436" s="92"/>
      <c r="S2436" s="92"/>
      <c r="T2436" s="92"/>
      <c r="U2436" s="92"/>
      <c r="V2436" s="92"/>
      <c r="W2436" s="92"/>
      <c r="X2436" s="92"/>
      <c r="Y2436" s="92"/>
      <c r="Z2436" s="92"/>
      <c r="AA2436" s="92"/>
      <c r="AB2436" s="92"/>
      <c r="AC2436" s="92"/>
      <c r="AD2436" s="92"/>
      <c r="AE2436" s="92"/>
      <c r="AF2436" s="92"/>
      <c r="AG2436" s="92"/>
      <c r="AH2436" s="92"/>
      <c r="AI2436" s="92"/>
      <c r="AJ2436" s="92"/>
      <c r="AK2436" s="92"/>
      <c r="AL2436" s="92"/>
      <c r="AM2436" s="92"/>
      <c r="AN2436" s="92"/>
      <c r="AO2436" s="92"/>
      <c r="AP2436" s="92"/>
      <c r="AQ2436" s="92"/>
      <c r="AR2436" s="92"/>
      <c r="AS2436" s="92"/>
      <c r="AT2436" s="92"/>
      <c r="AU2436" s="92"/>
      <c r="AV2436" s="92"/>
      <c r="AW2436" s="92"/>
      <c r="AX2436" s="92"/>
      <c r="AY2436" s="92"/>
      <c r="AZ2436" s="92"/>
      <c r="BA2436" s="92"/>
      <c r="BB2436" s="92"/>
      <c r="BC2436" s="92"/>
      <c r="BD2436" s="92"/>
      <c r="BE2436" s="92"/>
    </row>
    <row r="2437" spans="1:57" ht="15">
      <c r="A2437"/>
      <c r="B2437"/>
      <c r="C2437"/>
      <c r="D2437"/>
      <c r="E2437"/>
      <c r="F2437" s="122"/>
      <c r="G2437" s="92"/>
      <c r="H2437" s="92"/>
      <c r="I2437" s="92"/>
      <c r="J2437" s="92"/>
      <c r="K2437" s="92"/>
      <c r="L2437" s="92"/>
      <c r="M2437" s="92"/>
      <c r="N2437" s="92"/>
      <c r="O2437" s="92"/>
      <c r="P2437" s="92"/>
      <c r="Q2437" s="92"/>
      <c r="R2437" s="92"/>
      <c r="S2437" s="92"/>
      <c r="T2437" s="92"/>
      <c r="U2437" s="92"/>
      <c r="V2437" s="92"/>
      <c r="W2437" s="92"/>
      <c r="X2437" s="92"/>
      <c r="Y2437" s="92"/>
      <c r="Z2437" s="92"/>
      <c r="AA2437" s="92"/>
      <c r="AB2437" s="92"/>
      <c r="AC2437" s="92"/>
      <c r="AD2437" s="92"/>
      <c r="AE2437" s="92"/>
      <c r="AF2437" s="92"/>
      <c r="AG2437" s="92"/>
      <c r="AH2437" s="92"/>
      <c r="AI2437" s="92"/>
      <c r="AJ2437" s="92"/>
      <c r="AK2437" s="92"/>
      <c r="AL2437" s="92"/>
      <c r="AM2437" s="92"/>
      <c r="AN2437" s="92"/>
      <c r="AO2437" s="92"/>
      <c r="AP2437" s="92"/>
      <c r="AQ2437" s="92"/>
      <c r="AR2437" s="92"/>
      <c r="AS2437" s="92"/>
      <c r="AT2437" s="92"/>
      <c r="AU2437" s="92"/>
      <c r="AV2437" s="92"/>
      <c r="AW2437" s="92"/>
      <c r="AX2437" s="92"/>
      <c r="AY2437" s="92"/>
      <c r="AZ2437" s="92"/>
      <c r="BA2437" s="92"/>
      <c r="BB2437" s="92"/>
      <c r="BC2437" s="92"/>
      <c r="BD2437" s="92"/>
      <c r="BE2437" s="92"/>
    </row>
    <row r="2438" spans="1:57" ht="15">
      <c r="A2438"/>
      <c r="B2438"/>
      <c r="C2438"/>
      <c r="D2438"/>
      <c r="E2438"/>
      <c r="F2438" s="122"/>
      <c r="G2438" s="92"/>
      <c r="H2438" s="92"/>
      <c r="I2438" s="92"/>
      <c r="J2438" s="92"/>
      <c r="K2438" s="92"/>
      <c r="L2438" s="92"/>
      <c r="M2438" s="92"/>
      <c r="N2438" s="92"/>
      <c r="O2438" s="92"/>
      <c r="P2438" s="92"/>
      <c r="Q2438" s="92"/>
      <c r="R2438" s="92"/>
      <c r="S2438" s="92"/>
      <c r="T2438" s="92"/>
      <c r="U2438" s="92"/>
      <c r="V2438" s="92"/>
      <c r="W2438" s="92"/>
      <c r="X2438" s="92"/>
      <c r="Y2438" s="92"/>
      <c r="Z2438" s="92"/>
      <c r="AA2438" s="92"/>
      <c r="AB2438" s="92"/>
      <c r="AC2438" s="92"/>
      <c r="AD2438" s="92"/>
      <c r="AE2438" s="92"/>
      <c r="AF2438" s="92"/>
      <c r="AG2438" s="92"/>
      <c r="AH2438" s="92"/>
      <c r="AI2438" s="92"/>
      <c r="AJ2438" s="92"/>
      <c r="AK2438" s="92"/>
      <c r="AL2438" s="92"/>
      <c r="AM2438" s="92"/>
      <c r="AN2438" s="92"/>
      <c r="AO2438" s="92"/>
      <c r="AP2438" s="92"/>
      <c r="AQ2438" s="92"/>
      <c r="AR2438" s="92"/>
      <c r="AS2438" s="92"/>
      <c r="AT2438" s="92"/>
      <c r="AU2438" s="92"/>
      <c r="AV2438" s="92"/>
      <c r="AW2438" s="92"/>
      <c r="AX2438" s="92"/>
      <c r="AY2438" s="92"/>
      <c r="AZ2438" s="92"/>
      <c r="BA2438" s="92"/>
      <c r="BB2438" s="92"/>
      <c r="BC2438" s="92"/>
      <c r="BD2438" s="92"/>
      <c r="BE2438" s="92"/>
    </row>
    <row r="2439" spans="1:57" ht="15">
      <c r="A2439"/>
      <c r="B2439"/>
      <c r="C2439"/>
      <c r="D2439"/>
      <c r="E2439"/>
      <c r="F2439" s="122"/>
      <c r="G2439" s="92"/>
      <c r="H2439" s="92"/>
      <c r="I2439" s="92"/>
      <c r="J2439" s="92"/>
      <c r="K2439" s="92"/>
      <c r="L2439" s="92"/>
      <c r="M2439" s="92"/>
      <c r="N2439" s="92"/>
      <c r="O2439" s="92"/>
      <c r="P2439" s="92"/>
      <c r="Q2439" s="92"/>
      <c r="R2439" s="92"/>
      <c r="S2439" s="92"/>
      <c r="T2439" s="92"/>
      <c r="U2439" s="92"/>
      <c r="V2439" s="92"/>
      <c r="W2439" s="92"/>
      <c r="X2439" s="92"/>
      <c r="Y2439" s="92"/>
      <c r="Z2439" s="92"/>
      <c r="AA2439" s="92"/>
      <c r="AB2439" s="92"/>
      <c r="AC2439" s="92"/>
      <c r="AD2439" s="92"/>
      <c r="AE2439" s="92"/>
      <c r="AF2439" s="92"/>
      <c r="AG2439" s="92"/>
      <c r="AH2439" s="92"/>
      <c r="AI2439" s="92"/>
      <c r="AJ2439" s="92"/>
      <c r="AK2439" s="92"/>
      <c r="AL2439" s="92"/>
      <c r="AM2439" s="92"/>
      <c r="AN2439" s="92"/>
      <c r="AO2439" s="92"/>
      <c r="AP2439" s="92"/>
      <c r="AQ2439" s="92"/>
      <c r="AR2439" s="92"/>
      <c r="AS2439" s="92"/>
      <c r="AT2439" s="92"/>
      <c r="AU2439" s="92"/>
      <c r="AV2439" s="92"/>
      <c r="AW2439" s="92"/>
      <c r="AX2439" s="92"/>
      <c r="AY2439" s="92"/>
      <c r="AZ2439" s="92"/>
      <c r="BA2439" s="92"/>
      <c r="BB2439" s="92"/>
      <c r="BC2439" s="92"/>
      <c r="BD2439" s="92"/>
      <c r="BE2439" s="92"/>
    </row>
    <row r="2440" spans="1:57" ht="15">
      <c r="A2440"/>
      <c r="B2440"/>
      <c r="C2440"/>
      <c r="D2440"/>
      <c r="E2440"/>
      <c r="F2440" s="122"/>
      <c r="G2440" s="92"/>
      <c r="H2440" s="92"/>
      <c r="I2440" s="92"/>
      <c r="J2440" s="92"/>
      <c r="K2440" s="92"/>
      <c r="L2440" s="92"/>
      <c r="M2440" s="92"/>
      <c r="N2440" s="92"/>
      <c r="O2440" s="92"/>
      <c r="P2440" s="92"/>
      <c r="Q2440" s="92"/>
      <c r="R2440" s="92"/>
      <c r="S2440" s="92"/>
      <c r="T2440" s="92"/>
      <c r="U2440" s="92"/>
      <c r="V2440" s="92"/>
      <c r="W2440" s="92"/>
      <c r="X2440" s="92"/>
      <c r="Y2440" s="92"/>
      <c r="Z2440" s="92"/>
      <c r="AA2440" s="92"/>
      <c r="AB2440" s="92"/>
      <c r="AC2440" s="92"/>
      <c r="AD2440" s="92"/>
      <c r="AE2440" s="92"/>
      <c r="AF2440" s="92"/>
      <c r="AG2440" s="92"/>
      <c r="AH2440" s="92"/>
      <c r="AI2440" s="92"/>
      <c r="AJ2440" s="92"/>
      <c r="AK2440" s="92"/>
      <c r="AL2440" s="92"/>
      <c r="AM2440" s="92"/>
      <c r="AN2440" s="92"/>
      <c r="AO2440" s="92"/>
      <c r="AP2440" s="92"/>
      <c r="AQ2440" s="92"/>
      <c r="AR2440" s="92"/>
      <c r="AS2440" s="92"/>
      <c r="AT2440" s="92"/>
      <c r="AU2440" s="92"/>
      <c r="AV2440" s="92"/>
      <c r="AW2440" s="92"/>
      <c r="AX2440" s="92"/>
      <c r="AY2440" s="92"/>
      <c r="AZ2440" s="92"/>
      <c r="BA2440" s="92"/>
      <c r="BB2440" s="92"/>
      <c r="BC2440" s="92"/>
      <c r="BD2440" s="92"/>
      <c r="BE2440" s="92"/>
    </row>
    <row r="2441" spans="1:57" ht="15">
      <c r="A2441"/>
      <c r="B2441"/>
      <c r="C2441"/>
      <c r="D2441"/>
      <c r="E2441"/>
      <c r="F2441" s="122"/>
      <c r="G2441" s="92"/>
      <c r="H2441" s="92"/>
      <c r="I2441" s="92"/>
      <c r="J2441" s="92"/>
      <c r="K2441" s="92"/>
      <c r="L2441" s="92"/>
      <c r="M2441" s="92"/>
      <c r="N2441" s="92"/>
      <c r="O2441" s="92"/>
      <c r="P2441" s="92"/>
      <c r="Q2441" s="92"/>
      <c r="R2441" s="92"/>
      <c r="S2441" s="92"/>
      <c r="T2441" s="92"/>
      <c r="U2441" s="92"/>
      <c r="V2441" s="92"/>
      <c r="W2441" s="92"/>
      <c r="X2441" s="92"/>
      <c r="Y2441" s="92"/>
      <c r="Z2441" s="92"/>
      <c r="AA2441" s="92"/>
      <c r="AB2441" s="92"/>
      <c r="AC2441" s="92"/>
      <c r="AD2441" s="92"/>
      <c r="AE2441" s="92"/>
      <c r="AF2441" s="92"/>
      <c r="AG2441" s="92"/>
      <c r="AH2441" s="92"/>
      <c r="AI2441" s="92"/>
      <c r="AJ2441" s="92"/>
      <c r="AK2441" s="92"/>
      <c r="AL2441" s="92"/>
      <c r="AM2441" s="92"/>
      <c r="AN2441" s="92"/>
      <c r="AO2441" s="92"/>
      <c r="AP2441" s="92"/>
      <c r="AQ2441" s="92"/>
      <c r="AR2441" s="92"/>
      <c r="AS2441" s="92"/>
      <c r="AT2441" s="92"/>
      <c r="AU2441" s="92"/>
      <c r="AV2441" s="92"/>
      <c r="AW2441" s="92"/>
      <c r="AX2441" s="92"/>
      <c r="AY2441" s="92"/>
      <c r="AZ2441" s="92"/>
      <c r="BA2441" s="92"/>
      <c r="BB2441" s="92"/>
      <c r="BC2441" s="92"/>
      <c r="BD2441" s="92"/>
      <c r="BE2441" s="92"/>
    </row>
    <row r="2442" spans="1:57" ht="15">
      <c r="A2442"/>
      <c r="B2442"/>
      <c r="C2442"/>
      <c r="D2442"/>
      <c r="E2442"/>
      <c r="F2442" s="122"/>
      <c r="G2442" s="92"/>
      <c r="H2442" s="92"/>
      <c r="I2442" s="92"/>
      <c r="J2442" s="92"/>
      <c r="K2442" s="92"/>
      <c r="L2442" s="92"/>
      <c r="M2442" s="92"/>
      <c r="N2442" s="92"/>
      <c r="O2442" s="92"/>
      <c r="P2442" s="92"/>
      <c r="Q2442" s="92"/>
      <c r="R2442" s="92"/>
      <c r="S2442" s="92"/>
      <c r="T2442" s="92"/>
      <c r="U2442" s="92"/>
      <c r="V2442" s="92"/>
      <c r="W2442" s="92"/>
      <c r="X2442" s="92"/>
      <c r="Y2442" s="92"/>
      <c r="Z2442" s="92"/>
      <c r="AA2442" s="92"/>
      <c r="AB2442" s="92"/>
      <c r="AC2442" s="92"/>
      <c r="AD2442" s="92"/>
      <c r="AE2442" s="92"/>
      <c r="AF2442" s="92"/>
      <c r="AG2442" s="92"/>
      <c r="AH2442" s="92"/>
      <c r="AI2442" s="92"/>
      <c r="AJ2442" s="92"/>
      <c r="AK2442" s="92"/>
      <c r="AL2442" s="92"/>
      <c r="AM2442" s="92"/>
      <c r="AN2442" s="92"/>
      <c r="AO2442" s="92"/>
      <c r="AP2442" s="92"/>
      <c r="AQ2442" s="92"/>
      <c r="AR2442" s="92"/>
      <c r="AS2442" s="92"/>
      <c r="AT2442" s="92"/>
      <c r="AU2442" s="92"/>
      <c r="AV2442" s="92"/>
      <c r="AW2442" s="92"/>
      <c r="AX2442" s="92"/>
      <c r="AY2442" s="92"/>
      <c r="AZ2442" s="92"/>
      <c r="BA2442" s="92"/>
      <c r="BB2442" s="92"/>
      <c r="BC2442" s="92"/>
      <c r="BD2442" s="92"/>
      <c r="BE2442" s="92"/>
    </row>
    <row r="2443" spans="1:57" ht="15">
      <c r="A2443"/>
      <c r="B2443"/>
      <c r="C2443"/>
      <c r="D2443"/>
      <c r="E2443"/>
      <c r="F2443" s="122"/>
      <c r="G2443" s="92"/>
      <c r="H2443" s="92"/>
      <c r="I2443" s="92"/>
      <c r="J2443" s="92"/>
      <c r="K2443" s="92"/>
      <c r="L2443" s="92"/>
      <c r="M2443" s="92"/>
      <c r="N2443" s="92"/>
      <c r="O2443" s="92"/>
      <c r="P2443" s="92"/>
      <c r="Q2443" s="92"/>
      <c r="R2443" s="92"/>
      <c r="S2443" s="92"/>
      <c r="T2443" s="92"/>
      <c r="U2443" s="92"/>
      <c r="V2443" s="92"/>
      <c r="W2443" s="92"/>
      <c r="X2443" s="92"/>
      <c r="Y2443" s="92"/>
      <c r="Z2443" s="92"/>
      <c r="AA2443" s="92"/>
      <c r="AB2443" s="92"/>
      <c r="AC2443" s="92"/>
      <c r="AD2443" s="92"/>
      <c r="AE2443" s="92"/>
      <c r="AF2443" s="92"/>
      <c r="AG2443" s="92"/>
      <c r="AH2443" s="92"/>
      <c r="AI2443" s="92"/>
      <c r="AJ2443" s="92"/>
      <c r="AK2443" s="92"/>
      <c r="AL2443" s="92"/>
      <c r="AM2443" s="92"/>
      <c r="AN2443" s="92"/>
      <c r="AO2443" s="92"/>
      <c r="AP2443" s="92"/>
      <c r="AQ2443" s="92"/>
      <c r="AR2443" s="92"/>
      <c r="AS2443" s="92"/>
      <c r="AT2443" s="92"/>
      <c r="AU2443" s="92"/>
      <c r="AV2443" s="92"/>
      <c r="AW2443" s="92"/>
      <c r="AX2443" s="92"/>
      <c r="AY2443" s="92"/>
      <c r="AZ2443" s="92"/>
      <c r="BA2443" s="92"/>
      <c r="BB2443" s="92"/>
      <c r="BC2443" s="92"/>
      <c r="BD2443" s="92"/>
      <c r="BE2443" s="92"/>
    </row>
    <row r="2444" spans="1:57" ht="15">
      <c r="A2444"/>
      <c r="B2444"/>
      <c r="C2444"/>
      <c r="D2444"/>
      <c r="E2444"/>
      <c r="F2444" s="122"/>
      <c r="G2444" s="92"/>
      <c r="H2444" s="92"/>
      <c r="I2444" s="92"/>
      <c r="J2444" s="92"/>
      <c r="K2444" s="92"/>
      <c r="L2444" s="92"/>
      <c r="M2444" s="92"/>
      <c r="N2444" s="92"/>
      <c r="O2444" s="92"/>
      <c r="P2444" s="92"/>
      <c r="Q2444" s="92"/>
      <c r="R2444" s="92"/>
      <c r="S2444" s="92"/>
      <c r="T2444" s="92"/>
      <c r="U2444" s="92"/>
      <c r="V2444" s="92"/>
      <c r="W2444" s="92"/>
      <c r="X2444" s="92"/>
      <c r="Y2444" s="92"/>
      <c r="Z2444" s="92"/>
      <c r="AA2444" s="92"/>
      <c r="AB2444" s="92"/>
      <c r="AC2444" s="92"/>
      <c r="AD2444" s="92"/>
      <c r="AE2444" s="92"/>
      <c r="AF2444" s="92"/>
      <c r="AG2444" s="92"/>
      <c r="AH2444" s="92"/>
      <c r="AI2444" s="92"/>
      <c r="AJ2444" s="92"/>
      <c r="AK2444" s="92"/>
      <c r="AL2444" s="92"/>
      <c r="AM2444" s="92"/>
      <c r="AN2444" s="92"/>
      <c r="AO2444" s="92"/>
      <c r="AP2444" s="92"/>
      <c r="AQ2444" s="92"/>
      <c r="AR2444" s="92"/>
      <c r="AS2444" s="92"/>
      <c r="AT2444" s="92"/>
      <c r="AU2444" s="92"/>
      <c r="AV2444" s="92"/>
      <c r="AW2444" s="92"/>
      <c r="AX2444" s="92"/>
      <c r="AY2444" s="92"/>
      <c r="AZ2444" s="92"/>
      <c r="BA2444" s="92"/>
      <c r="BB2444" s="92"/>
      <c r="BC2444" s="92"/>
      <c r="BD2444" s="92"/>
      <c r="BE2444" s="92"/>
    </row>
    <row r="2445" spans="1:57" ht="15">
      <c r="A2445"/>
      <c r="B2445"/>
      <c r="C2445"/>
      <c r="D2445"/>
      <c r="E2445"/>
      <c r="F2445" s="122"/>
      <c r="G2445" s="92"/>
      <c r="H2445" s="92"/>
      <c r="I2445" s="92"/>
      <c r="J2445" s="92"/>
      <c r="K2445" s="92"/>
      <c r="L2445" s="92"/>
      <c r="M2445" s="92"/>
      <c r="N2445" s="92"/>
      <c r="O2445" s="92"/>
      <c r="P2445" s="92"/>
      <c r="Q2445" s="92"/>
      <c r="R2445" s="92"/>
      <c r="S2445" s="92"/>
      <c r="T2445" s="92"/>
      <c r="U2445" s="92"/>
      <c r="V2445" s="92"/>
      <c r="W2445" s="92"/>
      <c r="X2445" s="92"/>
      <c r="Y2445" s="92"/>
      <c r="Z2445" s="92"/>
      <c r="AA2445" s="92"/>
      <c r="AB2445" s="92"/>
      <c r="AC2445" s="92"/>
      <c r="AD2445" s="92"/>
      <c r="AE2445" s="92"/>
      <c r="AF2445" s="92"/>
      <c r="AG2445" s="92"/>
      <c r="AH2445" s="92"/>
      <c r="AI2445" s="92"/>
      <c r="AJ2445" s="92"/>
      <c r="AK2445" s="92"/>
      <c r="AL2445" s="92"/>
      <c r="AM2445" s="92"/>
      <c r="AN2445" s="92"/>
      <c r="AO2445" s="92"/>
      <c r="AP2445" s="92"/>
      <c r="AQ2445" s="92"/>
      <c r="AR2445" s="92"/>
      <c r="AS2445" s="92"/>
      <c r="AT2445" s="92"/>
      <c r="AU2445" s="92"/>
      <c r="AV2445" s="92"/>
      <c r="AW2445" s="92"/>
      <c r="AX2445" s="92"/>
      <c r="AY2445" s="92"/>
      <c r="AZ2445" s="92"/>
      <c r="BA2445" s="92"/>
      <c r="BB2445" s="92"/>
      <c r="BC2445" s="92"/>
      <c r="BD2445" s="92"/>
      <c r="BE2445" s="92"/>
    </row>
    <row r="2446" spans="1:57" ht="15">
      <c r="A2446"/>
      <c r="B2446"/>
      <c r="C2446"/>
      <c r="D2446"/>
      <c r="E2446"/>
      <c r="F2446" s="122"/>
      <c r="G2446" s="92"/>
      <c r="H2446" s="92"/>
      <c r="I2446" s="92"/>
      <c r="J2446" s="92"/>
      <c r="K2446" s="92"/>
      <c r="L2446" s="92"/>
      <c r="M2446" s="92"/>
      <c r="N2446" s="92"/>
      <c r="O2446" s="92"/>
      <c r="P2446" s="92"/>
      <c r="Q2446" s="92"/>
      <c r="R2446" s="92"/>
      <c r="S2446" s="92"/>
      <c r="T2446" s="92"/>
      <c r="U2446" s="92"/>
      <c r="V2446" s="92"/>
      <c r="W2446" s="92"/>
      <c r="X2446" s="92"/>
      <c r="Y2446" s="92"/>
      <c r="Z2446" s="92"/>
      <c r="AA2446" s="92"/>
      <c r="AB2446" s="92"/>
      <c r="AC2446" s="92"/>
      <c r="AD2446" s="92"/>
      <c r="AE2446" s="92"/>
      <c r="AF2446" s="92"/>
      <c r="AG2446" s="92"/>
      <c r="AH2446" s="92"/>
      <c r="AI2446" s="92"/>
      <c r="AJ2446" s="92"/>
      <c r="AK2446" s="92"/>
      <c r="AL2446" s="92"/>
      <c r="AM2446" s="92"/>
      <c r="AN2446" s="92"/>
      <c r="AO2446" s="92"/>
      <c r="AP2446" s="92"/>
      <c r="AQ2446" s="92"/>
      <c r="AR2446" s="92"/>
      <c r="AS2446" s="92"/>
      <c r="AT2446" s="92"/>
      <c r="AU2446" s="92"/>
      <c r="AV2446" s="92"/>
      <c r="AW2446" s="92"/>
      <c r="AX2446" s="92"/>
      <c r="AY2446" s="92"/>
      <c r="AZ2446" s="92"/>
      <c r="BA2446" s="92"/>
      <c r="BB2446" s="92"/>
      <c r="BC2446" s="92"/>
      <c r="BD2446" s="92"/>
      <c r="BE2446" s="92"/>
    </row>
    <row r="2447" spans="1:57" ht="15">
      <c r="A2447"/>
      <c r="B2447"/>
      <c r="C2447"/>
      <c r="D2447"/>
      <c r="E2447"/>
      <c r="F2447" s="122"/>
      <c r="G2447" s="92"/>
      <c r="H2447" s="92"/>
      <c r="I2447" s="92"/>
      <c r="J2447" s="92"/>
      <c r="K2447" s="92"/>
      <c r="L2447" s="92"/>
      <c r="M2447" s="92"/>
      <c r="N2447" s="92"/>
      <c r="O2447" s="92"/>
      <c r="P2447" s="92"/>
      <c r="Q2447" s="92"/>
      <c r="R2447" s="92"/>
      <c r="S2447" s="92"/>
      <c r="T2447" s="92"/>
      <c r="U2447" s="92"/>
      <c r="V2447" s="92"/>
      <c r="W2447" s="92"/>
      <c r="X2447" s="92"/>
      <c r="Y2447" s="92"/>
      <c r="Z2447" s="92"/>
      <c r="AA2447" s="92"/>
      <c r="AB2447" s="92"/>
      <c r="AC2447" s="92"/>
      <c r="AD2447" s="92"/>
      <c r="AE2447" s="92"/>
      <c r="AF2447" s="92"/>
      <c r="AG2447" s="92"/>
      <c r="AH2447" s="92"/>
      <c r="AI2447" s="92"/>
      <c r="AJ2447" s="92"/>
      <c r="AK2447" s="92"/>
      <c r="AL2447" s="92"/>
      <c r="AM2447" s="92"/>
      <c r="AN2447" s="92"/>
      <c r="AO2447" s="92"/>
      <c r="AP2447" s="92"/>
      <c r="AQ2447" s="92"/>
      <c r="AR2447" s="92"/>
      <c r="AS2447" s="92"/>
      <c r="AT2447" s="92"/>
      <c r="AU2447" s="92"/>
      <c r="AV2447" s="92"/>
      <c r="AW2447" s="92"/>
      <c r="AX2447" s="92"/>
      <c r="AY2447" s="92"/>
      <c r="AZ2447" s="92"/>
      <c r="BA2447" s="92"/>
      <c r="BB2447" s="92"/>
      <c r="BC2447" s="92"/>
      <c r="BD2447" s="92"/>
      <c r="BE2447" s="92"/>
    </row>
    <row r="2448" spans="1:57" ht="15">
      <c r="A2448"/>
      <c r="B2448"/>
      <c r="C2448"/>
      <c r="D2448"/>
      <c r="E2448"/>
      <c r="F2448" s="122"/>
      <c r="G2448" s="92"/>
      <c r="H2448" s="92"/>
      <c r="I2448" s="92"/>
      <c r="J2448" s="92"/>
      <c r="K2448" s="92"/>
      <c r="L2448" s="92"/>
      <c r="M2448" s="92"/>
      <c r="N2448" s="92"/>
      <c r="O2448" s="92"/>
      <c r="P2448" s="92"/>
      <c r="Q2448" s="92"/>
      <c r="R2448" s="92"/>
      <c r="S2448" s="92"/>
      <c r="T2448" s="92"/>
      <c r="U2448" s="92"/>
      <c r="V2448" s="92"/>
      <c r="W2448" s="92"/>
      <c r="X2448" s="92"/>
      <c r="Y2448" s="92"/>
      <c r="Z2448" s="92"/>
      <c r="AA2448" s="92"/>
      <c r="AB2448" s="92"/>
      <c r="AC2448" s="92"/>
      <c r="AD2448" s="92"/>
      <c r="AE2448" s="92"/>
      <c r="AF2448" s="92"/>
      <c r="AG2448" s="92"/>
      <c r="AH2448" s="92"/>
      <c r="AI2448" s="92"/>
      <c r="AJ2448" s="92"/>
      <c r="AK2448" s="92"/>
      <c r="AL2448" s="92"/>
      <c r="AM2448" s="92"/>
      <c r="AN2448" s="92"/>
      <c r="AO2448" s="92"/>
      <c r="AP2448" s="92"/>
      <c r="AQ2448" s="92"/>
      <c r="AR2448" s="92"/>
      <c r="AS2448" s="92"/>
      <c r="AT2448" s="92"/>
      <c r="AU2448" s="92"/>
      <c r="AV2448" s="92"/>
      <c r="AW2448" s="92"/>
      <c r="AX2448" s="92"/>
      <c r="AY2448" s="92"/>
      <c r="AZ2448" s="92"/>
      <c r="BA2448" s="92"/>
      <c r="BB2448" s="92"/>
      <c r="BC2448" s="92"/>
      <c r="BD2448" s="92"/>
      <c r="BE2448" s="92"/>
    </row>
    <row r="2449" spans="1:57" ht="15">
      <c r="A2449"/>
      <c r="B2449"/>
      <c r="C2449"/>
      <c r="D2449"/>
      <c r="E2449"/>
      <c r="F2449" s="122"/>
      <c r="G2449" s="92"/>
      <c r="H2449" s="92"/>
      <c r="I2449" s="92"/>
      <c r="J2449" s="92"/>
      <c r="K2449" s="92"/>
      <c r="L2449" s="92"/>
      <c r="M2449" s="92"/>
      <c r="N2449" s="92"/>
      <c r="O2449" s="92"/>
      <c r="P2449" s="92"/>
      <c r="Q2449" s="92"/>
      <c r="R2449" s="92"/>
      <c r="S2449" s="92"/>
      <c r="T2449" s="92"/>
      <c r="U2449" s="92"/>
      <c r="V2449" s="92"/>
      <c r="W2449" s="92"/>
      <c r="X2449" s="92"/>
      <c r="Y2449" s="92"/>
      <c r="Z2449" s="92"/>
      <c r="AA2449" s="92"/>
      <c r="AB2449" s="92"/>
      <c r="AC2449" s="92"/>
      <c r="AD2449" s="92"/>
      <c r="AE2449" s="92"/>
      <c r="AF2449" s="92"/>
      <c r="AG2449" s="92"/>
      <c r="AH2449" s="92"/>
      <c r="AI2449" s="92"/>
      <c r="AJ2449" s="92"/>
      <c r="AK2449" s="92"/>
      <c r="AL2449" s="92"/>
      <c r="AM2449" s="92"/>
      <c r="AN2449" s="92"/>
      <c r="AO2449" s="92"/>
      <c r="AP2449" s="92"/>
      <c r="AQ2449" s="92"/>
      <c r="AR2449" s="92"/>
      <c r="AS2449" s="92"/>
      <c r="AT2449" s="92"/>
      <c r="AU2449" s="92"/>
      <c r="AV2449" s="92"/>
      <c r="AW2449" s="92"/>
      <c r="AX2449" s="92"/>
      <c r="AY2449" s="92"/>
      <c r="AZ2449" s="92"/>
      <c r="BA2449" s="92"/>
      <c r="BB2449" s="92"/>
      <c r="BC2449" s="92"/>
      <c r="BD2449" s="92"/>
      <c r="BE2449" s="92"/>
    </row>
    <row r="2450" spans="1:57" ht="15">
      <c r="A2450"/>
      <c r="B2450"/>
      <c r="C2450"/>
      <c r="D2450"/>
      <c r="E2450"/>
      <c r="F2450" s="122"/>
      <c r="G2450" s="92"/>
      <c r="H2450" s="92"/>
      <c r="I2450" s="92"/>
      <c r="J2450" s="92"/>
      <c r="K2450" s="92"/>
      <c r="L2450" s="92"/>
      <c r="M2450" s="92"/>
      <c r="N2450" s="92"/>
      <c r="O2450" s="92"/>
      <c r="P2450" s="92"/>
      <c r="Q2450" s="92"/>
      <c r="R2450" s="92"/>
      <c r="S2450" s="92"/>
      <c r="T2450" s="92"/>
      <c r="U2450" s="92"/>
      <c r="V2450" s="92"/>
      <c r="W2450" s="92"/>
      <c r="X2450" s="92"/>
      <c r="Y2450" s="92"/>
      <c r="Z2450" s="92"/>
      <c r="AA2450" s="92"/>
      <c r="AB2450" s="92"/>
      <c r="AC2450" s="92"/>
      <c r="AD2450" s="92"/>
      <c r="AE2450" s="92"/>
      <c r="AF2450" s="92"/>
      <c r="AG2450" s="92"/>
      <c r="AH2450" s="92"/>
      <c r="AI2450" s="92"/>
      <c r="AJ2450" s="92"/>
      <c r="AK2450" s="92"/>
      <c r="AL2450" s="92"/>
      <c r="AM2450" s="92"/>
      <c r="AN2450" s="92"/>
      <c r="AO2450" s="92"/>
      <c r="AP2450" s="92"/>
      <c r="AQ2450" s="92"/>
      <c r="AR2450" s="92"/>
      <c r="AS2450" s="92"/>
      <c r="AT2450" s="92"/>
      <c r="AU2450" s="92"/>
      <c r="AV2450" s="92"/>
      <c r="AW2450" s="92"/>
      <c r="AX2450" s="92"/>
      <c r="AY2450" s="92"/>
      <c r="AZ2450" s="92"/>
      <c r="BA2450" s="92"/>
      <c r="BB2450" s="92"/>
      <c r="BC2450" s="92"/>
      <c r="BD2450" s="92"/>
      <c r="BE2450" s="92"/>
    </row>
    <row r="2451" spans="1:57" ht="15">
      <c r="A2451"/>
      <c r="B2451"/>
      <c r="C2451"/>
      <c r="D2451"/>
      <c r="E2451"/>
      <c r="F2451" s="122"/>
      <c r="G2451" s="92"/>
      <c r="H2451" s="92"/>
      <c r="I2451" s="92"/>
      <c r="J2451" s="92"/>
      <c r="K2451" s="92"/>
      <c r="L2451" s="92"/>
      <c r="M2451" s="92"/>
      <c r="N2451" s="92"/>
      <c r="O2451" s="92"/>
      <c r="P2451" s="92"/>
      <c r="Q2451" s="92"/>
      <c r="R2451" s="92"/>
      <c r="S2451" s="92"/>
      <c r="T2451" s="92"/>
      <c r="U2451" s="92"/>
      <c r="V2451" s="92"/>
      <c r="W2451" s="92"/>
      <c r="X2451" s="92"/>
      <c r="Y2451" s="92"/>
      <c r="Z2451" s="92"/>
      <c r="AA2451" s="92"/>
      <c r="AB2451" s="92"/>
      <c r="AC2451" s="92"/>
      <c r="AD2451" s="92"/>
      <c r="AE2451" s="92"/>
      <c r="AF2451" s="92"/>
      <c r="AG2451" s="92"/>
      <c r="AH2451" s="92"/>
      <c r="AI2451" s="92"/>
      <c r="AJ2451" s="92"/>
      <c r="AK2451" s="92"/>
      <c r="AL2451" s="92"/>
      <c r="AM2451" s="92"/>
      <c r="AN2451" s="92"/>
      <c r="AO2451" s="92"/>
      <c r="AP2451" s="92"/>
      <c r="AQ2451" s="92"/>
      <c r="AR2451" s="92"/>
      <c r="AS2451" s="92"/>
      <c r="AT2451" s="92"/>
      <c r="AU2451" s="92"/>
      <c r="AV2451" s="92"/>
      <c r="AW2451" s="92"/>
      <c r="AX2451" s="92"/>
      <c r="AY2451" s="92"/>
      <c r="AZ2451" s="92"/>
      <c r="BA2451" s="92"/>
      <c r="BB2451" s="92"/>
      <c r="BC2451" s="92"/>
      <c r="BD2451" s="92"/>
      <c r="BE2451" s="92"/>
    </row>
    <row r="2452" spans="1:57" ht="15">
      <c r="A2452"/>
      <c r="B2452"/>
      <c r="C2452"/>
      <c r="D2452"/>
      <c r="E2452"/>
      <c r="F2452" s="122"/>
      <c r="G2452" s="92"/>
      <c r="H2452" s="92"/>
      <c r="I2452" s="92"/>
      <c r="J2452" s="92"/>
      <c r="K2452" s="92"/>
      <c r="L2452" s="92"/>
      <c r="M2452" s="92"/>
      <c r="N2452" s="92"/>
      <c r="O2452" s="92"/>
      <c r="P2452" s="92"/>
      <c r="Q2452" s="92"/>
      <c r="R2452" s="92"/>
      <c r="S2452" s="92"/>
      <c r="T2452" s="92"/>
      <c r="U2452" s="92"/>
      <c r="V2452" s="92"/>
      <c r="W2452" s="92"/>
      <c r="X2452" s="92"/>
      <c r="Y2452" s="92"/>
      <c r="Z2452" s="92"/>
      <c r="AA2452" s="92"/>
      <c r="AB2452" s="92"/>
      <c r="AC2452" s="92"/>
      <c r="AD2452" s="92"/>
      <c r="AE2452" s="92"/>
      <c r="AF2452" s="92"/>
      <c r="AG2452" s="92"/>
      <c r="AH2452" s="92"/>
      <c r="AI2452" s="92"/>
      <c r="AJ2452" s="92"/>
      <c r="AK2452" s="92"/>
      <c r="AL2452" s="92"/>
      <c r="AM2452" s="92"/>
      <c r="AN2452" s="92"/>
      <c r="AO2452" s="92"/>
      <c r="AP2452" s="92"/>
      <c r="AQ2452" s="92"/>
      <c r="AR2452" s="92"/>
      <c r="AS2452" s="92"/>
      <c r="AT2452" s="92"/>
      <c r="AU2452" s="92"/>
      <c r="AV2452" s="92"/>
      <c r="AW2452" s="92"/>
      <c r="AX2452" s="92"/>
      <c r="AY2452" s="92"/>
      <c r="AZ2452" s="92"/>
      <c r="BA2452" s="92"/>
      <c r="BB2452" s="92"/>
      <c r="BC2452" s="92"/>
      <c r="BD2452" s="92"/>
      <c r="BE2452" s="92"/>
    </row>
    <row r="2453" spans="1:57" ht="15">
      <c r="A2453"/>
      <c r="B2453"/>
      <c r="C2453"/>
      <c r="D2453"/>
      <c r="E2453"/>
      <c r="F2453" s="122"/>
      <c r="G2453" s="92"/>
      <c r="H2453" s="92"/>
      <c r="I2453" s="92"/>
      <c r="J2453" s="92"/>
      <c r="K2453" s="92"/>
      <c r="L2453" s="92"/>
      <c r="M2453" s="92"/>
      <c r="N2453" s="92"/>
      <c r="O2453" s="92"/>
      <c r="P2453" s="92"/>
      <c r="Q2453" s="92"/>
      <c r="R2453" s="92"/>
      <c r="S2453" s="92"/>
      <c r="T2453" s="92"/>
      <c r="U2453" s="92"/>
      <c r="V2453" s="92"/>
      <c r="W2453" s="92"/>
      <c r="X2453" s="92"/>
      <c r="Y2453" s="92"/>
      <c r="Z2453" s="92"/>
      <c r="AA2453" s="92"/>
      <c r="AB2453" s="92"/>
      <c r="AC2453" s="92"/>
      <c r="AD2453" s="92"/>
      <c r="AE2453" s="92"/>
      <c r="AF2453" s="92"/>
      <c r="AG2453" s="92"/>
      <c r="AH2453" s="92"/>
      <c r="AI2453" s="92"/>
      <c r="AJ2453" s="92"/>
      <c r="AK2453" s="92"/>
      <c r="AL2453" s="92"/>
      <c r="AM2453" s="92"/>
      <c r="AN2453" s="92"/>
      <c r="AO2453" s="92"/>
      <c r="AP2453" s="92"/>
      <c r="AQ2453" s="92"/>
      <c r="AR2453" s="92"/>
      <c r="AS2453" s="92"/>
      <c r="AT2453" s="92"/>
      <c r="AU2453" s="92"/>
      <c r="AV2453" s="92"/>
      <c r="AW2453" s="92"/>
      <c r="AX2453" s="92"/>
      <c r="AY2453" s="92"/>
      <c r="AZ2453" s="92"/>
      <c r="BA2453" s="92"/>
      <c r="BB2453" s="92"/>
      <c r="BC2453" s="92"/>
      <c r="BD2453" s="92"/>
      <c r="BE2453" s="92"/>
    </row>
    <row r="2454" spans="1:57" ht="15">
      <c r="A2454"/>
      <c r="B2454"/>
      <c r="C2454"/>
      <c r="D2454"/>
      <c r="E2454"/>
      <c r="F2454" s="122"/>
      <c r="G2454" s="92"/>
      <c r="H2454" s="92"/>
      <c r="I2454" s="92"/>
      <c r="J2454" s="92"/>
      <c r="K2454" s="92"/>
      <c r="L2454" s="92"/>
      <c r="M2454" s="92"/>
      <c r="N2454" s="92"/>
      <c r="O2454" s="92"/>
      <c r="P2454" s="92"/>
      <c r="Q2454" s="92"/>
      <c r="R2454" s="92"/>
      <c r="S2454" s="92"/>
      <c r="T2454" s="92"/>
      <c r="U2454" s="92"/>
      <c r="V2454" s="92"/>
      <c r="W2454" s="92"/>
      <c r="X2454" s="92"/>
      <c r="Y2454" s="92"/>
      <c r="Z2454" s="92"/>
      <c r="AA2454" s="92"/>
      <c r="AB2454" s="92"/>
      <c r="AC2454" s="92"/>
      <c r="AD2454" s="92"/>
      <c r="AE2454" s="92"/>
      <c r="AF2454" s="92"/>
      <c r="AG2454" s="92"/>
      <c r="AH2454" s="92"/>
      <c r="AI2454" s="92"/>
      <c r="AJ2454" s="92"/>
      <c r="AK2454" s="92"/>
      <c r="AL2454" s="92"/>
      <c r="AM2454" s="92"/>
      <c r="AN2454" s="92"/>
      <c r="AO2454" s="92"/>
      <c r="AP2454" s="92"/>
      <c r="AQ2454" s="92"/>
      <c r="AR2454" s="92"/>
      <c r="AS2454" s="92"/>
      <c r="AT2454" s="92"/>
      <c r="AU2454" s="92"/>
      <c r="AV2454" s="92"/>
      <c r="AW2454" s="92"/>
      <c r="AX2454" s="92"/>
      <c r="AY2454" s="92"/>
      <c r="AZ2454" s="92"/>
      <c r="BA2454" s="92"/>
      <c r="BB2454" s="92"/>
      <c r="BC2454" s="92"/>
      <c r="BD2454" s="92"/>
      <c r="BE2454" s="92"/>
    </row>
    <row r="2455" spans="1:57" ht="15">
      <c r="A2455"/>
      <c r="B2455"/>
      <c r="C2455"/>
      <c r="D2455"/>
      <c r="E2455"/>
      <c r="F2455" s="122"/>
      <c r="G2455" s="92"/>
      <c r="H2455" s="92"/>
      <c r="I2455" s="92"/>
      <c r="J2455" s="92"/>
      <c r="K2455" s="92"/>
      <c r="L2455" s="92"/>
      <c r="M2455" s="92"/>
      <c r="N2455" s="92"/>
      <c r="O2455" s="92"/>
      <c r="P2455" s="92"/>
      <c r="Q2455" s="92"/>
      <c r="R2455" s="92"/>
      <c r="S2455" s="92"/>
      <c r="T2455" s="92"/>
      <c r="U2455" s="92"/>
      <c r="V2455" s="92"/>
      <c r="W2455" s="92"/>
      <c r="X2455" s="92"/>
      <c r="Y2455" s="92"/>
      <c r="Z2455" s="92"/>
      <c r="AA2455" s="92"/>
      <c r="AB2455" s="92"/>
      <c r="AC2455" s="92"/>
      <c r="AD2455" s="92"/>
      <c r="AE2455" s="92"/>
      <c r="AF2455" s="92"/>
      <c r="AG2455" s="92"/>
      <c r="AH2455" s="92"/>
      <c r="AI2455" s="92"/>
      <c r="AJ2455" s="92"/>
      <c r="AK2455" s="92"/>
      <c r="AL2455" s="92"/>
      <c r="AM2455" s="92"/>
      <c r="AN2455" s="92"/>
      <c r="AO2455" s="92"/>
      <c r="AP2455" s="92"/>
      <c r="AQ2455" s="92"/>
      <c r="AR2455" s="92"/>
      <c r="AS2455" s="92"/>
      <c r="AT2455" s="92"/>
      <c r="AU2455" s="92"/>
      <c r="AV2455" s="92"/>
      <c r="AW2455" s="92"/>
      <c r="AX2455" s="92"/>
      <c r="AY2455" s="92"/>
      <c r="AZ2455" s="92"/>
      <c r="BA2455" s="92"/>
      <c r="BB2455" s="92"/>
      <c r="BC2455" s="92"/>
      <c r="BD2455" s="92"/>
      <c r="BE2455" s="92"/>
    </row>
    <row r="2456" spans="1:57" ht="15">
      <c r="A2456"/>
      <c r="B2456"/>
      <c r="C2456"/>
      <c r="D2456"/>
      <c r="E2456"/>
      <c r="F2456" s="122"/>
      <c r="G2456" s="92"/>
      <c r="H2456" s="92"/>
      <c r="I2456" s="92"/>
      <c r="J2456" s="92"/>
      <c r="K2456" s="92"/>
      <c r="L2456" s="92"/>
      <c r="M2456" s="92"/>
      <c r="N2456" s="92"/>
      <c r="O2456" s="92"/>
      <c r="P2456" s="92"/>
      <c r="Q2456" s="92"/>
      <c r="R2456" s="92"/>
      <c r="S2456" s="92"/>
      <c r="T2456" s="92"/>
      <c r="U2456" s="92"/>
      <c r="V2456" s="92"/>
      <c r="W2456" s="92"/>
      <c r="X2456" s="92"/>
      <c r="Y2456" s="92"/>
      <c r="Z2456" s="92"/>
      <c r="AA2456" s="92"/>
      <c r="AB2456" s="92"/>
      <c r="AC2456" s="92"/>
      <c r="AD2456" s="92"/>
      <c r="AE2456" s="92"/>
      <c r="AF2456" s="92"/>
      <c r="AG2456" s="92"/>
      <c r="AH2456" s="92"/>
      <c r="AI2456" s="92"/>
      <c r="AJ2456" s="92"/>
      <c r="AK2456" s="92"/>
      <c r="AL2456" s="92"/>
      <c r="AM2456" s="92"/>
      <c r="AN2456" s="92"/>
      <c r="AO2456" s="92"/>
      <c r="AP2456" s="92"/>
      <c r="AQ2456" s="92"/>
      <c r="AR2456" s="92"/>
      <c r="AS2456" s="92"/>
      <c r="AT2456" s="92"/>
      <c r="AU2456" s="92"/>
      <c r="AV2456" s="92"/>
      <c r="AW2456" s="92"/>
      <c r="AX2456" s="92"/>
      <c r="AY2456" s="92"/>
      <c r="AZ2456" s="92"/>
      <c r="BA2456" s="92"/>
      <c r="BB2456" s="92"/>
      <c r="BC2456" s="92"/>
      <c r="BD2456" s="92"/>
      <c r="BE2456" s="92"/>
    </row>
    <row r="2457" spans="1:57" ht="15">
      <c r="A2457"/>
      <c r="B2457"/>
      <c r="C2457"/>
      <c r="D2457"/>
      <c r="E2457"/>
      <c r="F2457" s="122"/>
      <c r="G2457" s="92"/>
      <c r="H2457" s="92"/>
      <c r="I2457" s="92"/>
      <c r="J2457" s="92"/>
      <c r="K2457" s="92"/>
      <c r="L2457" s="92"/>
      <c r="M2457" s="92"/>
      <c r="N2457" s="92"/>
      <c r="O2457" s="92"/>
      <c r="P2457" s="92"/>
      <c r="Q2457" s="92"/>
      <c r="R2457" s="92"/>
      <c r="S2457" s="92"/>
      <c r="T2457" s="92"/>
      <c r="U2457" s="92"/>
      <c r="V2457" s="92"/>
      <c r="W2457" s="92"/>
      <c r="X2457" s="92"/>
      <c r="Y2457" s="92"/>
      <c r="Z2457" s="92"/>
      <c r="AA2457" s="92"/>
      <c r="AB2457" s="92"/>
      <c r="AC2457" s="92"/>
      <c r="AD2457" s="92"/>
      <c r="AE2457" s="92"/>
      <c r="AF2457" s="92"/>
      <c r="AG2457" s="92"/>
      <c r="AH2457" s="92"/>
      <c r="AI2457" s="92"/>
      <c r="AJ2457" s="92"/>
      <c r="AK2457" s="92"/>
      <c r="AL2457" s="92"/>
      <c r="AM2457" s="92"/>
      <c r="AN2457" s="92"/>
      <c r="AO2457" s="92"/>
      <c r="AP2457" s="92"/>
      <c r="AQ2457" s="92"/>
      <c r="AR2457" s="92"/>
      <c r="AS2457" s="92"/>
      <c r="AT2457" s="92"/>
      <c r="AU2457" s="92"/>
      <c r="AV2457" s="92"/>
      <c r="AW2457" s="92"/>
      <c r="AX2457" s="92"/>
      <c r="AY2457" s="92"/>
      <c r="AZ2457" s="92"/>
      <c r="BA2457" s="92"/>
      <c r="BB2457" s="92"/>
      <c r="BC2457" s="92"/>
      <c r="BD2457" s="92"/>
      <c r="BE2457" s="92"/>
    </row>
    <row r="2458" spans="1:57" ht="15">
      <c r="A2458"/>
      <c r="B2458"/>
      <c r="C2458"/>
      <c r="D2458"/>
      <c r="E2458"/>
      <c r="F2458" s="122"/>
      <c r="G2458" s="92"/>
      <c r="H2458" s="92"/>
      <c r="I2458" s="92"/>
      <c r="J2458" s="92"/>
      <c r="K2458" s="92"/>
      <c r="L2458" s="92"/>
      <c r="M2458" s="92"/>
      <c r="N2458" s="92"/>
      <c r="O2458" s="92"/>
      <c r="P2458" s="92"/>
      <c r="Q2458" s="92"/>
      <c r="R2458" s="92"/>
      <c r="S2458" s="92"/>
      <c r="T2458" s="92"/>
      <c r="U2458" s="92"/>
      <c r="V2458" s="92"/>
      <c r="W2458" s="92"/>
      <c r="X2458" s="92"/>
      <c r="Y2458" s="92"/>
      <c r="Z2458" s="92"/>
      <c r="AA2458" s="92"/>
      <c r="AB2458" s="92"/>
      <c r="AC2458" s="92"/>
      <c r="AD2458" s="92"/>
      <c r="AE2458" s="92"/>
      <c r="AF2458" s="92"/>
      <c r="AG2458" s="92"/>
      <c r="AH2458" s="92"/>
      <c r="AI2458" s="92"/>
      <c r="AJ2458" s="92"/>
      <c r="AK2458" s="92"/>
      <c r="AL2458" s="92"/>
      <c r="AM2458" s="92"/>
      <c r="AN2458" s="92"/>
      <c r="AO2458" s="92"/>
      <c r="AP2458" s="92"/>
      <c r="AQ2458" s="92"/>
      <c r="AR2458" s="92"/>
      <c r="AS2458" s="92"/>
      <c r="AT2458" s="92"/>
      <c r="AU2458" s="92"/>
      <c r="AV2458" s="92"/>
      <c r="AW2458" s="92"/>
      <c r="AX2458" s="92"/>
      <c r="AY2458" s="92"/>
      <c r="AZ2458" s="92"/>
      <c r="BA2458" s="92"/>
      <c r="BB2458" s="92"/>
      <c r="BC2458" s="92"/>
      <c r="BD2458" s="92"/>
      <c r="BE2458" s="92"/>
    </row>
    <row r="2459" spans="1:57" ht="15">
      <c r="A2459"/>
      <c r="B2459"/>
      <c r="C2459"/>
      <c r="D2459"/>
      <c r="E2459"/>
      <c r="F2459" s="122"/>
      <c r="G2459" s="92"/>
      <c r="H2459" s="92"/>
      <c r="I2459" s="92"/>
      <c r="J2459" s="92"/>
      <c r="K2459" s="92"/>
      <c r="L2459" s="92"/>
      <c r="M2459" s="92"/>
      <c r="N2459" s="92"/>
      <c r="O2459" s="92"/>
      <c r="P2459" s="92"/>
      <c r="Q2459" s="92"/>
      <c r="R2459" s="92"/>
      <c r="S2459" s="92"/>
      <c r="T2459" s="92"/>
      <c r="U2459" s="92"/>
      <c r="V2459" s="92"/>
      <c r="W2459" s="92"/>
      <c r="X2459" s="92"/>
      <c r="Y2459" s="92"/>
      <c r="Z2459" s="92"/>
      <c r="AA2459" s="92"/>
      <c r="AB2459" s="92"/>
      <c r="AC2459" s="92"/>
      <c r="AD2459" s="92"/>
      <c r="AE2459" s="92"/>
      <c r="AF2459" s="92"/>
      <c r="AG2459" s="92"/>
      <c r="AH2459" s="92"/>
      <c r="AI2459" s="92"/>
      <c r="AJ2459" s="92"/>
      <c r="AK2459" s="92"/>
      <c r="AL2459" s="92"/>
      <c r="AM2459" s="92"/>
      <c r="AN2459" s="92"/>
      <c r="AO2459" s="92"/>
      <c r="AP2459" s="92"/>
      <c r="AQ2459" s="92"/>
      <c r="AR2459" s="92"/>
      <c r="AS2459" s="92"/>
      <c r="AT2459" s="92"/>
      <c r="AU2459" s="92"/>
      <c r="AV2459" s="92"/>
      <c r="AW2459" s="92"/>
      <c r="AX2459" s="92"/>
      <c r="AY2459" s="92"/>
      <c r="AZ2459" s="92"/>
      <c r="BA2459" s="92"/>
      <c r="BB2459" s="92"/>
      <c r="BC2459" s="92"/>
      <c r="BD2459" s="92"/>
      <c r="BE2459" s="92"/>
    </row>
    <row r="2460" spans="1:57" ht="15">
      <c r="A2460"/>
      <c r="B2460"/>
      <c r="C2460"/>
      <c r="D2460"/>
      <c r="E2460"/>
      <c r="F2460" s="122"/>
      <c r="G2460" s="92"/>
      <c r="H2460" s="92"/>
      <c r="I2460" s="92"/>
      <c r="J2460" s="92"/>
      <c r="K2460" s="92"/>
      <c r="L2460" s="92"/>
      <c r="M2460" s="92"/>
      <c r="N2460" s="92"/>
      <c r="O2460" s="92"/>
      <c r="P2460" s="92"/>
      <c r="Q2460" s="92"/>
      <c r="R2460" s="92"/>
      <c r="S2460" s="92"/>
      <c r="T2460" s="92"/>
      <c r="U2460" s="92"/>
      <c r="V2460" s="92"/>
      <c r="W2460" s="92"/>
      <c r="X2460" s="92"/>
      <c r="Y2460" s="92"/>
      <c r="Z2460" s="92"/>
      <c r="AA2460" s="92"/>
      <c r="AB2460" s="92"/>
      <c r="AC2460" s="92"/>
      <c r="AD2460" s="92"/>
      <c r="AE2460" s="92"/>
      <c r="AF2460" s="92"/>
      <c r="AG2460" s="92"/>
      <c r="AH2460" s="92"/>
      <c r="AI2460" s="92"/>
      <c r="AJ2460" s="92"/>
      <c r="AK2460" s="92"/>
      <c r="AL2460" s="92"/>
      <c r="AM2460" s="92"/>
      <c r="AN2460" s="92"/>
      <c r="AO2460" s="92"/>
      <c r="AP2460" s="92"/>
      <c r="AQ2460" s="92"/>
      <c r="AR2460" s="92"/>
      <c r="AS2460" s="92"/>
      <c r="AT2460" s="92"/>
      <c r="AU2460" s="92"/>
      <c r="AV2460" s="92"/>
      <c r="AW2460" s="92"/>
      <c r="AX2460" s="92"/>
      <c r="AY2460" s="92"/>
      <c r="AZ2460" s="92"/>
      <c r="BA2460" s="92"/>
      <c r="BB2460" s="92"/>
      <c r="BC2460" s="92"/>
      <c r="BD2460" s="92"/>
      <c r="BE2460" s="92"/>
    </row>
    <row r="2461" spans="1:57" ht="15">
      <c r="A2461"/>
      <c r="B2461"/>
      <c r="C2461"/>
      <c r="D2461"/>
      <c r="E2461"/>
      <c r="F2461" s="122"/>
      <c r="G2461" s="92"/>
      <c r="H2461" s="92"/>
      <c r="I2461" s="92"/>
      <c r="J2461" s="92"/>
      <c r="K2461" s="92"/>
      <c r="L2461" s="92"/>
      <c r="M2461" s="92"/>
      <c r="N2461" s="92"/>
      <c r="O2461" s="92"/>
      <c r="P2461" s="92"/>
      <c r="Q2461" s="92"/>
      <c r="R2461" s="92"/>
      <c r="S2461" s="92"/>
      <c r="T2461" s="92"/>
      <c r="U2461" s="92"/>
      <c r="V2461" s="92"/>
      <c r="W2461" s="92"/>
      <c r="X2461" s="92"/>
      <c r="Y2461" s="92"/>
      <c r="Z2461" s="92"/>
      <c r="AA2461" s="92"/>
      <c r="AB2461" s="92"/>
      <c r="AC2461" s="92"/>
      <c r="AD2461" s="92"/>
      <c r="AE2461" s="92"/>
      <c r="AF2461" s="92"/>
      <c r="AG2461" s="92"/>
      <c r="AH2461" s="92"/>
      <c r="AI2461" s="92"/>
      <c r="AJ2461" s="92"/>
      <c r="AK2461" s="92"/>
      <c r="AL2461" s="92"/>
      <c r="AM2461" s="92"/>
      <c r="AN2461" s="92"/>
      <c r="AO2461" s="92"/>
      <c r="AP2461" s="92"/>
      <c r="AQ2461" s="92"/>
      <c r="AR2461" s="92"/>
      <c r="AS2461" s="92"/>
      <c r="AT2461" s="92"/>
      <c r="AU2461" s="92"/>
      <c r="AV2461" s="92"/>
      <c r="AW2461" s="92"/>
      <c r="AX2461" s="92"/>
      <c r="AY2461" s="92"/>
      <c r="AZ2461" s="92"/>
      <c r="BA2461" s="92"/>
      <c r="BB2461" s="92"/>
      <c r="BC2461" s="92"/>
      <c r="BD2461" s="92"/>
      <c r="BE2461" s="92"/>
    </row>
    <row r="2462" spans="1:57" ht="15">
      <c r="A2462"/>
      <c r="B2462"/>
      <c r="C2462"/>
      <c r="D2462"/>
      <c r="E2462"/>
      <c r="F2462" s="122"/>
      <c r="G2462" s="92"/>
      <c r="H2462" s="92"/>
      <c r="I2462" s="92"/>
      <c r="J2462" s="92"/>
      <c r="K2462" s="92"/>
      <c r="L2462" s="92"/>
      <c r="M2462" s="92"/>
      <c r="N2462" s="92"/>
      <c r="O2462" s="92"/>
      <c r="P2462" s="92"/>
      <c r="Q2462" s="92"/>
      <c r="R2462" s="92"/>
      <c r="S2462" s="92"/>
      <c r="T2462" s="92"/>
      <c r="U2462" s="92"/>
      <c r="V2462" s="92"/>
      <c r="W2462" s="92"/>
      <c r="X2462" s="92"/>
      <c r="Y2462" s="92"/>
      <c r="Z2462" s="92"/>
      <c r="AA2462" s="92"/>
      <c r="AB2462" s="92"/>
      <c r="AC2462" s="92"/>
      <c r="AD2462" s="92"/>
      <c r="AE2462" s="92"/>
      <c r="AF2462" s="92"/>
      <c r="AG2462" s="92"/>
      <c r="AH2462" s="92"/>
      <c r="AI2462" s="92"/>
      <c r="AJ2462" s="92"/>
      <c r="AK2462" s="92"/>
      <c r="AL2462" s="92"/>
      <c r="AM2462" s="92"/>
      <c r="AN2462" s="92"/>
      <c r="AO2462" s="92"/>
      <c r="AP2462" s="92"/>
      <c r="AQ2462" s="92"/>
      <c r="AR2462" s="92"/>
      <c r="AS2462" s="92"/>
      <c r="AT2462" s="92"/>
      <c r="AU2462" s="92"/>
      <c r="AV2462" s="92"/>
      <c r="AW2462" s="92"/>
      <c r="AX2462" s="92"/>
      <c r="AY2462" s="92"/>
      <c r="AZ2462" s="92"/>
      <c r="BA2462" s="92"/>
      <c r="BB2462" s="92"/>
      <c r="BC2462" s="92"/>
      <c r="BD2462" s="92"/>
      <c r="BE2462" s="92"/>
    </row>
    <row r="2463" spans="1:57" ht="15">
      <c r="A2463"/>
      <c r="B2463"/>
      <c r="C2463"/>
      <c r="D2463"/>
      <c r="E2463"/>
      <c r="F2463" s="122"/>
      <c r="G2463" s="92"/>
      <c r="H2463" s="92"/>
      <c r="I2463" s="92"/>
      <c r="J2463" s="92"/>
      <c r="K2463" s="92"/>
      <c r="L2463" s="92"/>
      <c r="M2463" s="92"/>
      <c r="N2463" s="92"/>
      <c r="O2463" s="92"/>
      <c r="P2463" s="92"/>
      <c r="Q2463" s="92"/>
      <c r="R2463" s="92"/>
      <c r="S2463" s="92"/>
      <c r="T2463" s="92"/>
      <c r="U2463" s="92"/>
      <c r="V2463" s="92"/>
      <c r="W2463" s="92"/>
      <c r="X2463" s="92"/>
      <c r="Y2463" s="92"/>
      <c r="Z2463" s="92"/>
      <c r="AA2463" s="92"/>
      <c r="AB2463" s="92"/>
      <c r="AC2463" s="92"/>
      <c r="AD2463" s="92"/>
      <c r="AE2463" s="92"/>
      <c r="AF2463" s="92"/>
      <c r="AG2463" s="92"/>
      <c r="AH2463" s="92"/>
      <c r="AI2463" s="92"/>
      <c r="AJ2463" s="92"/>
      <c r="AK2463" s="92"/>
      <c r="AL2463" s="92"/>
      <c r="AM2463" s="92"/>
      <c r="AN2463" s="92"/>
      <c r="AO2463" s="92"/>
      <c r="AP2463" s="92"/>
      <c r="AQ2463" s="92"/>
      <c r="AR2463" s="92"/>
      <c r="AS2463" s="92"/>
      <c r="AT2463" s="92"/>
      <c r="AU2463" s="92"/>
      <c r="AV2463" s="92"/>
      <c r="AW2463" s="92"/>
      <c r="AX2463" s="92"/>
      <c r="AY2463" s="92"/>
      <c r="AZ2463" s="92"/>
      <c r="BA2463" s="92"/>
      <c r="BB2463" s="92"/>
      <c r="BC2463" s="92"/>
      <c r="BD2463" s="92"/>
      <c r="BE2463" s="92"/>
    </row>
    <row r="2464" spans="1:57" ht="15">
      <c r="A2464"/>
      <c r="B2464"/>
      <c r="C2464"/>
      <c r="D2464"/>
      <c r="E2464"/>
      <c r="F2464" s="122"/>
      <c r="G2464" s="92"/>
      <c r="H2464" s="92"/>
      <c r="I2464" s="92"/>
      <c r="J2464" s="92"/>
      <c r="K2464" s="92"/>
      <c r="L2464" s="92"/>
      <c r="M2464" s="92"/>
      <c r="N2464" s="92"/>
      <c r="O2464" s="92"/>
      <c r="P2464" s="92"/>
      <c r="Q2464" s="92"/>
      <c r="R2464" s="92"/>
      <c r="S2464" s="92"/>
      <c r="T2464" s="92"/>
      <c r="U2464" s="92"/>
      <c r="V2464" s="92"/>
      <c r="W2464" s="92"/>
      <c r="X2464" s="92"/>
      <c r="Y2464" s="92"/>
      <c r="Z2464" s="92"/>
      <c r="AA2464" s="92"/>
      <c r="AB2464" s="92"/>
      <c r="AC2464" s="92"/>
      <c r="AD2464" s="92"/>
      <c r="AE2464" s="92"/>
      <c r="AF2464" s="92"/>
      <c r="AG2464" s="92"/>
      <c r="AH2464" s="92"/>
      <c r="AI2464" s="92"/>
      <c r="AJ2464" s="92"/>
      <c r="AK2464" s="92"/>
      <c r="AL2464" s="92"/>
      <c r="AM2464" s="92"/>
      <c r="AN2464" s="92"/>
      <c r="AO2464" s="92"/>
      <c r="AP2464" s="92"/>
      <c r="AQ2464" s="92"/>
      <c r="AR2464" s="92"/>
      <c r="AS2464" s="92"/>
      <c r="AT2464" s="92"/>
      <c r="AU2464" s="92"/>
      <c r="AV2464" s="92"/>
      <c r="AW2464" s="92"/>
      <c r="AX2464" s="92"/>
      <c r="AY2464" s="92"/>
      <c r="AZ2464" s="92"/>
      <c r="BA2464" s="92"/>
      <c r="BB2464" s="92"/>
      <c r="BC2464" s="92"/>
      <c r="BD2464" s="92"/>
      <c r="BE2464" s="92"/>
    </row>
    <row r="2465" spans="1:57" ht="15">
      <c r="A2465"/>
      <c r="B2465"/>
      <c r="C2465"/>
      <c r="D2465"/>
      <c r="E2465"/>
      <c r="F2465" s="122"/>
      <c r="G2465" s="92"/>
      <c r="H2465" s="92"/>
      <c r="I2465" s="92"/>
      <c r="J2465" s="92"/>
      <c r="K2465" s="92"/>
      <c r="L2465" s="92"/>
      <c r="M2465" s="92"/>
      <c r="N2465" s="92"/>
      <c r="O2465" s="92"/>
      <c r="P2465" s="92"/>
      <c r="Q2465" s="92"/>
      <c r="R2465" s="92"/>
      <c r="S2465" s="92"/>
      <c r="T2465" s="92"/>
      <c r="U2465" s="92"/>
      <c r="V2465" s="92"/>
      <c r="W2465" s="92"/>
      <c r="X2465" s="92"/>
      <c r="Y2465" s="92"/>
      <c r="Z2465" s="92"/>
      <c r="AA2465" s="92"/>
      <c r="AB2465" s="92"/>
      <c r="AC2465" s="92"/>
      <c r="AD2465" s="92"/>
      <c r="AE2465" s="92"/>
      <c r="AF2465" s="92"/>
      <c r="AG2465" s="92"/>
      <c r="AH2465" s="92"/>
      <c r="AI2465" s="92"/>
      <c r="AJ2465" s="92"/>
      <c r="AK2465" s="92"/>
      <c r="AL2465" s="92"/>
      <c r="AM2465" s="92"/>
      <c r="AN2465" s="92"/>
      <c r="AO2465" s="92"/>
      <c r="AP2465" s="92"/>
      <c r="AQ2465" s="92"/>
      <c r="AR2465" s="92"/>
      <c r="AS2465" s="92"/>
      <c r="AT2465" s="92"/>
      <c r="AU2465" s="92"/>
      <c r="AV2465" s="92"/>
      <c r="AW2465" s="92"/>
      <c r="AX2465" s="92"/>
      <c r="AY2465" s="92"/>
      <c r="AZ2465" s="92"/>
      <c r="BA2465" s="92"/>
      <c r="BB2465" s="92"/>
      <c r="BC2465" s="92"/>
      <c r="BD2465" s="92"/>
      <c r="BE2465" s="92"/>
    </row>
    <row r="2466" spans="1:57" ht="15">
      <c r="A2466"/>
      <c r="B2466"/>
      <c r="C2466"/>
      <c r="D2466"/>
      <c r="E2466"/>
    </row>
    <row r="2467" spans="1:57" ht="15">
      <c r="A2467"/>
      <c r="B2467"/>
      <c r="C2467"/>
      <c r="D2467"/>
      <c r="E2467"/>
    </row>
    <row r="2468" spans="1:57" ht="15">
      <c r="A2468"/>
      <c r="B2468"/>
      <c r="C2468"/>
      <c r="D2468"/>
      <c r="E2468"/>
    </row>
    <row r="2469" spans="1:57" ht="15">
      <c r="A2469"/>
      <c r="B2469"/>
      <c r="C2469"/>
      <c r="D2469"/>
      <c r="E2469"/>
    </row>
    <row r="2470" spans="1:57" ht="15">
      <c r="A2470"/>
      <c r="B2470"/>
      <c r="C2470"/>
      <c r="D2470"/>
      <c r="E2470"/>
    </row>
  </sheetData>
  <autoFilter ref="A1:F19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44"/>
  <sheetViews>
    <sheetView showGridLines="0" zoomScale="90" zoomScaleNormal="90" workbookViewId="0">
      <selection sqref="A1:XFD1048576"/>
    </sheetView>
  </sheetViews>
  <sheetFormatPr baseColWidth="10" defaultColWidth="11.5703125" defaultRowHeight="12.75"/>
  <cols>
    <col min="1" max="1" width="5" style="1" customWidth="1"/>
    <col min="2" max="2" width="65.7109375" style="1" customWidth="1"/>
    <col min="3" max="3" width="14" style="1" customWidth="1"/>
    <col min="4" max="4" width="15" style="1" customWidth="1"/>
    <col min="5" max="5" width="12" style="1" customWidth="1"/>
    <col min="6" max="6" width="11.42578125" style="1" customWidth="1"/>
    <col min="7" max="7" width="13.7109375" style="1" customWidth="1"/>
    <col min="8" max="16384" width="11.5703125" style="1"/>
  </cols>
  <sheetData>
    <row r="1" spans="2:7" ht="17.45" customHeight="1"/>
    <row r="2" spans="2:7" ht="25.5">
      <c r="B2" s="13" t="s">
        <v>43</v>
      </c>
      <c r="C2" s="14" t="s">
        <v>49</v>
      </c>
      <c r="D2" s="13" t="s">
        <v>45</v>
      </c>
      <c r="E2" s="15" t="s">
        <v>50</v>
      </c>
      <c r="F2" s="15" t="s">
        <v>51</v>
      </c>
      <c r="G2" s="15" t="s">
        <v>52</v>
      </c>
    </row>
    <row r="3" spans="2:7">
      <c r="B3" s="16" t="s">
        <v>14</v>
      </c>
      <c r="C3" s="17">
        <v>5</v>
      </c>
      <c r="D3" s="18" t="s">
        <v>46</v>
      </c>
      <c r="E3" s="19">
        <v>0</v>
      </c>
      <c r="F3" s="20">
        <v>0</v>
      </c>
      <c r="G3" s="20">
        <v>0</v>
      </c>
    </row>
    <row r="4" spans="2:7">
      <c r="B4" s="16" t="s">
        <v>15</v>
      </c>
      <c r="C4" s="17">
        <v>9</v>
      </c>
      <c r="D4" s="18" t="s">
        <v>46</v>
      </c>
      <c r="E4" s="19">
        <v>0</v>
      </c>
      <c r="F4" s="20">
        <v>0</v>
      </c>
      <c r="G4" s="20">
        <v>0</v>
      </c>
    </row>
    <row r="5" spans="2:7">
      <c r="B5" s="16" t="s">
        <v>16</v>
      </c>
      <c r="C5" s="17">
        <v>6</v>
      </c>
      <c r="D5" s="18" t="s">
        <v>46</v>
      </c>
      <c r="E5" s="19">
        <v>0</v>
      </c>
      <c r="F5" s="20">
        <v>0</v>
      </c>
      <c r="G5" s="20">
        <v>0</v>
      </c>
    </row>
    <row r="6" spans="2:7">
      <c r="B6" s="16" t="s">
        <v>17</v>
      </c>
      <c r="C6" s="17">
        <v>20</v>
      </c>
      <c r="D6" s="18" t="s">
        <v>46</v>
      </c>
      <c r="E6" s="19">
        <v>0</v>
      </c>
      <c r="F6" s="20">
        <v>0</v>
      </c>
      <c r="G6" s="20">
        <v>0</v>
      </c>
    </row>
    <row r="7" spans="2:7">
      <c r="B7" s="16" t="s">
        <v>18</v>
      </c>
      <c r="C7" s="17">
        <v>45</v>
      </c>
      <c r="D7" s="18" t="s">
        <v>46</v>
      </c>
      <c r="E7" s="19">
        <v>0</v>
      </c>
      <c r="F7" s="20">
        <v>0</v>
      </c>
      <c r="G7" s="20">
        <v>0</v>
      </c>
    </row>
    <row r="8" spans="2:7">
      <c r="B8" s="16" t="s">
        <v>19</v>
      </c>
      <c r="C8" s="17">
        <v>105</v>
      </c>
      <c r="D8" s="18" t="s">
        <v>19</v>
      </c>
      <c r="E8" s="19">
        <v>0</v>
      </c>
      <c r="F8" s="20">
        <v>0</v>
      </c>
      <c r="G8" s="20">
        <v>0</v>
      </c>
    </row>
    <row r="9" spans="2:7">
      <c r="B9" s="21" t="s">
        <v>20</v>
      </c>
      <c r="C9" s="17">
        <v>115</v>
      </c>
      <c r="D9" s="18" t="s">
        <v>19</v>
      </c>
      <c r="E9" s="19">
        <v>0</v>
      </c>
      <c r="F9" s="20">
        <v>0</v>
      </c>
      <c r="G9" s="20">
        <v>0</v>
      </c>
    </row>
    <row r="10" spans="2:7">
      <c r="B10" s="16" t="s">
        <v>21</v>
      </c>
      <c r="C10" s="22">
        <v>202</v>
      </c>
      <c r="D10" s="18" t="s">
        <v>39</v>
      </c>
      <c r="E10" s="19">
        <v>0</v>
      </c>
      <c r="F10" s="20">
        <v>0</v>
      </c>
      <c r="G10" s="20">
        <v>0</v>
      </c>
    </row>
    <row r="11" spans="2:7" ht="14.45" customHeight="1">
      <c r="B11" s="16" t="s">
        <v>22</v>
      </c>
      <c r="C11" s="17">
        <v>233</v>
      </c>
      <c r="D11" s="18" t="s">
        <v>39</v>
      </c>
      <c r="E11" s="19">
        <v>0</v>
      </c>
      <c r="F11" s="20">
        <v>0</v>
      </c>
      <c r="G11" s="20">
        <v>0</v>
      </c>
    </row>
    <row r="12" spans="2:7">
      <c r="B12" s="16" t="s">
        <v>23</v>
      </c>
      <c r="C12" s="17">
        <v>211</v>
      </c>
      <c r="D12" s="18" t="s">
        <v>39</v>
      </c>
      <c r="E12" s="19">
        <v>0</v>
      </c>
      <c r="F12" s="20">
        <v>0</v>
      </c>
      <c r="G12" s="20">
        <v>0</v>
      </c>
    </row>
    <row r="13" spans="2:7">
      <c r="B13" s="16" t="s">
        <v>24</v>
      </c>
      <c r="C13" s="17">
        <v>222</v>
      </c>
      <c r="D13" s="18" t="s">
        <v>39</v>
      </c>
      <c r="E13" s="19">
        <v>2.0445987857618091</v>
      </c>
      <c r="F13" s="20">
        <v>2</v>
      </c>
      <c r="G13" s="20">
        <v>2</v>
      </c>
    </row>
    <row r="14" spans="2:7">
      <c r="B14" s="16" t="s">
        <v>25</v>
      </c>
      <c r="C14" s="17">
        <v>219</v>
      </c>
      <c r="D14" s="18" t="s">
        <v>39</v>
      </c>
      <c r="E14" s="19">
        <v>9.626401297405188</v>
      </c>
      <c r="F14" s="20">
        <v>10</v>
      </c>
      <c r="G14" s="20">
        <v>10</v>
      </c>
    </row>
    <row r="15" spans="2:7">
      <c r="B15" s="16" t="s">
        <v>26</v>
      </c>
      <c r="C15" s="17">
        <v>201</v>
      </c>
      <c r="D15" s="18" t="s">
        <v>39</v>
      </c>
      <c r="E15" s="19">
        <v>0</v>
      </c>
      <c r="F15" s="20">
        <v>0</v>
      </c>
      <c r="G15" s="20">
        <v>0</v>
      </c>
    </row>
    <row r="16" spans="2:7">
      <c r="B16" s="16" t="s">
        <v>27</v>
      </c>
      <c r="C16" s="17">
        <v>367</v>
      </c>
      <c r="D16" s="18" t="s">
        <v>36</v>
      </c>
      <c r="E16" s="19">
        <v>0.60868263473053885</v>
      </c>
      <c r="F16" s="20">
        <v>1</v>
      </c>
      <c r="G16" s="20">
        <v>1</v>
      </c>
    </row>
    <row r="17" spans="2:7" ht="13.15" customHeight="1">
      <c r="B17" s="16" t="s">
        <v>28</v>
      </c>
      <c r="C17" s="17">
        <v>314</v>
      </c>
      <c r="D17" s="18" t="s">
        <v>36</v>
      </c>
      <c r="E17" s="19">
        <v>0.88279805389221566</v>
      </c>
      <c r="F17" s="20">
        <v>1</v>
      </c>
      <c r="G17" s="20">
        <v>1</v>
      </c>
    </row>
    <row r="18" spans="2:7" ht="13.15" customHeight="1">
      <c r="B18" s="16" t="s">
        <v>29</v>
      </c>
      <c r="C18" s="17">
        <v>407</v>
      </c>
      <c r="D18" s="18" t="s">
        <v>37</v>
      </c>
      <c r="E18" s="19">
        <v>0</v>
      </c>
      <c r="F18" s="20">
        <v>0</v>
      </c>
      <c r="G18" s="20">
        <v>0</v>
      </c>
    </row>
    <row r="19" spans="2:7">
      <c r="B19" s="16" t="s">
        <v>30</v>
      </c>
      <c r="C19" s="17">
        <v>470</v>
      </c>
      <c r="D19" s="18" t="s">
        <v>37</v>
      </c>
      <c r="E19" s="19">
        <v>0</v>
      </c>
      <c r="F19" s="20">
        <v>0</v>
      </c>
      <c r="G19" s="20">
        <v>0</v>
      </c>
    </row>
    <row r="20" spans="2:7">
      <c r="B20" s="16" t="s">
        <v>31</v>
      </c>
      <c r="C20" s="17">
        <v>480</v>
      </c>
      <c r="D20" s="18" t="s">
        <v>37</v>
      </c>
      <c r="E20" s="19">
        <v>0</v>
      </c>
      <c r="F20" s="20">
        <v>0</v>
      </c>
      <c r="G20" s="20">
        <v>0</v>
      </c>
    </row>
    <row r="21" spans="2:7">
      <c r="B21" s="16" t="s">
        <v>32</v>
      </c>
      <c r="C21" s="17">
        <v>440</v>
      </c>
      <c r="D21" s="18" t="s">
        <v>37</v>
      </c>
      <c r="E21" s="19">
        <v>1.1869311377245508</v>
      </c>
      <c r="F21" s="20">
        <v>1</v>
      </c>
      <c r="G21" s="20">
        <v>1</v>
      </c>
    </row>
    <row r="22" spans="2:7">
      <c r="B22" s="16" t="s">
        <v>33</v>
      </c>
      <c r="C22" s="9">
        <v>438</v>
      </c>
      <c r="D22" s="18" t="s">
        <v>37</v>
      </c>
      <c r="E22" s="19">
        <v>0</v>
      </c>
      <c r="F22" s="20">
        <v>0</v>
      </c>
      <c r="G22" s="20">
        <v>0</v>
      </c>
    </row>
    <row r="23" spans="2:7">
      <c r="B23" s="250" t="s">
        <v>53</v>
      </c>
      <c r="C23" s="251"/>
      <c r="D23" s="252"/>
      <c r="E23" s="19">
        <v>14.349411909514304</v>
      </c>
      <c r="F23" s="20">
        <v>15</v>
      </c>
      <c r="G23" s="20">
        <v>15</v>
      </c>
    </row>
    <row r="27" spans="2:7">
      <c r="B27" s="253" t="s">
        <v>54</v>
      </c>
      <c r="C27" s="253"/>
    </row>
    <row r="28" spans="2:7">
      <c r="B28" s="21" t="s">
        <v>55</v>
      </c>
      <c r="C28" s="6">
        <v>0</v>
      </c>
    </row>
    <row r="29" spans="2:7">
      <c r="B29" s="21" t="s">
        <v>56</v>
      </c>
      <c r="C29" s="6">
        <v>0</v>
      </c>
    </row>
    <row r="30" spans="2:7">
      <c r="B30" s="21" t="s">
        <v>57</v>
      </c>
      <c r="C30" s="6">
        <v>12</v>
      </c>
    </row>
    <row r="31" spans="2:7">
      <c r="B31" s="21" t="s">
        <v>58</v>
      </c>
      <c r="C31" s="6">
        <v>2</v>
      </c>
    </row>
    <row r="32" spans="2:7">
      <c r="B32" s="21" t="s">
        <v>59</v>
      </c>
      <c r="C32" s="6">
        <v>1</v>
      </c>
    </row>
    <row r="33" spans="2:3">
      <c r="B33" s="21" t="s">
        <v>60</v>
      </c>
      <c r="C33" s="123" t="s">
        <v>64</v>
      </c>
    </row>
    <row r="34" spans="2:3">
      <c r="B34" s="23" t="s">
        <v>61</v>
      </c>
      <c r="C34" s="24">
        <v>15</v>
      </c>
    </row>
    <row r="44" spans="2:3" ht="30.6" customHeight="1"/>
  </sheetData>
  <sheetProtection selectLockedCells="1" selectUnlockedCells="1"/>
  <sortState ref="B4:G27">
    <sortCondition descending="1" ref="D4" customList="ASISTENCIAL,TECNICO,PROFESIONAL,ASESOR,DIRECTIVO,TRAB OFICIAL"/>
  </sortState>
  <mergeCells count="2">
    <mergeCell ref="B23:D23"/>
    <mergeCell ref="B27:C27"/>
  </mergeCells>
  <conditionalFormatting sqref="G3:G23">
    <cfRule type="cellIs" dxfId="0" priority="5" operator="equal">
      <formula>0</formula>
    </cfRule>
  </conditionalFormatting>
  <pageMargins left="0.69930555555555596" right="0.69930555555555596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M140"/>
  <sheetViews>
    <sheetView showGridLines="0" topLeftCell="H1" zoomScale="90" zoomScaleNormal="90" workbookViewId="0">
      <selection activeCell="U2" sqref="U2"/>
    </sheetView>
  </sheetViews>
  <sheetFormatPr baseColWidth="10" defaultColWidth="11.5703125" defaultRowHeight="12.75"/>
  <cols>
    <col min="1" max="1" width="11.5703125" style="1"/>
    <col min="2" max="2" width="60.7109375" style="1" customWidth="1"/>
    <col min="3" max="4" width="13.5703125" style="1" customWidth="1"/>
    <col min="5" max="5" width="14.7109375" style="1" customWidth="1"/>
    <col min="6" max="6" width="13.5703125" style="1" customWidth="1"/>
    <col min="7" max="7" width="12.85546875" style="1" customWidth="1"/>
    <col min="8" max="9" width="11.5703125" style="1"/>
    <col min="10" max="10" width="6.140625" style="1" customWidth="1"/>
    <col min="11" max="11" width="64.140625" style="1" customWidth="1"/>
    <col min="12" max="16384" width="11.5703125" style="1"/>
  </cols>
  <sheetData>
    <row r="1" spans="2:13" ht="17.45" customHeight="1">
      <c r="B1" s="2" t="s">
        <v>2</v>
      </c>
      <c r="C1" s="254" t="s">
        <v>45</v>
      </c>
      <c r="D1" s="254"/>
      <c r="E1" s="254"/>
      <c r="F1" s="254"/>
      <c r="G1" s="254"/>
      <c r="K1" s="2" t="s">
        <v>2</v>
      </c>
      <c r="L1" s="2" t="s">
        <v>50</v>
      </c>
      <c r="M1" s="2" t="s">
        <v>62</v>
      </c>
    </row>
    <row r="2" spans="2:13" ht="25.5">
      <c r="B2" s="4"/>
      <c r="C2" s="3" t="s">
        <v>46</v>
      </c>
      <c r="D2" s="3" t="s">
        <v>19</v>
      </c>
      <c r="E2" s="3" t="s">
        <v>39</v>
      </c>
      <c r="F2" s="3" t="s">
        <v>63</v>
      </c>
      <c r="G2" s="3" t="s">
        <v>37</v>
      </c>
      <c r="K2" s="2"/>
      <c r="L2" s="2"/>
      <c r="M2" s="2"/>
    </row>
    <row r="3" spans="2:13">
      <c r="B3" s="5" t="s">
        <v>284</v>
      </c>
      <c r="C3" s="6">
        <v>0</v>
      </c>
      <c r="D3" s="6">
        <v>0</v>
      </c>
      <c r="E3" s="6">
        <v>2.0055078343313371</v>
      </c>
      <c r="F3" s="6">
        <v>0</v>
      </c>
      <c r="G3" s="6">
        <v>0.66955089820359281</v>
      </c>
      <c r="H3" s="6">
        <v>2.67505873253493</v>
      </c>
      <c r="I3" s="10"/>
      <c r="J3" s="9">
        <v>1</v>
      </c>
      <c r="K3" s="5" t="s">
        <v>284</v>
      </c>
      <c r="L3" s="6">
        <v>2.67505873253493</v>
      </c>
      <c r="M3" s="12">
        <v>0.18642288265216261</v>
      </c>
    </row>
    <row r="4" spans="2:13">
      <c r="B4" s="5" t="s">
        <v>299</v>
      </c>
      <c r="C4" s="6">
        <v>0</v>
      </c>
      <c r="D4" s="6">
        <v>0</v>
      </c>
      <c r="E4" s="6">
        <v>1.0420646706586827</v>
      </c>
      <c r="F4" s="6">
        <v>0</v>
      </c>
      <c r="G4" s="6">
        <v>0.51738023952095813</v>
      </c>
      <c r="H4" s="6">
        <v>1.5594449101796408</v>
      </c>
      <c r="I4" s="10"/>
      <c r="J4" s="9">
        <v>2</v>
      </c>
      <c r="K4" s="5" t="s">
        <v>299</v>
      </c>
      <c r="L4" s="6">
        <v>1.5594449101796408</v>
      </c>
      <c r="M4" s="12">
        <v>0.10867657295039797</v>
      </c>
    </row>
    <row r="5" spans="2:13">
      <c r="B5" s="5" t="s">
        <v>314</v>
      </c>
      <c r="C5" s="6">
        <v>0</v>
      </c>
      <c r="D5" s="6">
        <v>0</v>
      </c>
      <c r="E5" s="6">
        <v>1.3664355622089157</v>
      </c>
      <c r="F5" s="6">
        <v>8.0089820359281437E-3</v>
      </c>
      <c r="G5" s="6">
        <v>0</v>
      </c>
      <c r="H5" s="6">
        <v>1.3744445442448439</v>
      </c>
      <c r="I5" s="10"/>
      <c r="J5" s="9">
        <v>3</v>
      </c>
      <c r="K5" s="5" t="s">
        <v>314</v>
      </c>
      <c r="L5" s="6">
        <v>1.3744445442448439</v>
      </c>
      <c r="M5" s="12">
        <v>9.5784033026017276E-2</v>
      </c>
    </row>
    <row r="6" spans="2:13">
      <c r="B6" s="139" t="s">
        <v>331</v>
      </c>
      <c r="C6" s="6">
        <v>0</v>
      </c>
      <c r="D6" s="6">
        <v>0</v>
      </c>
      <c r="E6" s="6">
        <v>3.0336528942115772</v>
      </c>
      <c r="F6" s="6">
        <v>0.27270583832335332</v>
      </c>
      <c r="G6" s="6">
        <v>0</v>
      </c>
      <c r="H6" s="6">
        <v>3.3063587325349304</v>
      </c>
      <c r="I6" s="10"/>
      <c r="J6" s="9">
        <v>4</v>
      </c>
      <c r="K6" s="139" t="s">
        <v>331</v>
      </c>
      <c r="L6" s="6">
        <v>3.3063587325349304</v>
      </c>
      <c r="M6" s="12">
        <v>0.23041771700362618</v>
      </c>
    </row>
    <row r="7" spans="2:13" ht="13.5" thickBot="1">
      <c r="B7" s="139" t="s">
        <v>359</v>
      </c>
      <c r="C7" s="6">
        <v>0</v>
      </c>
      <c r="D7" s="6">
        <v>0</v>
      </c>
      <c r="E7" s="6">
        <v>4.2233391217564868</v>
      </c>
      <c r="F7" s="6">
        <v>1.210765868263473</v>
      </c>
      <c r="G7" s="6">
        <v>0</v>
      </c>
      <c r="H7" s="6">
        <v>5.4341049900199598</v>
      </c>
      <c r="I7" s="10"/>
      <c r="J7" s="9">
        <v>5</v>
      </c>
      <c r="K7" s="139" t="s">
        <v>359</v>
      </c>
      <c r="L7" s="6">
        <v>5.4341049900199598</v>
      </c>
      <c r="M7" s="12">
        <v>0.37869879436779591</v>
      </c>
    </row>
    <row r="8" spans="2:13" ht="13.5" thickBot="1">
      <c r="C8" s="6">
        <v>0</v>
      </c>
      <c r="D8" s="6">
        <v>0</v>
      </c>
      <c r="E8" s="6">
        <v>11.671000083167</v>
      </c>
      <c r="F8" s="6">
        <v>1.4914806886227545</v>
      </c>
      <c r="G8" s="124">
        <v>1.1869311377245508</v>
      </c>
      <c r="H8" s="125">
        <v>14.349411909514306</v>
      </c>
      <c r="J8" s="9"/>
      <c r="K8" s="7"/>
      <c r="L8" s="6">
        <v>14.349411909514306</v>
      </c>
      <c r="M8" s="12">
        <v>1</v>
      </c>
    </row>
    <row r="11" spans="2:13">
      <c r="B11" s="254" t="s">
        <v>3</v>
      </c>
      <c r="C11" s="255" t="s">
        <v>45</v>
      </c>
      <c r="D11" s="254"/>
      <c r="E11" s="254"/>
      <c r="F11" s="254"/>
      <c r="G11" s="254"/>
    </row>
    <row r="12" spans="2:13" ht="13.15" customHeight="1">
      <c r="B12" s="254"/>
      <c r="C12" s="8" t="s">
        <v>46</v>
      </c>
      <c r="D12" s="3" t="s">
        <v>19</v>
      </c>
      <c r="E12" s="3" t="s">
        <v>39</v>
      </c>
      <c r="F12" s="3" t="s">
        <v>63</v>
      </c>
      <c r="G12" s="3" t="s">
        <v>37</v>
      </c>
    </row>
    <row r="13" spans="2:13">
      <c r="B13" s="115" t="s">
        <v>285</v>
      </c>
      <c r="C13" s="180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10"/>
      <c r="K13" s="181" t="s">
        <v>3</v>
      </c>
      <c r="L13" s="11" t="s">
        <v>50</v>
      </c>
      <c r="M13" s="11" t="s">
        <v>62</v>
      </c>
    </row>
    <row r="14" spans="2:13">
      <c r="B14" s="141" t="s">
        <v>286</v>
      </c>
      <c r="C14" s="180">
        <v>0</v>
      </c>
      <c r="D14" s="6">
        <v>0</v>
      </c>
      <c r="E14" s="6">
        <v>1.5377245508982037E-2</v>
      </c>
      <c r="F14" s="6">
        <v>0</v>
      </c>
      <c r="G14" s="6">
        <v>0</v>
      </c>
      <c r="H14" s="6">
        <v>1.5377245508982037E-2</v>
      </c>
      <c r="I14" s="10"/>
      <c r="J14" s="179">
        <v>1</v>
      </c>
      <c r="K14" s="115" t="s">
        <v>285</v>
      </c>
      <c r="L14" s="180">
        <v>0</v>
      </c>
      <c r="M14" s="12">
        <v>0</v>
      </c>
    </row>
    <row r="15" spans="2:13">
      <c r="B15" s="141" t="s">
        <v>287</v>
      </c>
      <c r="C15" s="180">
        <v>0</v>
      </c>
      <c r="D15" s="6">
        <v>0</v>
      </c>
      <c r="E15" s="6">
        <v>2.0695209580838324E-2</v>
      </c>
      <c r="F15" s="6">
        <v>0</v>
      </c>
      <c r="G15" s="6">
        <v>0</v>
      </c>
      <c r="H15" s="6">
        <v>2.0695209580838324E-2</v>
      </c>
      <c r="I15" s="10"/>
      <c r="J15" s="179">
        <v>2</v>
      </c>
      <c r="K15" s="141" t="s">
        <v>286</v>
      </c>
      <c r="L15" s="180">
        <v>1.5377245508982037E-2</v>
      </c>
      <c r="M15" s="12">
        <v>1.0716289702985132E-3</v>
      </c>
    </row>
    <row r="16" spans="2:13">
      <c r="B16" s="141" t="s">
        <v>288</v>
      </c>
      <c r="C16" s="180">
        <v>0</v>
      </c>
      <c r="D16" s="6">
        <v>0</v>
      </c>
      <c r="E16" s="6">
        <v>4.7012724550898215E-2</v>
      </c>
      <c r="F16" s="6">
        <v>0</v>
      </c>
      <c r="G16" s="6">
        <v>0</v>
      </c>
      <c r="H16" s="6">
        <v>4.7012724550898215E-2</v>
      </c>
      <c r="I16" s="10"/>
      <c r="J16" s="179">
        <v>3</v>
      </c>
      <c r="K16" s="141" t="s">
        <v>287</v>
      </c>
      <c r="L16" s="180">
        <v>2.0695209580838324E-2</v>
      </c>
      <c r="M16" s="12">
        <v>1.4422339891934156E-3</v>
      </c>
    </row>
    <row r="17" spans="2:13">
      <c r="B17" s="141" t="s">
        <v>289</v>
      </c>
      <c r="C17" s="180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10"/>
      <c r="J17" s="179">
        <v>4</v>
      </c>
      <c r="K17" s="141" t="s">
        <v>288</v>
      </c>
      <c r="L17" s="180">
        <v>4.7012724550898215E-2</v>
      </c>
      <c r="M17" s="12">
        <v>3.2762823206522258E-3</v>
      </c>
    </row>
    <row r="18" spans="2:13">
      <c r="B18" s="141" t="s">
        <v>290</v>
      </c>
      <c r="C18" s="180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10"/>
      <c r="J18" s="179">
        <v>5</v>
      </c>
      <c r="K18" s="141" t="s">
        <v>289</v>
      </c>
      <c r="L18" s="180">
        <v>0</v>
      </c>
      <c r="M18" s="12">
        <v>0</v>
      </c>
    </row>
    <row r="19" spans="2:13">
      <c r="B19" s="141" t="s">
        <v>291</v>
      </c>
      <c r="C19" s="180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10"/>
      <c r="J19" s="179">
        <v>6</v>
      </c>
      <c r="K19" s="141" t="s">
        <v>290</v>
      </c>
      <c r="L19" s="180">
        <v>0</v>
      </c>
      <c r="M19" s="12">
        <v>0</v>
      </c>
    </row>
    <row r="20" spans="2:13">
      <c r="B20" s="141" t="s">
        <v>292</v>
      </c>
      <c r="C20" s="180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10"/>
      <c r="J20" s="179">
        <v>7</v>
      </c>
      <c r="K20" s="141" t="s">
        <v>291</v>
      </c>
      <c r="L20" s="180">
        <v>0</v>
      </c>
      <c r="M20" s="12">
        <v>0</v>
      </c>
    </row>
    <row r="21" spans="2:13">
      <c r="B21" s="140" t="s">
        <v>293</v>
      </c>
      <c r="C21" s="180">
        <v>0</v>
      </c>
      <c r="D21" s="6">
        <v>0</v>
      </c>
      <c r="E21" s="6">
        <v>2.5628742514970063E-2</v>
      </c>
      <c r="F21" s="6">
        <v>0</v>
      </c>
      <c r="G21" s="6">
        <v>0</v>
      </c>
      <c r="H21" s="6">
        <v>2.5628742514970063E-2</v>
      </c>
      <c r="I21" s="10"/>
      <c r="J21" s="179">
        <v>8</v>
      </c>
      <c r="K21" s="141" t="s">
        <v>292</v>
      </c>
      <c r="L21" s="180">
        <v>0</v>
      </c>
      <c r="M21" s="12">
        <v>0</v>
      </c>
    </row>
    <row r="22" spans="2:13">
      <c r="B22" s="140" t="s">
        <v>294</v>
      </c>
      <c r="C22" s="180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10"/>
      <c r="J22" s="179">
        <v>9</v>
      </c>
      <c r="K22" s="140" t="s">
        <v>293</v>
      </c>
      <c r="L22" s="180">
        <v>2.5628742514970063E-2</v>
      </c>
      <c r="M22" s="12">
        <v>1.7860482838308555E-3</v>
      </c>
    </row>
    <row r="23" spans="2:13">
      <c r="B23" s="140" t="s">
        <v>295</v>
      </c>
      <c r="C23" s="180">
        <v>0</v>
      </c>
      <c r="D23" s="6">
        <v>0</v>
      </c>
      <c r="E23" s="6">
        <v>0.23386227544910179</v>
      </c>
      <c r="F23" s="6">
        <v>0</v>
      </c>
      <c r="G23" s="6">
        <v>0</v>
      </c>
      <c r="H23" s="6">
        <v>0.23386227544910179</v>
      </c>
      <c r="I23" s="10"/>
      <c r="J23" s="179">
        <v>10</v>
      </c>
      <c r="K23" s="140" t="s">
        <v>294</v>
      </c>
      <c r="L23" s="180">
        <v>0</v>
      </c>
      <c r="M23" s="12">
        <v>0</v>
      </c>
    </row>
    <row r="24" spans="2:13">
      <c r="B24" s="140" t="s">
        <v>296</v>
      </c>
      <c r="C24" s="180">
        <v>0</v>
      </c>
      <c r="D24" s="6">
        <v>0</v>
      </c>
      <c r="E24" s="6">
        <v>1.3940968063872257</v>
      </c>
      <c r="F24" s="6">
        <v>0</v>
      </c>
      <c r="G24" s="6">
        <v>0.66955089820359281</v>
      </c>
      <c r="H24" s="6">
        <v>2.0636477045908186</v>
      </c>
      <c r="I24" s="10"/>
      <c r="J24" s="179">
        <v>11</v>
      </c>
      <c r="K24" s="140" t="s">
        <v>295</v>
      </c>
      <c r="L24" s="180">
        <v>0.23386227544910179</v>
      </c>
      <c r="M24" s="12">
        <v>1.6297690589956552E-2</v>
      </c>
    </row>
    <row r="25" spans="2:13">
      <c r="B25" s="140" t="s">
        <v>297</v>
      </c>
      <c r="C25" s="180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10"/>
      <c r="J25" s="179">
        <v>12</v>
      </c>
      <c r="K25" s="140" t="s">
        <v>296</v>
      </c>
      <c r="L25" s="180">
        <v>2.0636477045908186</v>
      </c>
      <c r="M25" s="12">
        <v>0.14381409618763033</v>
      </c>
    </row>
    <row r="26" spans="2:13">
      <c r="B26" s="140" t="s">
        <v>298</v>
      </c>
      <c r="C26" s="180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10"/>
      <c r="J26" s="179">
        <v>13</v>
      </c>
      <c r="K26" s="140" t="s">
        <v>297</v>
      </c>
      <c r="L26" s="180">
        <v>0</v>
      </c>
      <c r="M26" s="12">
        <v>0</v>
      </c>
    </row>
    <row r="27" spans="2:13">
      <c r="B27" s="140" t="s">
        <v>300</v>
      </c>
      <c r="C27" s="180">
        <v>0</v>
      </c>
      <c r="D27" s="6">
        <v>0</v>
      </c>
      <c r="E27" s="6">
        <v>3.2035928143712578E-3</v>
      </c>
      <c r="F27" s="6">
        <v>0</v>
      </c>
      <c r="G27" s="6">
        <v>0</v>
      </c>
      <c r="H27" s="6">
        <v>3.2035928143712578E-3</v>
      </c>
      <c r="I27" s="10"/>
      <c r="J27" s="179">
        <v>14</v>
      </c>
      <c r="K27" s="140" t="s">
        <v>298</v>
      </c>
      <c r="L27" s="180">
        <v>0</v>
      </c>
      <c r="M27" s="12">
        <v>0</v>
      </c>
    </row>
    <row r="28" spans="2:13">
      <c r="B28" s="140" t="s">
        <v>301</v>
      </c>
      <c r="C28" s="180">
        <v>0</v>
      </c>
      <c r="D28" s="6">
        <v>0</v>
      </c>
      <c r="E28" s="6">
        <v>1.0388610778443115</v>
      </c>
      <c r="F28" s="6">
        <v>0</v>
      </c>
      <c r="G28" s="6">
        <v>0</v>
      </c>
      <c r="H28" s="6">
        <v>1.0388610778443115</v>
      </c>
      <c r="I28" s="10"/>
      <c r="J28" s="179">
        <v>15</v>
      </c>
      <c r="K28" s="140" t="s">
        <v>300</v>
      </c>
      <c r="L28" s="180">
        <v>3.2035928143712578E-3</v>
      </c>
      <c r="M28" s="12">
        <v>2.2325603547885693E-4</v>
      </c>
    </row>
    <row r="29" spans="2:13">
      <c r="B29" s="140" t="s">
        <v>302</v>
      </c>
      <c r="C29" s="180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10"/>
      <c r="J29" s="179">
        <v>16</v>
      </c>
      <c r="K29" s="140" t="s">
        <v>301</v>
      </c>
      <c r="L29" s="180">
        <v>1.0388610778443115</v>
      </c>
      <c r="M29" s="12">
        <v>7.2397467185083719E-2</v>
      </c>
    </row>
    <row r="30" spans="2:13">
      <c r="B30" s="140" t="s">
        <v>303</v>
      </c>
      <c r="C30" s="180">
        <v>0</v>
      </c>
      <c r="D30" s="6">
        <v>0</v>
      </c>
      <c r="E30" s="6">
        <v>0</v>
      </c>
      <c r="F30" s="6">
        <v>0</v>
      </c>
      <c r="G30" s="6">
        <v>0.51738023952095813</v>
      </c>
      <c r="H30" s="6">
        <v>0.51738023952095813</v>
      </c>
      <c r="I30" s="10"/>
      <c r="J30" s="179">
        <v>17</v>
      </c>
      <c r="K30" s="140" t="s">
        <v>302</v>
      </c>
      <c r="L30" s="180">
        <v>0</v>
      </c>
      <c r="M30" s="12">
        <v>0</v>
      </c>
    </row>
    <row r="31" spans="2:13">
      <c r="B31" s="140" t="s">
        <v>70</v>
      </c>
      <c r="C31" s="180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10"/>
      <c r="J31" s="179">
        <v>18</v>
      </c>
      <c r="K31" s="140" t="s">
        <v>303</v>
      </c>
      <c r="L31" s="180">
        <v>0.51738023952095813</v>
      </c>
      <c r="M31" s="12">
        <v>3.6055849729835394E-2</v>
      </c>
    </row>
    <row r="32" spans="2:13">
      <c r="B32" s="140" t="s">
        <v>304</v>
      </c>
      <c r="C32" s="180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10"/>
      <c r="J32" s="179">
        <v>19</v>
      </c>
      <c r="K32" s="140" t="s">
        <v>70</v>
      </c>
      <c r="L32" s="180">
        <v>0</v>
      </c>
      <c r="M32" s="12">
        <v>0</v>
      </c>
    </row>
    <row r="33" spans="2:13">
      <c r="B33" s="140" t="s">
        <v>305</v>
      </c>
      <c r="C33" s="180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10"/>
      <c r="J33" s="179">
        <v>20</v>
      </c>
      <c r="K33" s="140" t="s">
        <v>304</v>
      </c>
      <c r="L33" s="180">
        <v>0</v>
      </c>
      <c r="M33" s="12">
        <v>0</v>
      </c>
    </row>
    <row r="34" spans="2:13">
      <c r="B34" s="140" t="s">
        <v>306</v>
      </c>
      <c r="C34" s="180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10"/>
      <c r="J34" s="179">
        <v>21</v>
      </c>
      <c r="K34" s="140" t="s">
        <v>305</v>
      </c>
      <c r="L34" s="180">
        <v>0</v>
      </c>
      <c r="M34" s="12">
        <v>0</v>
      </c>
    </row>
    <row r="35" spans="2:13" ht="30.6" customHeight="1">
      <c r="B35" s="141" t="s">
        <v>307</v>
      </c>
      <c r="C35" s="180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10"/>
      <c r="J35" s="179">
        <v>22</v>
      </c>
      <c r="K35" s="140" t="s">
        <v>306</v>
      </c>
      <c r="L35" s="180">
        <v>0</v>
      </c>
      <c r="M35" s="12">
        <v>0</v>
      </c>
    </row>
    <row r="36" spans="2:13">
      <c r="B36" s="115" t="s">
        <v>308</v>
      </c>
      <c r="C36" s="180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10"/>
      <c r="J36" s="179">
        <v>23</v>
      </c>
      <c r="K36" s="141" t="s">
        <v>307</v>
      </c>
      <c r="L36" s="180">
        <v>0</v>
      </c>
      <c r="M36" s="12">
        <v>0</v>
      </c>
    </row>
    <row r="37" spans="2:13">
      <c r="B37" s="115" t="s">
        <v>309</v>
      </c>
      <c r="C37" s="180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10"/>
      <c r="J37" s="179">
        <v>24</v>
      </c>
      <c r="K37" s="115" t="s">
        <v>308</v>
      </c>
      <c r="L37" s="180">
        <v>0</v>
      </c>
      <c r="M37" s="12">
        <v>0</v>
      </c>
    </row>
    <row r="38" spans="2:13">
      <c r="B38" s="114" t="s">
        <v>310</v>
      </c>
      <c r="C38" s="180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10"/>
      <c r="J38" s="179">
        <v>25</v>
      </c>
      <c r="K38" s="115" t="s">
        <v>309</v>
      </c>
      <c r="L38" s="180">
        <v>0</v>
      </c>
      <c r="M38" s="12">
        <v>0</v>
      </c>
    </row>
    <row r="39" spans="2:13">
      <c r="B39" s="114" t="s">
        <v>311</v>
      </c>
      <c r="C39" s="180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10"/>
      <c r="J39" s="179">
        <v>26</v>
      </c>
      <c r="K39" s="114" t="s">
        <v>310</v>
      </c>
      <c r="L39" s="180">
        <v>0</v>
      </c>
      <c r="M39" s="12">
        <v>0</v>
      </c>
    </row>
    <row r="40" spans="2:13">
      <c r="B40" s="114" t="s">
        <v>312</v>
      </c>
      <c r="C40" s="180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10"/>
      <c r="J40" s="179">
        <v>27</v>
      </c>
      <c r="K40" s="114" t="s">
        <v>311</v>
      </c>
      <c r="L40" s="180">
        <v>0</v>
      </c>
      <c r="M40" s="12">
        <v>0</v>
      </c>
    </row>
    <row r="41" spans="2:13">
      <c r="B41" s="114" t="s">
        <v>313</v>
      </c>
      <c r="C41" s="180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10"/>
      <c r="J41" s="179">
        <v>28</v>
      </c>
      <c r="K41" s="114" t="s">
        <v>312</v>
      </c>
      <c r="L41" s="180">
        <v>0</v>
      </c>
      <c r="M41" s="12">
        <v>0</v>
      </c>
    </row>
    <row r="42" spans="2:13">
      <c r="B42" s="114" t="s">
        <v>315</v>
      </c>
      <c r="C42" s="180">
        <v>0</v>
      </c>
      <c r="D42" s="6">
        <v>0</v>
      </c>
      <c r="E42" s="6">
        <v>0.21303892215568862</v>
      </c>
      <c r="F42" s="6">
        <v>0</v>
      </c>
      <c r="G42" s="6">
        <v>0</v>
      </c>
      <c r="H42" s="6">
        <v>0.21303892215568862</v>
      </c>
      <c r="I42" s="10"/>
      <c r="J42" s="179">
        <v>29</v>
      </c>
      <c r="K42" s="114" t="s">
        <v>313</v>
      </c>
      <c r="L42" s="180">
        <v>0</v>
      </c>
      <c r="M42" s="12">
        <v>0</v>
      </c>
    </row>
    <row r="43" spans="2:13">
      <c r="B43" s="114" t="s">
        <v>316</v>
      </c>
      <c r="C43" s="180">
        <v>0</v>
      </c>
      <c r="D43" s="6">
        <v>0</v>
      </c>
      <c r="E43" s="6">
        <v>6.5776879574184974E-2</v>
      </c>
      <c r="F43" s="6">
        <v>8.0089820359281437E-3</v>
      </c>
      <c r="G43" s="6">
        <v>0</v>
      </c>
      <c r="H43" s="6">
        <v>7.3785861610113121E-2</v>
      </c>
      <c r="I43" s="10"/>
      <c r="J43" s="179">
        <v>30</v>
      </c>
      <c r="K43" s="114" t="s">
        <v>315</v>
      </c>
      <c r="L43" s="180">
        <v>0.21303892215568862</v>
      </c>
      <c r="M43" s="12">
        <v>1.4846526359343984E-2</v>
      </c>
    </row>
    <row r="44" spans="2:13">
      <c r="B44" s="140" t="s">
        <v>317</v>
      </c>
      <c r="C44" s="180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10"/>
      <c r="J44" s="179">
        <v>31</v>
      </c>
      <c r="K44" s="114" t="s">
        <v>316</v>
      </c>
      <c r="L44" s="180">
        <v>7.3785861610113121E-2</v>
      </c>
      <c r="M44" s="12">
        <v>5.1420826216013616E-3</v>
      </c>
    </row>
    <row r="45" spans="2:13">
      <c r="B45" s="140" t="s">
        <v>318</v>
      </c>
      <c r="C45" s="180">
        <v>0</v>
      </c>
      <c r="D45" s="6">
        <v>0</v>
      </c>
      <c r="E45" s="6">
        <v>2.2425149700598803E-2</v>
      </c>
      <c r="F45" s="6">
        <v>0</v>
      </c>
      <c r="G45" s="6">
        <v>0</v>
      </c>
      <c r="H45" s="6">
        <v>2.2425149700598803E-2</v>
      </c>
      <c r="I45" s="10"/>
      <c r="J45" s="179">
        <v>32</v>
      </c>
      <c r="K45" s="140" t="s">
        <v>317</v>
      </c>
      <c r="L45" s="180">
        <v>0</v>
      </c>
      <c r="M45" s="12">
        <v>0</v>
      </c>
    </row>
    <row r="46" spans="2:13">
      <c r="B46" s="140" t="s">
        <v>319</v>
      </c>
      <c r="C46" s="180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10"/>
      <c r="J46" s="179">
        <v>33</v>
      </c>
      <c r="K46" s="140" t="s">
        <v>318</v>
      </c>
      <c r="L46" s="180">
        <v>2.2425149700598803E-2</v>
      </c>
      <c r="M46" s="12">
        <v>1.5627922483519984E-3</v>
      </c>
    </row>
    <row r="47" spans="2:13">
      <c r="B47" s="140" t="s">
        <v>320</v>
      </c>
      <c r="C47" s="180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10"/>
      <c r="J47" s="179">
        <v>34</v>
      </c>
      <c r="K47" s="140" t="s">
        <v>319</v>
      </c>
      <c r="L47" s="180">
        <v>0</v>
      </c>
      <c r="M47" s="12">
        <v>0</v>
      </c>
    </row>
    <row r="48" spans="2:13">
      <c r="B48" s="140" t="s">
        <v>321</v>
      </c>
      <c r="C48" s="180">
        <v>0</v>
      </c>
      <c r="D48" s="6">
        <v>0</v>
      </c>
      <c r="E48" s="6">
        <v>3.8443113772455094E-2</v>
      </c>
      <c r="F48" s="6">
        <v>0</v>
      </c>
      <c r="G48" s="6">
        <v>0</v>
      </c>
      <c r="H48" s="6">
        <v>3.8443113772455094E-2</v>
      </c>
      <c r="I48" s="10"/>
      <c r="J48" s="179">
        <v>35</v>
      </c>
      <c r="K48" s="140" t="s">
        <v>320</v>
      </c>
      <c r="L48" s="180">
        <v>0</v>
      </c>
      <c r="M48" s="12">
        <v>0</v>
      </c>
    </row>
    <row r="49" spans="2:13">
      <c r="B49" s="140" t="s">
        <v>322</v>
      </c>
      <c r="C49" s="180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10"/>
      <c r="J49" s="179">
        <v>36</v>
      </c>
      <c r="K49" s="140" t="s">
        <v>321</v>
      </c>
      <c r="L49" s="180">
        <v>3.8443113772455094E-2</v>
      </c>
      <c r="M49" s="12">
        <v>2.6790724257462831E-3</v>
      </c>
    </row>
    <row r="50" spans="2:13">
      <c r="B50" s="115" t="s">
        <v>323</v>
      </c>
      <c r="C50" s="180">
        <v>0</v>
      </c>
      <c r="D50" s="6">
        <v>0</v>
      </c>
      <c r="E50" s="6">
        <v>7.2080838323353297E-2</v>
      </c>
      <c r="F50" s="6">
        <v>0</v>
      </c>
      <c r="G50" s="6">
        <v>0</v>
      </c>
      <c r="H50" s="6">
        <v>7.2080838323353297E-2</v>
      </c>
      <c r="I50" s="10"/>
      <c r="J50" s="179">
        <v>37</v>
      </c>
      <c r="K50" s="140" t="s">
        <v>322</v>
      </c>
      <c r="L50" s="180">
        <v>0</v>
      </c>
      <c r="M50" s="12">
        <v>0</v>
      </c>
    </row>
    <row r="51" spans="2:13">
      <c r="B51" s="115" t="s">
        <v>324</v>
      </c>
      <c r="C51" s="180">
        <v>0</v>
      </c>
      <c r="D51" s="6">
        <v>0</v>
      </c>
      <c r="E51" s="6">
        <v>7.0479041916167676E-2</v>
      </c>
      <c r="F51" s="6">
        <v>0</v>
      </c>
      <c r="G51" s="6">
        <v>0</v>
      </c>
      <c r="H51" s="6">
        <v>7.0479041916167676E-2</v>
      </c>
      <c r="I51" s="10"/>
      <c r="J51" s="179">
        <v>38</v>
      </c>
      <c r="K51" s="115" t="s">
        <v>323</v>
      </c>
      <c r="L51" s="180">
        <v>7.2080838323353297E-2</v>
      </c>
      <c r="M51" s="12">
        <v>5.0232607982742808E-3</v>
      </c>
    </row>
    <row r="52" spans="2:13">
      <c r="B52" s="115" t="s">
        <v>325</v>
      </c>
      <c r="C52" s="180">
        <v>0</v>
      </c>
      <c r="D52" s="6">
        <v>0</v>
      </c>
      <c r="E52" s="6">
        <v>0.30434131736526943</v>
      </c>
      <c r="F52" s="6">
        <v>0</v>
      </c>
      <c r="G52" s="6">
        <v>0</v>
      </c>
      <c r="H52" s="6">
        <v>0.30434131736526943</v>
      </c>
      <c r="I52" s="10"/>
      <c r="J52" s="179">
        <v>39</v>
      </c>
      <c r="K52" s="115" t="s">
        <v>324</v>
      </c>
      <c r="L52" s="180">
        <v>7.0479041916167676E-2</v>
      </c>
      <c r="M52" s="12">
        <v>4.9116327805348529E-3</v>
      </c>
    </row>
    <row r="53" spans="2:13" ht="25.5">
      <c r="B53" s="115" t="s">
        <v>326</v>
      </c>
      <c r="C53" s="180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10"/>
      <c r="J53" s="179">
        <v>40</v>
      </c>
      <c r="K53" s="115" t="s">
        <v>325</v>
      </c>
      <c r="L53" s="180">
        <v>0.30434131736526943</v>
      </c>
      <c r="M53" s="12">
        <v>2.1209323370491404E-2</v>
      </c>
    </row>
    <row r="54" spans="2:13" ht="25.5">
      <c r="B54" s="140" t="s">
        <v>327</v>
      </c>
      <c r="C54" s="180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10"/>
      <c r="J54" s="179">
        <v>41</v>
      </c>
      <c r="K54" s="115" t="s">
        <v>326</v>
      </c>
      <c r="L54" s="180">
        <v>0</v>
      </c>
      <c r="M54" s="12">
        <v>0</v>
      </c>
    </row>
    <row r="55" spans="2:13" ht="25.5">
      <c r="B55" s="140" t="s">
        <v>328</v>
      </c>
      <c r="C55" s="180">
        <v>0</v>
      </c>
      <c r="D55" s="6">
        <v>0</v>
      </c>
      <c r="E55" s="6">
        <v>0.36520958083832339</v>
      </c>
      <c r="F55" s="6">
        <v>0</v>
      </c>
      <c r="G55" s="6">
        <v>0</v>
      </c>
      <c r="H55" s="6">
        <v>0.36520958083832339</v>
      </c>
      <c r="I55" s="10"/>
      <c r="J55" s="179">
        <v>42</v>
      </c>
      <c r="K55" s="140" t="s">
        <v>327</v>
      </c>
      <c r="L55" s="180">
        <v>0</v>
      </c>
      <c r="M55" s="12">
        <v>0</v>
      </c>
    </row>
    <row r="56" spans="2:13" ht="25.5">
      <c r="B56" s="140" t="s">
        <v>329</v>
      </c>
      <c r="C56" s="180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10"/>
      <c r="J56" s="179">
        <v>43</v>
      </c>
      <c r="K56" s="140" t="s">
        <v>328</v>
      </c>
      <c r="L56" s="180">
        <v>0.36520958083832339</v>
      </c>
      <c r="M56" s="12">
        <v>2.5451188044589689E-2</v>
      </c>
    </row>
    <row r="57" spans="2:13" ht="25.5">
      <c r="B57" s="140" t="s">
        <v>330</v>
      </c>
      <c r="C57" s="180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10"/>
      <c r="J57" s="179">
        <v>44</v>
      </c>
      <c r="K57" s="140" t="s">
        <v>329</v>
      </c>
      <c r="L57" s="180">
        <v>0</v>
      </c>
      <c r="M57" s="12">
        <v>0</v>
      </c>
    </row>
    <row r="58" spans="2:13" ht="25.5">
      <c r="B58" s="140" t="s">
        <v>332</v>
      </c>
      <c r="C58" s="180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10"/>
      <c r="J58" s="179">
        <v>45</v>
      </c>
      <c r="K58" s="140" t="s">
        <v>330</v>
      </c>
      <c r="L58" s="180">
        <v>0</v>
      </c>
      <c r="M58" s="12">
        <v>0</v>
      </c>
    </row>
    <row r="59" spans="2:13">
      <c r="B59" s="140" t="s">
        <v>333</v>
      </c>
      <c r="C59" s="180">
        <v>0</v>
      </c>
      <c r="D59" s="6">
        <v>0</v>
      </c>
      <c r="E59" s="6">
        <v>0.28832335329341319</v>
      </c>
      <c r="F59" s="6">
        <v>0</v>
      </c>
      <c r="G59" s="6">
        <v>0</v>
      </c>
      <c r="H59" s="6">
        <v>0.28832335329341319</v>
      </c>
      <c r="I59" s="10"/>
      <c r="J59" s="179">
        <v>46</v>
      </c>
      <c r="K59" s="140" t="s">
        <v>332</v>
      </c>
      <c r="L59" s="180">
        <v>0</v>
      </c>
      <c r="M59" s="12">
        <v>0</v>
      </c>
    </row>
    <row r="60" spans="2:13" ht="25.5">
      <c r="B60" s="140" t="s">
        <v>334</v>
      </c>
      <c r="C60" s="180">
        <v>0</v>
      </c>
      <c r="D60" s="6">
        <v>0</v>
      </c>
      <c r="E60" s="6">
        <v>0</v>
      </c>
      <c r="F60" s="6">
        <v>6.407185628742515E-2</v>
      </c>
      <c r="G60" s="6">
        <v>0</v>
      </c>
      <c r="H60" s="6">
        <v>6.407185628742515E-2</v>
      </c>
      <c r="I60" s="10"/>
      <c r="J60" s="179">
        <v>47</v>
      </c>
      <c r="K60" s="140" t="s">
        <v>333</v>
      </c>
      <c r="L60" s="180">
        <v>0.28832335329341319</v>
      </c>
      <c r="M60" s="12">
        <v>2.0093043193097123E-2</v>
      </c>
    </row>
    <row r="61" spans="2:13" ht="25.5">
      <c r="B61" s="140" t="s">
        <v>335</v>
      </c>
      <c r="C61" s="180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10"/>
      <c r="J61" s="179">
        <v>48</v>
      </c>
      <c r="K61" s="140" t="s">
        <v>334</v>
      </c>
      <c r="L61" s="180">
        <v>6.407185628742515E-2</v>
      </c>
      <c r="M61" s="12">
        <v>4.4651207095771379E-3</v>
      </c>
    </row>
    <row r="62" spans="2:13">
      <c r="B62" s="140" t="s">
        <v>336</v>
      </c>
      <c r="C62" s="180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10"/>
      <c r="J62" s="179">
        <v>49</v>
      </c>
      <c r="K62" s="140" t="s">
        <v>335</v>
      </c>
      <c r="L62" s="180">
        <v>0</v>
      </c>
      <c r="M62" s="12">
        <v>0</v>
      </c>
    </row>
    <row r="63" spans="2:13">
      <c r="B63" s="140" t="s">
        <v>337</v>
      </c>
      <c r="C63" s="180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10"/>
      <c r="J63" s="179">
        <v>50</v>
      </c>
      <c r="K63" s="140" t="s">
        <v>336</v>
      </c>
      <c r="L63" s="180">
        <v>0</v>
      </c>
      <c r="M63" s="12">
        <v>0</v>
      </c>
    </row>
    <row r="64" spans="2:13">
      <c r="B64" s="140" t="s">
        <v>338</v>
      </c>
      <c r="C64" s="180">
        <v>0</v>
      </c>
      <c r="D64" s="6">
        <v>0</v>
      </c>
      <c r="E64" s="6">
        <v>7.6085329341317356E-2</v>
      </c>
      <c r="F64" s="6">
        <v>0</v>
      </c>
      <c r="G64" s="6">
        <v>0</v>
      </c>
      <c r="H64" s="6">
        <v>7.6085329341317356E-2</v>
      </c>
      <c r="I64" s="10"/>
      <c r="J64" s="179">
        <v>51</v>
      </c>
      <c r="K64" s="140" t="s">
        <v>337</v>
      </c>
      <c r="L64" s="180">
        <v>0</v>
      </c>
      <c r="M64" s="12">
        <v>0</v>
      </c>
    </row>
    <row r="65" spans="2:13" ht="38.25">
      <c r="B65" s="140" t="s">
        <v>339</v>
      </c>
      <c r="C65" s="180">
        <v>0</v>
      </c>
      <c r="D65" s="6">
        <v>0</v>
      </c>
      <c r="E65" s="6">
        <v>0.10024041916167664</v>
      </c>
      <c r="F65" s="6">
        <v>0</v>
      </c>
      <c r="G65" s="6">
        <v>0</v>
      </c>
      <c r="H65" s="6">
        <v>0.10024041916167664</v>
      </c>
      <c r="I65" s="10"/>
      <c r="J65" s="179">
        <v>52</v>
      </c>
      <c r="K65" s="140" t="s">
        <v>338</v>
      </c>
      <c r="L65" s="180">
        <v>7.6085329341317356E-2</v>
      </c>
      <c r="M65" s="12">
        <v>5.3023308426228509E-3</v>
      </c>
    </row>
    <row r="66" spans="2:13" ht="38.25">
      <c r="B66" s="140" t="s">
        <v>340</v>
      </c>
      <c r="C66" s="180">
        <v>0</v>
      </c>
      <c r="D66" s="6">
        <v>0</v>
      </c>
      <c r="E66" s="6">
        <v>0.18559481037924153</v>
      </c>
      <c r="F66" s="6">
        <v>0</v>
      </c>
      <c r="G66" s="6">
        <v>0</v>
      </c>
      <c r="H66" s="6">
        <v>0.18559481037924153</v>
      </c>
      <c r="I66" s="10"/>
      <c r="J66" s="179">
        <v>53</v>
      </c>
      <c r="K66" s="140" t="s">
        <v>339</v>
      </c>
      <c r="L66" s="180">
        <v>0.10024041916167664</v>
      </c>
      <c r="M66" s="12">
        <v>6.9856813501334323E-3</v>
      </c>
    </row>
    <row r="67" spans="2:13" ht="25.5">
      <c r="B67" s="140" t="s">
        <v>341</v>
      </c>
      <c r="C67" s="180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10"/>
      <c r="J67" s="179">
        <v>54</v>
      </c>
      <c r="K67" s="140" t="s">
        <v>340</v>
      </c>
      <c r="L67" s="180">
        <v>0.18559481037924153</v>
      </c>
      <c r="M67" s="12">
        <v>1.293396632207511E-2</v>
      </c>
    </row>
    <row r="68" spans="2:13" ht="25.5">
      <c r="B68" s="140" t="s">
        <v>342</v>
      </c>
      <c r="C68" s="180">
        <v>0</v>
      </c>
      <c r="D68" s="6">
        <v>0</v>
      </c>
      <c r="E68" s="6">
        <v>0.6663473053892216</v>
      </c>
      <c r="F68" s="6">
        <v>0</v>
      </c>
      <c r="G68" s="6">
        <v>0</v>
      </c>
      <c r="H68" s="6">
        <v>0.6663473053892216</v>
      </c>
      <c r="I68" s="10"/>
      <c r="J68" s="179">
        <v>55</v>
      </c>
      <c r="K68" s="140" t="s">
        <v>341</v>
      </c>
      <c r="L68" s="180">
        <v>0</v>
      </c>
      <c r="M68" s="12">
        <v>0</v>
      </c>
    </row>
    <row r="69" spans="2:13" ht="25.5">
      <c r="B69" s="140" t="s">
        <v>343</v>
      </c>
      <c r="C69" s="180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10"/>
      <c r="J69" s="179">
        <v>56</v>
      </c>
      <c r="K69" s="140" t="s">
        <v>342</v>
      </c>
      <c r="L69" s="180">
        <v>0.6663473053892216</v>
      </c>
      <c r="M69" s="12">
        <v>4.6437255379602235E-2</v>
      </c>
    </row>
    <row r="70" spans="2:13" ht="25.5">
      <c r="B70" s="140" t="s">
        <v>344</v>
      </c>
      <c r="C70" s="180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10"/>
      <c r="J70" s="179">
        <v>57</v>
      </c>
      <c r="K70" s="140" t="s">
        <v>343</v>
      </c>
      <c r="L70" s="180">
        <v>0</v>
      </c>
      <c r="M70" s="12">
        <v>0</v>
      </c>
    </row>
    <row r="71" spans="2:13" ht="25.5">
      <c r="B71" s="140" t="s">
        <v>345</v>
      </c>
      <c r="C71" s="180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10"/>
      <c r="J71" s="179">
        <v>58</v>
      </c>
      <c r="K71" s="140" t="s">
        <v>344</v>
      </c>
      <c r="L71" s="180">
        <v>0</v>
      </c>
      <c r="M71" s="12">
        <v>0</v>
      </c>
    </row>
    <row r="72" spans="2:13">
      <c r="B72" s="140" t="s">
        <v>346</v>
      </c>
      <c r="C72" s="180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10"/>
      <c r="J72" s="179">
        <v>59</v>
      </c>
      <c r="K72" s="140" t="s">
        <v>345</v>
      </c>
      <c r="L72" s="180">
        <v>0</v>
      </c>
      <c r="M72" s="12">
        <v>0</v>
      </c>
    </row>
    <row r="73" spans="2:13">
      <c r="B73" s="140" t="s">
        <v>347</v>
      </c>
      <c r="C73" s="180">
        <v>0</v>
      </c>
      <c r="D73" s="6">
        <v>0</v>
      </c>
      <c r="E73" s="6">
        <v>0</v>
      </c>
      <c r="F73" s="6">
        <v>4.8053892215568862E-2</v>
      </c>
      <c r="G73" s="6">
        <v>0</v>
      </c>
      <c r="H73" s="6">
        <v>4.8053892215568862E-2</v>
      </c>
      <c r="I73" s="10"/>
      <c r="J73" s="179">
        <v>60</v>
      </c>
      <c r="K73" s="140" t="s">
        <v>346</v>
      </c>
      <c r="L73" s="180">
        <v>0</v>
      </c>
      <c r="M73" s="12">
        <v>0</v>
      </c>
    </row>
    <row r="74" spans="2:13" ht="38.25">
      <c r="B74" s="140" t="s">
        <v>348</v>
      </c>
      <c r="C74" s="180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10"/>
      <c r="J74" s="179">
        <v>61</v>
      </c>
      <c r="K74" s="140" t="s">
        <v>347</v>
      </c>
      <c r="L74" s="180">
        <v>4.8053892215568862E-2</v>
      </c>
      <c r="M74" s="12">
        <v>3.3488405321828534E-3</v>
      </c>
    </row>
    <row r="75" spans="2:13" ht="38.25">
      <c r="B75" s="140" t="s">
        <v>349</v>
      </c>
      <c r="C75" s="180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10"/>
      <c r="J75" s="179">
        <v>62</v>
      </c>
      <c r="K75" s="140" t="s">
        <v>348</v>
      </c>
      <c r="L75" s="180">
        <v>0</v>
      </c>
      <c r="M75" s="12">
        <v>0</v>
      </c>
    </row>
    <row r="76" spans="2:13" ht="38.25">
      <c r="B76" s="140" t="s">
        <v>350</v>
      </c>
      <c r="C76" s="180">
        <v>0</v>
      </c>
      <c r="D76" s="6">
        <v>0</v>
      </c>
      <c r="E76" s="6">
        <v>0</v>
      </c>
      <c r="F76" s="6">
        <v>6.4071856287425157E-3</v>
      </c>
      <c r="G76" s="6">
        <v>0</v>
      </c>
      <c r="H76" s="6">
        <v>6.4071856287425157E-3</v>
      </c>
      <c r="I76" s="10"/>
      <c r="J76" s="179">
        <v>63</v>
      </c>
      <c r="K76" s="140" t="s">
        <v>349</v>
      </c>
      <c r="L76" s="180">
        <v>0</v>
      </c>
      <c r="M76" s="12">
        <v>0</v>
      </c>
    </row>
    <row r="77" spans="2:13" ht="38.25">
      <c r="B77" s="140" t="s">
        <v>351</v>
      </c>
      <c r="C77" s="180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10"/>
      <c r="J77" s="179">
        <v>64</v>
      </c>
      <c r="K77" s="140" t="s">
        <v>350</v>
      </c>
      <c r="L77" s="180">
        <v>6.4071856287425157E-3</v>
      </c>
      <c r="M77" s="12">
        <v>4.4651207095771386E-4</v>
      </c>
    </row>
    <row r="78" spans="2:13">
      <c r="B78" s="140" t="s">
        <v>352</v>
      </c>
      <c r="C78" s="180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10"/>
      <c r="J78" s="179">
        <v>65</v>
      </c>
      <c r="K78" s="140" t="s">
        <v>351</v>
      </c>
      <c r="L78" s="180">
        <v>0</v>
      </c>
      <c r="M78" s="12">
        <v>0</v>
      </c>
    </row>
    <row r="79" spans="2:13">
      <c r="B79" s="140" t="s">
        <v>353</v>
      </c>
      <c r="C79" s="180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10"/>
      <c r="J79" s="179">
        <v>66</v>
      </c>
      <c r="K79" s="140" t="s">
        <v>352</v>
      </c>
      <c r="L79" s="180">
        <v>0</v>
      </c>
      <c r="M79" s="12">
        <v>0</v>
      </c>
    </row>
    <row r="80" spans="2:13">
      <c r="B80" s="140" t="s">
        <v>354</v>
      </c>
      <c r="C80" s="180">
        <v>0</v>
      </c>
      <c r="D80" s="6">
        <v>0</v>
      </c>
      <c r="E80" s="6">
        <v>0.4031721556886228</v>
      </c>
      <c r="F80" s="6">
        <v>0</v>
      </c>
      <c r="G80" s="6">
        <v>0</v>
      </c>
      <c r="H80" s="6">
        <v>0.4031721556886228</v>
      </c>
      <c r="I80" s="10"/>
      <c r="J80" s="179">
        <v>67</v>
      </c>
      <c r="K80" s="140" t="s">
        <v>353</v>
      </c>
      <c r="L80" s="180">
        <v>0</v>
      </c>
      <c r="M80" s="12">
        <v>0</v>
      </c>
    </row>
    <row r="81" spans="2:13">
      <c r="B81" s="140" t="s">
        <v>355</v>
      </c>
      <c r="C81" s="180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10"/>
      <c r="J81" s="179">
        <v>68</v>
      </c>
      <c r="K81" s="140" t="s">
        <v>354</v>
      </c>
      <c r="L81" s="180">
        <v>0.4031721556886228</v>
      </c>
      <c r="M81" s="12">
        <v>2.8096772065014142E-2</v>
      </c>
    </row>
    <row r="82" spans="2:13" ht="38.25">
      <c r="B82" s="140" t="s">
        <v>356</v>
      </c>
      <c r="C82" s="180">
        <v>0</v>
      </c>
      <c r="D82" s="6">
        <v>0</v>
      </c>
      <c r="E82" s="6">
        <v>0.49238153692614778</v>
      </c>
      <c r="F82" s="6">
        <v>0.15417290419161678</v>
      </c>
      <c r="G82" s="6">
        <v>0</v>
      </c>
      <c r="H82" s="6">
        <v>0.64655444111776461</v>
      </c>
      <c r="I82" s="10"/>
      <c r="J82" s="179">
        <v>69</v>
      </c>
      <c r="K82" s="140" t="s">
        <v>355</v>
      </c>
      <c r="L82" s="180">
        <v>0</v>
      </c>
      <c r="M82" s="12">
        <v>0</v>
      </c>
    </row>
    <row r="83" spans="2:13" ht="38.25">
      <c r="B83" s="140" t="s">
        <v>357</v>
      </c>
      <c r="C83" s="180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10"/>
      <c r="J83" s="179">
        <v>70</v>
      </c>
      <c r="K83" s="140" t="s">
        <v>356</v>
      </c>
      <c r="L83" s="180">
        <v>0.64655444111776461</v>
      </c>
      <c r="M83" s="12">
        <v>4.5057905173735376E-2</v>
      </c>
    </row>
    <row r="84" spans="2:13">
      <c r="B84" s="140" t="s">
        <v>358</v>
      </c>
      <c r="C84" s="180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10"/>
      <c r="J84" s="179">
        <v>71</v>
      </c>
      <c r="K84" s="140" t="s">
        <v>357</v>
      </c>
      <c r="L84" s="180">
        <v>0</v>
      </c>
      <c r="M84" s="12">
        <v>0</v>
      </c>
    </row>
    <row r="85" spans="2:13">
      <c r="B85" s="140" t="s">
        <v>360</v>
      </c>
      <c r="C85" s="180">
        <v>0</v>
      </c>
      <c r="D85" s="6">
        <v>0</v>
      </c>
      <c r="E85" s="6">
        <v>2.5628742514970063E-2</v>
      </c>
      <c r="F85" s="6">
        <v>0</v>
      </c>
      <c r="G85" s="6">
        <v>0</v>
      </c>
      <c r="H85" s="6">
        <v>2.5628742514970063E-2</v>
      </c>
      <c r="I85" s="10"/>
      <c r="J85" s="179">
        <v>72</v>
      </c>
      <c r="K85" s="140" t="s">
        <v>358</v>
      </c>
      <c r="L85" s="180">
        <v>0</v>
      </c>
      <c r="M85" s="12">
        <v>0</v>
      </c>
    </row>
    <row r="86" spans="2:13">
      <c r="B86" s="140" t="s">
        <v>361</v>
      </c>
      <c r="C86" s="180">
        <v>0</v>
      </c>
      <c r="D86" s="6">
        <v>0</v>
      </c>
      <c r="E86" s="6">
        <v>1.5217065868263475E-2</v>
      </c>
      <c r="F86" s="6">
        <v>0</v>
      </c>
      <c r="G86" s="6">
        <v>0</v>
      </c>
      <c r="H86" s="6">
        <v>1.5217065868263475E-2</v>
      </c>
      <c r="I86" s="10"/>
      <c r="J86" s="179">
        <v>73</v>
      </c>
      <c r="K86" s="140" t="s">
        <v>360</v>
      </c>
      <c r="L86" s="180">
        <v>2.5628742514970063E-2</v>
      </c>
      <c r="M86" s="12">
        <v>1.7860482838308555E-3</v>
      </c>
    </row>
    <row r="87" spans="2:13">
      <c r="B87" s="140" t="s">
        <v>362</v>
      </c>
      <c r="C87" s="180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10"/>
      <c r="J87" s="179">
        <v>74</v>
      </c>
      <c r="K87" s="140" t="s">
        <v>361</v>
      </c>
      <c r="L87" s="180">
        <v>1.5217065868263475E-2</v>
      </c>
      <c r="M87" s="12">
        <v>1.0604661685245703E-3</v>
      </c>
    </row>
    <row r="88" spans="2:13">
      <c r="B88" s="140" t="s">
        <v>363</v>
      </c>
      <c r="C88" s="180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10"/>
      <c r="J88" s="179">
        <v>75</v>
      </c>
      <c r="K88" s="140" t="s">
        <v>362</v>
      </c>
      <c r="L88" s="180">
        <v>0</v>
      </c>
      <c r="M88" s="12">
        <v>0</v>
      </c>
    </row>
    <row r="89" spans="2:13">
      <c r="B89" s="140" t="s">
        <v>364</v>
      </c>
      <c r="C89" s="180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10"/>
      <c r="J89" s="179">
        <v>76</v>
      </c>
      <c r="K89" s="140" t="s">
        <v>363</v>
      </c>
      <c r="L89" s="180">
        <v>0</v>
      </c>
      <c r="M89" s="12">
        <v>0</v>
      </c>
    </row>
    <row r="90" spans="2:13">
      <c r="B90" s="140" t="s">
        <v>365</v>
      </c>
      <c r="C90" s="180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10"/>
      <c r="J90" s="179">
        <v>77</v>
      </c>
      <c r="K90" s="140" t="s">
        <v>364</v>
      </c>
      <c r="L90" s="180">
        <v>0</v>
      </c>
      <c r="M90" s="12">
        <v>0</v>
      </c>
    </row>
    <row r="91" spans="2:13" ht="25.5">
      <c r="B91" s="140" t="s">
        <v>366</v>
      </c>
      <c r="C91" s="180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10"/>
      <c r="J91" s="179">
        <v>78</v>
      </c>
      <c r="K91" s="140" t="s">
        <v>365</v>
      </c>
      <c r="L91" s="180">
        <v>0</v>
      </c>
      <c r="M91" s="12">
        <v>0</v>
      </c>
    </row>
    <row r="92" spans="2:13" ht="25.5">
      <c r="B92" s="140" t="s">
        <v>367</v>
      </c>
      <c r="C92" s="180">
        <v>0</v>
      </c>
      <c r="D92" s="6">
        <v>0</v>
      </c>
      <c r="E92" s="6">
        <v>6.4071856287425157E-3</v>
      </c>
      <c r="F92" s="6">
        <v>0</v>
      </c>
      <c r="G92" s="6">
        <v>0</v>
      </c>
      <c r="H92" s="6">
        <v>6.4071856287425157E-3</v>
      </c>
      <c r="I92" s="10"/>
      <c r="J92" s="179">
        <v>79</v>
      </c>
      <c r="K92" s="140" t="s">
        <v>366</v>
      </c>
      <c r="L92" s="180">
        <v>0</v>
      </c>
      <c r="M92" s="12">
        <v>0</v>
      </c>
    </row>
    <row r="93" spans="2:13">
      <c r="B93" s="140" t="s">
        <v>368</v>
      </c>
      <c r="C93" s="180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10"/>
      <c r="J93" s="179">
        <v>80</v>
      </c>
      <c r="K93" s="140" t="s">
        <v>367</v>
      </c>
      <c r="L93" s="180">
        <v>6.4071856287425157E-3</v>
      </c>
      <c r="M93" s="12">
        <v>4.4651207095771386E-4</v>
      </c>
    </row>
    <row r="94" spans="2:13">
      <c r="B94" s="140" t="s">
        <v>369</v>
      </c>
      <c r="C94" s="180">
        <v>0</v>
      </c>
      <c r="D94" s="6">
        <v>0</v>
      </c>
      <c r="E94" s="6">
        <v>3.2747837658017302E-2</v>
      </c>
      <c r="F94" s="6">
        <v>0</v>
      </c>
      <c r="G94" s="6">
        <v>0</v>
      </c>
      <c r="H94" s="6">
        <v>3.2747837658017302E-2</v>
      </c>
      <c r="I94" s="10"/>
      <c r="J94" s="179">
        <v>81</v>
      </c>
      <c r="K94" s="140" t="s">
        <v>368</v>
      </c>
      <c r="L94" s="180">
        <v>0</v>
      </c>
      <c r="M94" s="12">
        <v>0</v>
      </c>
    </row>
    <row r="95" spans="2:13">
      <c r="B95" s="140" t="s">
        <v>370</v>
      </c>
      <c r="C95" s="180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10"/>
      <c r="J95" s="179">
        <v>82</v>
      </c>
      <c r="K95" s="140" t="s">
        <v>369</v>
      </c>
      <c r="L95" s="180">
        <v>3.2747837658017302E-2</v>
      </c>
      <c r="M95" s="12">
        <v>2.2821728071172041E-3</v>
      </c>
    </row>
    <row r="96" spans="2:13">
      <c r="B96" s="140" t="s">
        <v>67</v>
      </c>
      <c r="C96" s="180">
        <v>0</v>
      </c>
      <c r="D96" s="6">
        <v>0</v>
      </c>
      <c r="E96" s="6">
        <v>0.2050299401197605</v>
      </c>
      <c r="F96" s="6">
        <v>0</v>
      </c>
      <c r="G96" s="6">
        <v>0</v>
      </c>
      <c r="H96" s="6">
        <v>0.2050299401197605</v>
      </c>
      <c r="I96" s="10"/>
      <c r="J96" s="179">
        <v>83</v>
      </c>
      <c r="K96" s="140" t="s">
        <v>370</v>
      </c>
      <c r="L96" s="180">
        <v>0</v>
      </c>
      <c r="M96" s="12">
        <v>0</v>
      </c>
    </row>
    <row r="97" spans="2:13" ht="25.5">
      <c r="B97" s="140" t="s">
        <v>371</v>
      </c>
      <c r="C97" s="180">
        <v>0</v>
      </c>
      <c r="D97" s="6">
        <v>0</v>
      </c>
      <c r="E97" s="6">
        <v>0.20092934131736526</v>
      </c>
      <c r="F97" s="6">
        <v>0</v>
      </c>
      <c r="G97" s="6">
        <v>0</v>
      </c>
      <c r="H97" s="6">
        <v>0.20092934131736526</v>
      </c>
      <c r="I97" s="10"/>
      <c r="J97" s="179">
        <v>84</v>
      </c>
      <c r="K97" s="140" t="s">
        <v>67</v>
      </c>
      <c r="L97" s="180">
        <v>0.2050299401197605</v>
      </c>
      <c r="M97" s="12">
        <v>1.4288386270646844E-2</v>
      </c>
    </row>
    <row r="98" spans="2:13" ht="25.5">
      <c r="B98" s="140" t="s">
        <v>372</v>
      </c>
      <c r="C98" s="180">
        <v>0</v>
      </c>
      <c r="D98" s="6">
        <v>0</v>
      </c>
      <c r="E98" s="6">
        <v>1.9061377245508983E-3</v>
      </c>
      <c r="F98" s="6">
        <v>0</v>
      </c>
      <c r="G98" s="6">
        <v>0</v>
      </c>
      <c r="H98" s="6">
        <v>1.9061377245508983E-3</v>
      </c>
      <c r="I98" s="10"/>
      <c r="J98" s="179">
        <v>85</v>
      </c>
      <c r="K98" s="140" t="s">
        <v>371</v>
      </c>
      <c r="L98" s="180">
        <v>0.20092934131736526</v>
      </c>
      <c r="M98" s="12">
        <v>1.4002618545233903E-2</v>
      </c>
    </row>
    <row r="99" spans="2:13" ht="25.5">
      <c r="B99" s="140" t="s">
        <v>373</v>
      </c>
      <c r="C99" s="180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10"/>
      <c r="J99" s="179">
        <v>86</v>
      </c>
      <c r="K99" s="140" t="s">
        <v>372</v>
      </c>
      <c r="L99" s="180">
        <v>1.9061377245508983E-3</v>
      </c>
      <c r="M99" s="12">
        <v>1.3283734110991987E-4</v>
      </c>
    </row>
    <row r="100" spans="2:13">
      <c r="B100" s="140" t="s">
        <v>374</v>
      </c>
      <c r="C100" s="180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10"/>
      <c r="J100" s="179">
        <v>87</v>
      </c>
      <c r="K100" s="140" t="s">
        <v>373</v>
      </c>
      <c r="L100" s="180">
        <v>0</v>
      </c>
      <c r="M100" s="12">
        <v>0</v>
      </c>
    </row>
    <row r="101" spans="2:13">
      <c r="B101" s="140" t="s">
        <v>375</v>
      </c>
      <c r="C101" s="180">
        <v>0</v>
      </c>
      <c r="D101" s="6">
        <v>0</v>
      </c>
      <c r="E101" s="6">
        <v>0</v>
      </c>
      <c r="F101" s="6">
        <v>0.21624251497005986</v>
      </c>
      <c r="G101" s="6">
        <v>0</v>
      </c>
      <c r="H101" s="6">
        <v>0.21624251497005986</v>
      </c>
      <c r="I101" s="10"/>
      <c r="J101" s="179">
        <v>88</v>
      </c>
      <c r="K101" s="140" t="s">
        <v>374</v>
      </c>
      <c r="L101" s="180">
        <v>0</v>
      </c>
      <c r="M101" s="12">
        <v>0</v>
      </c>
    </row>
    <row r="102" spans="2:13">
      <c r="B102" s="140" t="s">
        <v>376</v>
      </c>
      <c r="C102" s="180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10"/>
      <c r="J102" s="179">
        <v>89</v>
      </c>
      <c r="K102" s="140" t="s">
        <v>375</v>
      </c>
      <c r="L102" s="180">
        <v>0.21624251497005986</v>
      </c>
      <c r="M102" s="12">
        <v>1.506978239482284E-2</v>
      </c>
    </row>
    <row r="103" spans="2:13" ht="25.5">
      <c r="B103" s="140" t="s">
        <v>377</v>
      </c>
      <c r="C103" s="180">
        <v>0</v>
      </c>
      <c r="D103" s="6">
        <v>0</v>
      </c>
      <c r="E103" s="6">
        <v>0</v>
      </c>
      <c r="F103" s="6">
        <v>0.15268323353293412</v>
      </c>
      <c r="G103" s="6">
        <v>0</v>
      </c>
      <c r="H103" s="6">
        <v>0.15268323353293412</v>
      </c>
      <c r="I103" s="10"/>
      <c r="J103" s="179">
        <v>90</v>
      </c>
      <c r="K103" s="140" t="s">
        <v>376</v>
      </c>
      <c r="L103" s="180">
        <v>0</v>
      </c>
      <c r="M103" s="12">
        <v>0</v>
      </c>
    </row>
    <row r="104" spans="2:13" ht="25.5">
      <c r="B104" s="140" t="s">
        <v>378</v>
      </c>
      <c r="C104" s="180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10"/>
      <c r="J104" s="179">
        <v>91</v>
      </c>
      <c r="K104" s="140" t="s">
        <v>377</v>
      </c>
      <c r="L104" s="180">
        <v>0.15268323353293412</v>
      </c>
      <c r="M104" s="12">
        <v>1.0640382650922318E-2</v>
      </c>
    </row>
    <row r="105" spans="2:13">
      <c r="B105" s="140" t="s">
        <v>379</v>
      </c>
      <c r="C105" s="180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10"/>
      <c r="J105" s="179">
        <v>92</v>
      </c>
      <c r="K105" s="140" t="s">
        <v>378</v>
      </c>
      <c r="L105" s="180">
        <v>0</v>
      </c>
      <c r="M105" s="12">
        <v>0</v>
      </c>
    </row>
    <row r="106" spans="2:13">
      <c r="B106" s="140" t="s">
        <v>380</v>
      </c>
      <c r="C106" s="180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10"/>
      <c r="J106" s="179">
        <v>93</v>
      </c>
      <c r="K106" s="140" t="s">
        <v>379</v>
      </c>
      <c r="L106" s="180">
        <v>0</v>
      </c>
      <c r="M106" s="12">
        <v>0</v>
      </c>
    </row>
    <row r="107" spans="2:13">
      <c r="B107" s="140" t="s">
        <v>381</v>
      </c>
      <c r="C107" s="180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10"/>
      <c r="J107" s="179">
        <v>94</v>
      </c>
      <c r="K107" s="140" t="s">
        <v>380</v>
      </c>
      <c r="L107" s="180">
        <v>0</v>
      </c>
      <c r="M107" s="12">
        <v>0</v>
      </c>
    </row>
    <row r="108" spans="2:13">
      <c r="B108" s="140" t="s">
        <v>382</v>
      </c>
      <c r="C108" s="180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10"/>
      <c r="J108" s="179">
        <v>95</v>
      </c>
      <c r="K108" s="140" t="s">
        <v>381</v>
      </c>
      <c r="L108" s="180">
        <v>0</v>
      </c>
      <c r="M108" s="12">
        <v>0</v>
      </c>
    </row>
    <row r="109" spans="2:13">
      <c r="B109" s="140" t="s">
        <v>383</v>
      </c>
      <c r="C109" s="180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10"/>
      <c r="J109" s="179">
        <v>96</v>
      </c>
      <c r="K109" s="140" t="s">
        <v>382</v>
      </c>
      <c r="L109" s="180">
        <v>0</v>
      </c>
      <c r="M109" s="12">
        <v>0</v>
      </c>
    </row>
    <row r="110" spans="2:13">
      <c r="B110" s="140" t="s">
        <v>384</v>
      </c>
      <c r="C110" s="180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10"/>
      <c r="J110" s="179">
        <v>97</v>
      </c>
      <c r="K110" s="140" t="s">
        <v>383</v>
      </c>
      <c r="L110" s="180">
        <v>0</v>
      </c>
      <c r="M110" s="12">
        <v>0</v>
      </c>
    </row>
    <row r="111" spans="2:13">
      <c r="B111" s="140" t="s">
        <v>385</v>
      </c>
      <c r="C111" s="180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10"/>
      <c r="J111" s="179">
        <v>98</v>
      </c>
      <c r="K111" s="140" t="s">
        <v>384</v>
      </c>
      <c r="L111" s="180">
        <v>0</v>
      </c>
      <c r="M111" s="12">
        <v>0</v>
      </c>
    </row>
    <row r="112" spans="2:13">
      <c r="B112" s="140" t="s">
        <v>386</v>
      </c>
      <c r="C112" s="180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10"/>
      <c r="J112" s="179">
        <v>99</v>
      </c>
      <c r="K112" s="140" t="s">
        <v>385</v>
      </c>
      <c r="L112" s="180">
        <v>0</v>
      </c>
      <c r="M112" s="12">
        <v>0</v>
      </c>
    </row>
    <row r="113" spans="2:13">
      <c r="B113" s="140" t="s">
        <v>387</v>
      </c>
      <c r="C113" s="180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10"/>
      <c r="J113" s="179">
        <v>100</v>
      </c>
      <c r="K113" s="140" t="s">
        <v>386</v>
      </c>
      <c r="L113" s="180">
        <v>0</v>
      </c>
      <c r="M113" s="12">
        <v>0</v>
      </c>
    </row>
    <row r="114" spans="2:13" ht="25.5">
      <c r="B114" s="140" t="s">
        <v>388</v>
      </c>
      <c r="C114" s="180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10"/>
      <c r="J114" s="179">
        <v>101</v>
      </c>
      <c r="K114" s="140" t="s">
        <v>387</v>
      </c>
      <c r="L114" s="180">
        <v>0</v>
      </c>
      <c r="M114" s="12">
        <v>0</v>
      </c>
    </row>
    <row r="115" spans="2:13" ht="25.5">
      <c r="B115" s="140" t="s">
        <v>389</v>
      </c>
      <c r="C115" s="180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10"/>
      <c r="J115" s="179">
        <v>102</v>
      </c>
      <c r="K115" s="140" t="s">
        <v>388</v>
      </c>
      <c r="L115" s="180">
        <v>0</v>
      </c>
      <c r="M115" s="12">
        <v>0</v>
      </c>
    </row>
    <row r="116" spans="2:13">
      <c r="B116" s="140" t="s">
        <v>390</v>
      </c>
      <c r="C116" s="180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10"/>
      <c r="J116" s="179">
        <v>103</v>
      </c>
      <c r="K116" s="140" t="s">
        <v>389</v>
      </c>
      <c r="L116" s="180">
        <v>0</v>
      </c>
      <c r="M116" s="12">
        <v>0</v>
      </c>
    </row>
    <row r="117" spans="2:13">
      <c r="B117" s="140" t="s">
        <v>391</v>
      </c>
      <c r="C117" s="180">
        <v>0</v>
      </c>
      <c r="D117" s="6">
        <v>0</v>
      </c>
      <c r="E117" s="6">
        <v>6.279041916167666E-3</v>
      </c>
      <c r="F117" s="6">
        <v>0</v>
      </c>
      <c r="G117" s="6">
        <v>0</v>
      </c>
      <c r="H117" s="6">
        <v>6.279041916167666E-3</v>
      </c>
      <c r="I117" s="10"/>
      <c r="J117" s="179">
        <v>104</v>
      </c>
      <c r="K117" s="140" t="s">
        <v>390</v>
      </c>
      <c r="L117" s="180">
        <v>0</v>
      </c>
      <c r="M117" s="12">
        <v>0</v>
      </c>
    </row>
    <row r="118" spans="2:13">
      <c r="B118" s="140" t="s">
        <v>392</v>
      </c>
      <c r="C118" s="180">
        <v>0</v>
      </c>
      <c r="D118" s="6">
        <v>0</v>
      </c>
      <c r="E118" s="6">
        <v>0.15377245508982038</v>
      </c>
      <c r="F118" s="6">
        <v>7.6886227544910188E-2</v>
      </c>
      <c r="G118" s="6">
        <v>0</v>
      </c>
      <c r="H118" s="6">
        <v>0.23065868263473055</v>
      </c>
      <c r="I118" s="10"/>
      <c r="J118" s="179">
        <v>105</v>
      </c>
      <c r="K118" s="140" t="s">
        <v>391</v>
      </c>
      <c r="L118" s="180">
        <v>6.279041916167666E-3</v>
      </c>
      <c r="M118" s="12">
        <v>4.3758182953855963E-4</v>
      </c>
    </row>
    <row r="119" spans="2:13">
      <c r="B119" s="140" t="s">
        <v>393</v>
      </c>
      <c r="C119" s="180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10"/>
      <c r="J119" s="179">
        <v>106</v>
      </c>
      <c r="K119" s="140" t="s">
        <v>392</v>
      </c>
      <c r="L119" s="180">
        <v>0.23065868263473055</v>
      </c>
      <c r="M119" s="12">
        <v>1.6074434554477698E-2</v>
      </c>
    </row>
    <row r="120" spans="2:13">
      <c r="B120" s="140" t="s">
        <v>394</v>
      </c>
      <c r="C120" s="180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10"/>
      <c r="J120" s="179">
        <v>107</v>
      </c>
      <c r="K120" s="140" t="s">
        <v>393</v>
      </c>
      <c r="L120" s="180">
        <v>0</v>
      </c>
      <c r="M120" s="12">
        <v>0</v>
      </c>
    </row>
    <row r="121" spans="2:13">
      <c r="B121" s="140" t="s">
        <v>395</v>
      </c>
      <c r="C121" s="180">
        <v>0</v>
      </c>
      <c r="D121" s="6">
        <v>0</v>
      </c>
      <c r="E121" s="6">
        <v>4.912175648702595E-2</v>
      </c>
      <c r="F121" s="6">
        <v>0</v>
      </c>
      <c r="G121" s="6">
        <v>0</v>
      </c>
      <c r="H121" s="6">
        <v>4.912175648702595E-2</v>
      </c>
      <c r="I121" s="10"/>
      <c r="J121" s="179">
        <v>108</v>
      </c>
      <c r="K121" s="140" t="s">
        <v>394</v>
      </c>
      <c r="L121" s="180">
        <v>0</v>
      </c>
      <c r="M121" s="12">
        <v>0</v>
      </c>
    </row>
    <row r="122" spans="2:13">
      <c r="B122" s="140" t="s">
        <v>396</v>
      </c>
      <c r="C122" s="180">
        <v>0</v>
      </c>
      <c r="D122" s="6">
        <v>0</v>
      </c>
      <c r="E122" s="6">
        <v>0.16017964071856289</v>
      </c>
      <c r="F122" s="6">
        <v>0</v>
      </c>
      <c r="G122" s="6">
        <v>0</v>
      </c>
      <c r="H122" s="6">
        <v>0.16017964071856289</v>
      </c>
      <c r="I122" s="10"/>
      <c r="J122" s="179">
        <v>109</v>
      </c>
      <c r="K122" s="140" t="s">
        <v>395</v>
      </c>
      <c r="L122" s="180">
        <v>4.912175648702595E-2</v>
      </c>
      <c r="M122" s="12">
        <v>3.4232592106758059E-3</v>
      </c>
    </row>
    <row r="123" spans="2:13">
      <c r="B123" s="140" t="s">
        <v>68</v>
      </c>
      <c r="C123" s="180">
        <v>0</v>
      </c>
      <c r="D123" s="6">
        <v>0</v>
      </c>
      <c r="E123" s="6">
        <v>7.9961676646706586E-2</v>
      </c>
      <c r="F123" s="6">
        <v>0</v>
      </c>
      <c r="G123" s="6">
        <v>0</v>
      </c>
      <c r="H123" s="6">
        <v>7.9961676646706586E-2</v>
      </c>
      <c r="I123" s="10"/>
      <c r="J123" s="179">
        <v>110</v>
      </c>
      <c r="K123" s="140" t="s">
        <v>396</v>
      </c>
      <c r="L123" s="180">
        <v>0.16017964071856289</v>
      </c>
      <c r="M123" s="12">
        <v>1.1162801773942846E-2</v>
      </c>
    </row>
    <row r="124" spans="2:13">
      <c r="B124" s="140" t="s">
        <v>397</v>
      </c>
      <c r="C124" s="180">
        <v>0</v>
      </c>
      <c r="D124" s="6">
        <v>0</v>
      </c>
      <c r="E124" s="6">
        <v>8.1392614770459087E-2</v>
      </c>
      <c r="F124" s="6">
        <v>0</v>
      </c>
      <c r="G124" s="6">
        <v>0</v>
      </c>
      <c r="H124" s="6">
        <v>8.1392614770459087E-2</v>
      </c>
      <c r="I124" s="10"/>
      <c r="J124" s="179">
        <v>111</v>
      </c>
      <c r="K124" s="140" t="s">
        <v>68</v>
      </c>
      <c r="L124" s="180">
        <v>7.9961676646706586E-2</v>
      </c>
      <c r="M124" s="12">
        <v>5.5724706455522683E-3</v>
      </c>
    </row>
    <row r="125" spans="2:13">
      <c r="B125" s="140" t="s">
        <v>398</v>
      </c>
      <c r="C125" s="180">
        <v>0</v>
      </c>
      <c r="D125" s="6">
        <v>0</v>
      </c>
      <c r="E125" s="6">
        <v>0.18615009980039923</v>
      </c>
      <c r="F125" s="6">
        <v>0</v>
      </c>
      <c r="G125" s="6">
        <v>0</v>
      </c>
      <c r="H125" s="6">
        <v>0.18615009980039923</v>
      </c>
      <c r="I125" s="10"/>
      <c r="J125" s="179">
        <v>112</v>
      </c>
      <c r="K125" s="140" t="s">
        <v>397</v>
      </c>
      <c r="L125" s="180">
        <v>8.1392614770459087E-2</v>
      </c>
      <c r="M125" s="12">
        <v>5.6721916747328243E-3</v>
      </c>
    </row>
    <row r="126" spans="2:13">
      <c r="B126" s="140" t="s">
        <v>399</v>
      </c>
      <c r="C126" s="180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10"/>
      <c r="J126" s="179">
        <v>113</v>
      </c>
      <c r="K126" s="140" t="s">
        <v>398</v>
      </c>
      <c r="L126" s="180">
        <v>0.18615009980039923</v>
      </c>
      <c r="M126" s="12">
        <v>1.2972664034891447E-2</v>
      </c>
    </row>
    <row r="127" spans="2:13">
      <c r="B127" s="140" t="s">
        <v>72</v>
      </c>
      <c r="C127" s="180">
        <v>0</v>
      </c>
      <c r="D127" s="6">
        <v>0</v>
      </c>
      <c r="E127" s="6">
        <v>2.5628742514970063E-2</v>
      </c>
      <c r="F127" s="6">
        <v>0</v>
      </c>
      <c r="G127" s="6">
        <v>0</v>
      </c>
      <c r="H127" s="6">
        <v>2.5628742514970063E-2</v>
      </c>
      <c r="I127" s="10"/>
      <c r="J127" s="179">
        <v>114</v>
      </c>
      <c r="K127" s="140" t="s">
        <v>399</v>
      </c>
      <c r="L127" s="180">
        <v>0</v>
      </c>
      <c r="M127" s="12">
        <v>0</v>
      </c>
    </row>
    <row r="128" spans="2:13">
      <c r="B128" s="140" t="s">
        <v>400</v>
      </c>
      <c r="C128" s="180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10"/>
      <c r="J128" s="179">
        <v>115</v>
      </c>
      <c r="K128" s="140" t="s">
        <v>72</v>
      </c>
      <c r="L128" s="180">
        <v>2.5628742514970063E-2</v>
      </c>
      <c r="M128" s="12">
        <v>1.7860482838308555E-3</v>
      </c>
    </row>
    <row r="129" spans="2:13">
      <c r="B129" s="140" t="s">
        <v>401</v>
      </c>
      <c r="C129" s="180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10"/>
      <c r="J129" s="179">
        <v>116</v>
      </c>
      <c r="K129" s="140" t="s">
        <v>400</v>
      </c>
      <c r="L129" s="180">
        <v>0</v>
      </c>
      <c r="M129" s="12">
        <v>0</v>
      </c>
    </row>
    <row r="130" spans="2:13">
      <c r="B130" s="140" t="s">
        <v>402</v>
      </c>
      <c r="C130" s="180">
        <v>0</v>
      </c>
      <c r="D130" s="6">
        <v>0</v>
      </c>
      <c r="E130" s="6">
        <v>5.1257485029940125E-2</v>
      </c>
      <c r="F130" s="6">
        <v>0</v>
      </c>
      <c r="G130" s="6">
        <v>0</v>
      </c>
      <c r="H130" s="6">
        <v>5.1257485029940125E-2</v>
      </c>
      <c r="I130" s="10"/>
      <c r="J130" s="179">
        <v>117</v>
      </c>
      <c r="K130" s="140" t="s">
        <v>401</v>
      </c>
      <c r="L130" s="180">
        <v>0</v>
      </c>
      <c r="M130" s="12">
        <v>0</v>
      </c>
    </row>
    <row r="131" spans="2:13">
      <c r="B131" s="140" t="s">
        <v>403</v>
      </c>
      <c r="C131" s="180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10"/>
      <c r="J131" s="179">
        <v>118</v>
      </c>
      <c r="K131" s="140" t="s">
        <v>402</v>
      </c>
      <c r="L131" s="180">
        <v>5.1257485029940125E-2</v>
      </c>
      <c r="M131" s="12">
        <v>3.5720965676617109E-3</v>
      </c>
    </row>
    <row r="132" spans="2:13">
      <c r="B132" s="140" t="s">
        <v>404</v>
      </c>
      <c r="C132" s="180">
        <v>0</v>
      </c>
      <c r="D132" s="6">
        <v>0</v>
      </c>
      <c r="E132" s="6">
        <v>1.6017964071856287E-2</v>
      </c>
      <c r="F132" s="6">
        <v>0</v>
      </c>
      <c r="G132" s="6">
        <v>0</v>
      </c>
      <c r="H132" s="6">
        <v>1.6017964071856287E-2</v>
      </c>
      <c r="I132" s="10"/>
      <c r="J132" s="179">
        <v>119</v>
      </c>
      <c r="K132" s="140" t="s">
        <v>403</v>
      </c>
      <c r="L132" s="180">
        <v>0</v>
      </c>
      <c r="M132" s="12">
        <v>0</v>
      </c>
    </row>
    <row r="133" spans="2:13">
      <c r="B133" s="140" t="s">
        <v>405</v>
      </c>
      <c r="C133" s="180">
        <v>0</v>
      </c>
      <c r="D133" s="6">
        <v>0</v>
      </c>
      <c r="E133" s="6">
        <v>0.16074382900864934</v>
      </c>
      <c r="F133" s="6">
        <v>0</v>
      </c>
      <c r="G133" s="6">
        <v>0</v>
      </c>
      <c r="H133" s="6">
        <v>0.16074382900864934</v>
      </c>
      <c r="I133" s="10"/>
      <c r="J133" s="179">
        <v>120</v>
      </c>
      <c r="K133" s="140" t="s">
        <v>404</v>
      </c>
      <c r="L133" s="180">
        <v>1.6017964071856287E-2</v>
      </c>
      <c r="M133" s="12">
        <v>1.1162801773942845E-3</v>
      </c>
    </row>
    <row r="134" spans="2:13">
      <c r="B134" s="140" t="s">
        <v>406</v>
      </c>
      <c r="C134" s="180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10"/>
      <c r="J134" s="179">
        <v>121</v>
      </c>
      <c r="K134" s="140" t="s">
        <v>405</v>
      </c>
      <c r="L134" s="180">
        <v>0.16074382900864934</v>
      </c>
      <c r="M134" s="12">
        <v>1.1202119642413286E-2</v>
      </c>
    </row>
    <row r="135" spans="2:13">
      <c r="B135" s="140" t="s">
        <v>407</v>
      </c>
      <c r="C135" s="180">
        <v>0</v>
      </c>
      <c r="D135" s="6">
        <v>0</v>
      </c>
      <c r="E135" s="6">
        <v>0.77687125748503005</v>
      </c>
      <c r="F135" s="6">
        <v>0</v>
      </c>
      <c r="G135" s="6">
        <v>0</v>
      </c>
      <c r="H135" s="6">
        <v>0.77687125748503005</v>
      </c>
      <c r="I135" s="10"/>
      <c r="J135" s="179">
        <v>122</v>
      </c>
      <c r="K135" s="140" t="s">
        <v>406</v>
      </c>
      <c r="L135" s="180">
        <v>0</v>
      </c>
      <c r="M135" s="12">
        <v>0</v>
      </c>
    </row>
    <row r="136" spans="2:13">
      <c r="B136" s="140" t="s">
        <v>408</v>
      </c>
      <c r="C136" s="180">
        <v>0</v>
      </c>
      <c r="D136" s="6">
        <v>0</v>
      </c>
      <c r="E136" s="6">
        <v>0.12654191616766466</v>
      </c>
      <c r="F136" s="6">
        <v>0</v>
      </c>
      <c r="G136" s="6">
        <v>0</v>
      </c>
      <c r="H136" s="6">
        <v>0.12654191616766466</v>
      </c>
      <c r="I136" s="10"/>
      <c r="J136" s="179">
        <v>123</v>
      </c>
      <c r="K136" s="140" t="s">
        <v>407</v>
      </c>
      <c r="L136" s="180">
        <v>0.77687125748503005</v>
      </c>
      <c r="M136" s="12">
        <v>5.4139588603622807E-2</v>
      </c>
    </row>
    <row r="137" spans="2:13" ht="25.5">
      <c r="B137" s="140" t="s">
        <v>409</v>
      </c>
      <c r="C137" s="180">
        <v>0</v>
      </c>
      <c r="D137" s="6">
        <v>0</v>
      </c>
      <c r="E137" s="6">
        <v>0.46932634730538925</v>
      </c>
      <c r="F137" s="6">
        <v>0.60868263473053885</v>
      </c>
      <c r="G137" s="6">
        <v>0</v>
      </c>
      <c r="H137" s="6">
        <v>1.0780089820359282</v>
      </c>
      <c r="I137" s="10"/>
      <c r="J137" s="179">
        <v>124</v>
      </c>
      <c r="K137" s="140" t="s">
        <v>408</v>
      </c>
      <c r="L137" s="180">
        <v>0.12654191616766466</v>
      </c>
      <c r="M137" s="12">
        <v>8.818613401414847E-3</v>
      </c>
    </row>
    <row r="138" spans="2:13" ht="25.5">
      <c r="B138" s="127" t="s">
        <v>38</v>
      </c>
      <c r="C138" s="180">
        <v>0</v>
      </c>
      <c r="D138" s="6">
        <v>0</v>
      </c>
      <c r="E138" s="6">
        <v>2.6972115768463079</v>
      </c>
      <c r="F138" s="6">
        <v>0.15627125748502993</v>
      </c>
      <c r="G138" s="6">
        <v>0</v>
      </c>
      <c r="H138" s="6">
        <v>2.8534828343313379</v>
      </c>
      <c r="I138" s="10"/>
      <c r="J138" s="179">
        <v>125</v>
      </c>
      <c r="K138" s="140" t="s">
        <v>409</v>
      </c>
      <c r="L138" s="180">
        <v>1.0780089820359282</v>
      </c>
      <c r="M138" s="12">
        <v>7.512565593863535E-2</v>
      </c>
    </row>
    <row r="139" spans="2:13">
      <c r="C139" s="6">
        <v>0</v>
      </c>
      <c r="D139" s="6">
        <v>0</v>
      </c>
      <c r="E139" s="6">
        <v>11.671000083166998</v>
      </c>
      <c r="F139" s="6">
        <v>1.4914806886227545</v>
      </c>
      <c r="G139" s="6">
        <v>1.1869311377245508</v>
      </c>
      <c r="H139" s="178">
        <v>14.349411909514304</v>
      </c>
      <c r="J139" s="179">
        <v>126</v>
      </c>
      <c r="K139" s="127" t="s">
        <v>38</v>
      </c>
      <c r="L139" s="180">
        <v>2.8534828343313379</v>
      </c>
      <c r="M139" s="12">
        <v>0.1988571275481576</v>
      </c>
    </row>
    <row r="140" spans="2:13">
      <c r="L140" s="178">
        <v>14.349411909514306</v>
      </c>
      <c r="M140" s="182">
        <v>1</v>
      </c>
    </row>
  </sheetData>
  <sheetProtection selectLockedCells="1" selectUnlockedCells="1"/>
  <mergeCells count="3">
    <mergeCell ref="C1:G1"/>
    <mergeCell ref="C11:G11"/>
    <mergeCell ref="B11:B12"/>
  </mergeCells>
  <pageMargins left="0.69930555555555596" right="0.69930555555555596" top="0.75" bottom="0.75" header="0.3" footer="0.3"/>
  <pageSetup scale="47" fitToHeight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07"/>
  <sheetViews>
    <sheetView showGridLines="0" topLeftCell="E1" zoomScale="90" zoomScaleNormal="90" workbookViewId="0">
      <selection activeCell="M2" sqref="M2"/>
    </sheetView>
  </sheetViews>
  <sheetFormatPr baseColWidth="10" defaultColWidth="11.5703125" defaultRowHeight="12.75"/>
  <cols>
    <col min="1" max="1" width="38.42578125" style="1" customWidth="1"/>
    <col min="2" max="2" width="60.7109375" style="1" customWidth="1"/>
    <col min="3" max="4" width="13.5703125" style="1" customWidth="1"/>
    <col min="5" max="5" width="14.7109375" style="1" customWidth="1"/>
    <col min="6" max="6" width="13.5703125" style="1" customWidth="1"/>
    <col min="7" max="7" width="12.85546875" style="1" customWidth="1"/>
    <col min="8" max="9" width="11.5703125" style="1"/>
    <col min="10" max="10" width="40" style="1" customWidth="1"/>
    <col min="11" max="11" width="64.140625" style="1" customWidth="1"/>
    <col min="12" max="12" width="11.5703125" style="1" customWidth="1"/>
    <col min="13" max="13" width="11.28515625" style="1" customWidth="1"/>
    <col min="14" max="16384" width="11.5703125" style="1"/>
  </cols>
  <sheetData>
    <row r="1" spans="1:13" ht="17.45" customHeight="1">
      <c r="A1" s="2" t="s">
        <v>413</v>
      </c>
      <c r="B1" s="2" t="s">
        <v>2</v>
      </c>
      <c r="C1" s="254" t="s">
        <v>45</v>
      </c>
      <c r="D1" s="254"/>
      <c r="E1" s="254"/>
      <c r="F1" s="254"/>
      <c r="G1" s="254"/>
      <c r="J1" s="2" t="s">
        <v>413</v>
      </c>
      <c r="K1" s="2" t="s">
        <v>2</v>
      </c>
      <c r="L1" s="2" t="s">
        <v>50</v>
      </c>
      <c r="M1" s="2" t="s">
        <v>62</v>
      </c>
    </row>
    <row r="2" spans="1:13" ht="25.5">
      <c r="A2" s="4"/>
      <c r="B2" s="4"/>
      <c r="C2" s="210" t="s">
        <v>46</v>
      </c>
      <c r="D2" s="210" t="s">
        <v>19</v>
      </c>
      <c r="E2" s="210" t="s">
        <v>39</v>
      </c>
      <c r="F2" s="210" t="s">
        <v>63</v>
      </c>
      <c r="G2" s="210" t="s">
        <v>37</v>
      </c>
      <c r="J2" s="4"/>
      <c r="K2" s="4"/>
      <c r="L2" s="2"/>
      <c r="M2" s="2"/>
    </row>
    <row r="3" spans="1:13">
      <c r="A3" s="5" t="s">
        <v>84</v>
      </c>
      <c r="B3" s="5" t="s">
        <v>284</v>
      </c>
      <c r="C3" s="6">
        <v>0</v>
      </c>
      <c r="D3" s="6">
        <v>0</v>
      </c>
      <c r="E3" s="6">
        <v>0.84521457085828344</v>
      </c>
      <c r="F3" s="6">
        <v>0</v>
      </c>
      <c r="G3" s="6">
        <v>0</v>
      </c>
      <c r="H3" s="6">
        <v>0.84521457085828344</v>
      </c>
      <c r="I3" s="10"/>
      <c r="J3" s="5" t="s">
        <v>84</v>
      </c>
      <c r="K3" s="5" t="s">
        <v>284</v>
      </c>
      <c r="L3" s="6">
        <v>0.84521457085828344</v>
      </c>
      <c r="M3" s="12">
        <v>0.3970788906875008</v>
      </c>
    </row>
    <row r="4" spans="1:13">
      <c r="A4" s="5" t="s">
        <v>84</v>
      </c>
      <c r="B4" s="5" t="s">
        <v>299</v>
      </c>
      <c r="C4" s="6">
        <v>0</v>
      </c>
      <c r="D4" s="6">
        <v>0</v>
      </c>
      <c r="E4" s="6">
        <v>1.0388610778443115</v>
      </c>
      <c r="F4" s="6">
        <v>0</v>
      </c>
      <c r="G4" s="6">
        <v>0</v>
      </c>
      <c r="H4" s="6">
        <v>1.0388610778443115</v>
      </c>
      <c r="I4" s="10"/>
      <c r="J4" s="5" t="s">
        <v>84</v>
      </c>
      <c r="K4" s="5" t="s">
        <v>299</v>
      </c>
      <c r="L4" s="6">
        <v>1.0388610778443115</v>
      </c>
      <c r="M4" s="12">
        <v>0.48805335188430615</v>
      </c>
    </row>
    <row r="5" spans="1:13">
      <c r="A5" s="5" t="s">
        <v>84</v>
      </c>
      <c r="B5" s="5" t="s">
        <v>314</v>
      </c>
      <c r="C5" s="6">
        <v>0</v>
      </c>
      <c r="D5" s="6">
        <v>0</v>
      </c>
      <c r="E5" s="6">
        <v>4.6555322687957423E-2</v>
      </c>
      <c r="F5" s="6">
        <v>0</v>
      </c>
      <c r="G5" s="6">
        <v>0</v>
      </c>
      <c r="H5" s="6">
        <v>4.6555322687957423E-2</v>
      </c>
      <c r="I5" s="10"/>
      <c r="J5" s="5" t="s">
        <v>84</v>
      </c>
      <c r="K5" s="5" t="s">
        <v>314</v>
      </c>
      <c r="L5" s="6">
        <v>4.6555322687957423E-2</v>
      </c>
      <c r="M5" s="12">
        <v>2.1871530053913766E-2</v>
      </c>
    </row>
    <row r="6" spans="1:13">
      <c r="A6" s="5" t="s">
        <v>84</v>
      </c>
      <c r="B6" s="139" t="s">
        <v>331</v>
      </c>
      <c r="C6" s="6">
        <v>0</v>
      </c>
      <c r="D6" s="6">
        <v>0</v>
      </c>
      <c r="E6" s="6">
        <v>0.10664760479041917</v>
      </c>
      <c r="F6" s="6">
        <v>0</v>
      </c>
      <c r="G6" s="6">
        <v>0</v>
      </c>
      <c r="H6" s="6">
        <v>0.10664760479041917</v>
      </c>
      <c r="I6" s="10"/>
      <c r="J6" s="5" t="s">
        <v>84</v>
      </c>
      <c r="K6" s="139" t="s">
        <v>331</v>
      </c>
      <c r="L6" s="6">
        <v>0.10664760479041917</v>
      </c>
      <c r="M6" s="12">
        <v>5.0102676958889085E-2</v>
      </c>
    </row>
    <row r="7" spans="1:13">
      <c r="A7" s="218" t="s">
        <v>84</v>
      </c>
      <c r="B7" s="219" t="s">
        <v>359</v>
      </c>
      <c r="C7" s="220">
        <v>0</v>
      </c>
      <c r="D7" s="220">
        <v>0</v>
      </c>
      <c r="E7" s="220">
        <v>9.1302395209580847E-2</v>
      </c>
      <c r="F7" s="220">
        <v>0</v>
      </c>
      <c r="G7" s="220">
        <v>0</v>
      </c>
      <c r="H7" s="220">
        <v>9.1302395209580847E-2</v>
      </c>
      <c r="I7" s="10"/>
      <c r="J7" s="218" t="s">
        <v>84</v>
      </c>
      <c r="K7" s="219" t="s">
        <v>359</v>
      </c>
      <c r="L7" s="6">
        <v>9.1302395209580847E-2</v>
      </c>
      <c r="M7" s="12">
        <v>4.2893550415390176E-2</v>
      </c>
    </row>
    <row r="8" spans="1:13">
      <c r="A8" s="223"/>
      <c r="B8" s="223"/>
      <c r="C8" s="224"/>
      <c r="D8" s="224"/>
      <c r="E8" s="224"/>
      <c r="F8" s="224"/>
      <c r="G8" s="224"/>
      <c r="H8" s="180"/>
      <c r="J8" s="226"/>
      <c r="K8" s="226"/>
      <c r="L8" s="231">
        <v>2.1285809713905524</v>
      </c>
      <c r="M8" s="232">
        <v>1</v>
      </c>
    </row>
    <row r="9" spans="1:13">
      <c r="A9" s="221" t="s">
        <v>118</v>
      </c>
      <c r="B9" s="221" t="s">
        <v>284</v>
      </c>
      <c r="C9" s="225">
        <v>0</v>
      </c>
      <c r="D9" s="225">
        <v>0</v>
      </c>
      <c r="E9" s="222">
        <v>0.93026996007984031</v>
      </c>
      <c r="F9" s="222">
        <v>0</v>
      </c>
      <c r="G9" s="222">
        <v>0</v>
      </c>
      <c r="H9" s="222">
        <v>0.93026996007984031</v>
      </c>
      <c r="J9" s="221" t="s">
        <v>118</v>
      </c>
      <c r="K9" s="221" t="s">
        <v>284</v>
      </c>
      <c r="L9" s="6">
        <v>0.93026996007984031</v>
      </c>
      <c r="M9" s="12">
        <v>0.18549136634198848</v>
      </c>
    </row>
    <row r="10" spans="1:13">
      <c r="A10" s="221" t="s">
        <v>118</v>
      </c>
      <c r="B10" s="5" t="s">
        <v>299</v>
      </c>
      <c r="C10" s="220">
        <v>0</v>
      </c>
      <c r="D10" s="220">
        <v>0</v>
      </c>
      <c r="E10" s="6">
        <v>3.2035928143712578E-3</v>
      </c>
      <c r="F10" s="6">
        <v>0</v>
      </c>
      <c r="G10" s="6">
        <v>0</v>
      </c>
      <c r="H10" s="6">
        <v>3.2035928143712578E-3</v>
      </c>
      <c r="J10" s="221" t="s">
        <v>118</v>
      </c>
      <c r="K10" s="5" t="s">
        <v>299</v>
      </c>
      <c r="L10" s="6">
        <v>3.2035928143712578E-3</v>
      </c>
      <c r="M10" s="12">
        <v>6.3878103544276585E-4</v>
      </c>
    </row>
    <row r="11" spans="1:13">
      <c r="A11" s="221" t="s">
        <v>118</v>
      </c>
      <c r="B11" s="5" t="s">
        <v>314</v>
      </c>
      <c r="C11" s="220">
        <v>0</v>
      </c>
      <c r="D11" s="220">
        <v>0</v>
      </c>
      <c r="E11" s="6">
        <v>0</v>
      </c>
      <c r="F11" s="6">
        <v>0</v>
      </c>
      <c r="G11" s="6">
        <v>0</v>
      </c>
      <c r="H11" s="6">
        <v>0</v>
      </c>
      <c r="J11" s="221" t="s">
        <v>118</v>
      </c>
      <c r="K11" s="5" t="s">
        <v>314</v>
      </c>
      <c r="L11" s="6">
        <v>0</v>
      </c>
      <c r="M11" s="12">
        <v>0</v>
      </c>
    </row>
    <row r="12" spans="1:13">
      <c r="A12" s="221" t="s">
        <v>118</v>
      </c>
      <c r="B12" s="139" t="s">
        <v>331</v>
      </c>
      <c r="C12" s="220">
        <v>0</v>
      </c>
      <c r="D12" s="220">
        <v>0</v>
      </c>
      <c r="E12" s="6">
        <v>2.927005289421158</v>
      </c>
      <c r="F12" s="6">
        <v>0.27270583832335332</v>
      </c>
      <c r="G12" s="6">
        <v>0</v>
      </c>
      <c r="H12" s="6">
        <v>3.1997111277445112</v>
      </c>
      <c r="J12" s="221" t="s">
        <v>118</v>
      </c>
      <c r="K12" s="139" t="s">
        <v>331</v>
      </c>
      <c r="L12" s="6">
        <v>3.1997111277445112</v>
      </c>
      <c r="M12" s="12">
        <v>0.63800704575482103</v>
      </c>
    </row>
    <row r="13" spans="1:13">
      <c r="A13" s="221" t="s">
        <v>118</v>
      </c>
      <c r="B13" s="219" t="s">
        <v>359</v>
      </c>
      <c r="C13" s="220">
        <v>0</v>
      </c>
      <c r="D13" s="220">
        <v>0</v>
      </c>
      <c r="E13" s="220">
        <v>0.88198113772455078</v>
      </c>
      <c r="F13" s="220">
        <v>0</v>
      </c>
      <c r="G13" s="220">
        <v>0</v>
      </c>
      <c r="H13" s="220">
        <v>0.88198113772455078</v>
      </c>
      <c r="J13" s="221" t="s">
        <v>118</v>
      </c>
      <c r="K13" s="219" t="s">
        <v>359</v>
      </c>
      <c r="L13" s="6">
        <v>0.88198113772455078</v>
      </c>
      <c r="M13" s="12">
        <v>0.17586280686774783</v>
      </c>
    </row>
    <row r="14" spans="1:13">
      <c r="A14" s="223"/>
      <c r="B14" s="223"/>
      <c r="C14" s="224"/>
      <c r="D14" s="224"/>
      <c r="E14" s="224"/>
      <c r="F14" s="224"/>
      <c r="G14" s="224"/>
      <c r="H14" s="180"/>
      <c r="J14" s="226"/>
      <c r="K14" s="226"/>
      <c r="L14" s="231">
        <v>5.0151658183632728</v>
      </c>
      <c r="M14" s="232">
        <v>1</v>
      </c>
    </row>
    <row r="15" spans="1:13">
      <c r="A15" s="221" t="s">
        <v>410</v>
      </c>
      <c r="B15" s="221" t="s">
        <v>284</v>
      </c>
      <c r="C15" s="225">
        <v>0</v>
      </c>
      <c r="D15" s="225">
        <v>0</v>
      </c>
      <c r="E15" s="222">
        <v>0.23002330339321361</v>
      </c>
      <c r="F15" s="222">
        <v>0</v>
      </c>
      <c r="G15" s="222">
        <v>0.66955089820359281</v>
      </c>
      <c r="H15" s="222">
        <v>0.89957420159680646</v>
      </c>
      <c r="J15" s="221" t="s">
        <v>410</v>
      </c>
      <c r="K15" s="221" t="s">
        <v>284</v>
      </c>
      <c r="L15" s="6">
        <v>0.89957420159680646</v>
      </c>
      <c r="M15" s="12">
        <v>0.12484263237960591</v>
      </c>
    </row>
    <row r="16" spans="1:13">
      <c r="A16" s="221" t="s">
        <v>410</v>
      </c>
      <c r="B16" s="5" t="s">
        <v>299</v>
      </c>
      <c r="C16" s="220">
        <v>0</v>
      </c>
      <c r="D16" s="220">
        <v>0</v>
      </c>
      <c r="E16" s="6">
        <v>0</v>
      </c>
      <c r="F16" s="6">
        <v>0</v>
      </c>
      <c r="G16" s="6">
        <v>0.51738023952095813</v>
      </c>
      <c r="H16" s="6">
        <v>0.51738023952095813</v>
      </c>
      <c r="J16" s="221" t="s">
        <v>410</v>
      </c>
      <c r="K16" s="5" t="s">
        <v>299</v>
      </c>
      <c r="L16" s="6">
        <v>0.51738023952095813</v>
      </c>
      <c r="M16" s="12">
        <v>7.1801871294589967E-2</v>
      </c>
    </row>
    <row r="17" spans="1:13">
      <c r="A17" s="221" t="s">
        <v>410</v>
      </c>
      <c r="B17" s="5" t="s">
        <v>314</v>
      </c>
      <c r="C17" s="220">
        <v>0</v>
      </c>
      <c r="D17" s="220">
        <v>0</v>
      </c>
      <c r="E17" s="6">
        <v>1.3198802395209581</v>
      </c>
      <c r="F17" s="6">
        <v>8.0089820359281437E-3</v>
      </c>
      <c r="G17" s="6">
        <v>0</v>
      </c>
      <c r="H17" s="6">
        <v>1.3278892215568863</v>
      </c>
      <c r="J17" s="221" t="s">
        <v>410</v>
      </c>
      <c r="K17" s="5" t="s">
        <v>314</v>
      </c>
      <c r="L17" s="6">
        <v>1.3278892215568863</v>
      </c>
      <c r="M17" s="12">
        <v>0.1842840597622758</v>
      </c>
    </row>
    <row r="18" spans="1:13">
      <c r="A18" s="221" t="s">
        <v>410</v>
      </c>
      <c r="B18" s="139" t="s">
        <v>331</v>
      </c>
      <c r="C18" s="220">
        <v>0</v>
      </c>
      <c r="D18" s="220">
        <v>0</v>
      </c>
      <c r="E18" s="6">
        <v>0</v>
      </c>
      <c r="F18" s="6">
        <v>0</v>
      </c>
      <c r="G18" s="6">
        <v>0</v>
      </c>
      <c r="H18" s="6">
        <v>0</v>
      </c>
      <c r="J18" s="221" t="s">
        <v>410</v>
      </c>
      <c r="K18" s="139" t="s">
        <v>331</v>
      </c>
      <c r="L18" s="6">
        <v>0</v>
      </c>
      <c r="M18" s="12">
        <v>0</v>
      </c>
    </row>
    <row r="19" spans="1:13">
      <c r="A19" s="221" t="s">
        <v>410</v>
      </c>
      <c r="B19" s="139" t="s">
        <v>359</v>
      </c>
      <c r="C19" s="6">
        <v>0</v>
      </c>
      <c r="D19" s="6">
        <v>0</v>
      </c>
      <c r="E19" s="6">
        <v>3.2500555888223546</v>
      </c>
      <c r="F19" s="6">
        <v>1.210765868263473</v>
      </c>
      <c r="G19" s="6">
        <v>0</v>
      </c>
      <c r="H19" s="6">
        <v>4.460821457085828</v>
      </c>
      <c r="J19" s="221" t="s">
        <v>410</v>
      </c>
      <c r="K19" s="139" t="s">
        <v>359</v>
      </c>
      <c r="L19" s="6">
        <v>4.460821457085828</v>
      </c>
      <c r="M19" s="12">
        <v>0.61907143656352837</v>
      </c>
    </row>
    <row r="20" spans="1:13">
      <c r="C20" s="10"/>
      <c r="D20" s="10"/>
      <c r="E20" s="10"/>
      <c r="F20" s="10"/>
      <c r="G20" s="10"/>
      <c r="H20" s="215"/>
      <c r="J20" s="227"/>
      <c r="K20" s="228"/>
      <c r="L20" s="231">
        <v>7.2056651197604786</v>
      </c>
      <c r="M20" s="232">
        <v>1</v>
      </c>
    </row>
    <row r="21" spans="1:13">
      <c r="C21" s="10"/>
      <c r="D21" s="10"/>
      <c r="E21" s="10"/>
      <c r="F21" s="10"/>
      <c r="G21" s="10"/>
      <c r="H21" s="215"/>
      <c r="J21" s="216"/>
      <c r="K21" s="171"/>
      <c r="L21" s="10"/>
      <c r="M21" s="217"/>
    </row>
    <row r="22" spans="1:13">
      <c r="C22" s="10"/>
      <c r="D22" s="10"/>
      <c r="E22" s="10"/>
      <c r="F22" s="10"/>
      <c r="G22" s="10"/>
      <c r="H22" s="215"/>
      <c r="J22" s="216"/>
      <c r="K22" s="171"/>
      <c r="L22" s="10"/>
      <c r="M22" s="217"/>
    </row>
    <row r="25" spans="1:13">
      <c r="A25" s="254" t="s">
        <v>413</v>
      </c>
      <c r="B25" s="254" t="s">
        <v>3</v>
      </c>
      <c r="C25" s="255" t="s">
        <v>45</v>
      </c>
      <c r="D25" s="254"/>
      <c r="E25" s="254"/>
      <c r="F25" s="254"/>
      <c r="G25" s="254"/>
      <c r="J25" s="254" t="s">
        <v>413</v>
      </c>
      <c r="K25" s="254" t="s">
        <v>3</v>
      </c>
      <c r="L25" s="258" t="s">
        <v>50</v>
      </c>
      <c r="M25" s="258" t="s">
        <v>62</v>
      </c>
    </row>
    <row r="26" spans="1:13" ht="13.15" customHeight="1">
      <c r="A26" s="254"/>
      <c r="B26" s="254"/>
      <c r="C26" s="211" t="s">
        <v>46</v>
      </c>
      <c r="D26" s="210" t="s">
        <v>19</v>
      </c>
      <c r="E26" s="210" t="s">
        <v>39</v>
      </c>
      <c r="F26" s="210" t="s">
        <v>63</v>
      </c>
      <c r="G26" s="210" t="s">
        <v>37</v>
      </c>
      <c r="J26" s="254"/>
      <c r="K26" s="254"/>
      <c r="L26" s="258"/>
      <c r="M26" s="258"/>
    </row>
    <row r="27" spans="1:13">
      <c r="A27" s="9" t="s">
        <v>84</v>
      </c>
      <c r="B27" s="115" t="s">
        <v>285</v>
      </c>
      <c r="C27" s="180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10"/>
      <c r="J27" s="9" t="s">
        <v>84</v>
      </c>
      <c r="K27" s="115" t="s">
        <v>285</v>
      </c>
      <c r="L27" s="180">
        <v>0</v>
      </c>
      <c r="M27" s="12">
        <v>0</v>
      </c>
    </row>
    <row r="28" spans="1:13">
      <c r="A28" s="9" t="s">
        <v>84</v>
      </c>
      <c r="B28" s="141" t="s">
        <v>286</v>
      </c>
      <c r="C28" s="180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10"/>
      <c r="J28" s="9" t="s">
        <v>84</v>
      </c>
      <c r="K28" s="141" t="s">
        <v>286</v>
      </c>
      <c r="L28" s="180">
        <v>0</v>
      </c>
      <c r="M28" s="12">
        <v>0</v>
      </c>
    </row>
    <row r="29" spans="1:13">
      <c r="A29" s="9" t="s">
        <v>84</v>
      </c>
      <c r="B29" s="141" t="s">
        <v>287</v>
      </c>
      <c r="C29" s="180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10"/>
      <c r="J29" s="9" t="s">
        <v>84</v>
      </c>
      <c r="K29" s="141" t="s">
        <v>287</v>
      </c>
      <c r="L29" s="180">
        <v>0</v>
      </c>
      <c r="M29" s="12">
        <v>0</v>
      </c>
    </row>
    <row r="30" spans="1:13">
      <c r="A30" s="9" t="s">
        <v>84</v>
      </c>
      <c r="B30" s="141" t="s">
        <v>288</v>
      </c>
      <c r="C30" s="180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10"/>
      <c r="J30" s="9" t="s">
        <v>84</v>
      </c>
      <c r="K30" s="141" t="s">
        <v>288</v>
      </c>
      <c r="L30" s="180">
        <v>0</v>
      </c>
      <c r="M30" s="12">
        <v>0</v>
      </c>
    </row>
    <row r="31" spans="1:13">
      <c r="A31" s="9" t="s">
        <v>84</v>
      </c>
      <c r="B31" s="141" t="s">
        <v>289</v>
      </c>
      <c r="C31" s="180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10"/>
      <c r="J31" s="9" t="s">
        <v>84</v>
      </c>
      <c r="K31" s="141" t="s">
        <v>289</v>
      </c>
      <c r="L31" s="180">
        <v>0</v>
      </c>
      <c r="M31" s="12">
        <v>0</v>
      </c>
    </row>
    <row r="32" spans="1:13">
      <c r="A32" s="9" t="s">
        <v>84</v>
      </c>
      <c r="B32" s="141" t="s">
        <v>290</v>
      </c>
      <c r="C32" s="180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10"/>
      <c r="J32" s="9" t="s">
        <v>84</v>
      </c>
      <c r="K32" s="141" t="s">
        <v>290</v>
      </c>
      <c r="L32" s="180">
        <v>0</v>
      </c>
      <c r="M32" s="12">
        <v>0</v>
      </c>
    </row>
    <row r="33" spans="1:13">
      <c r="A33" s="9" t="s">
        <v>84</v>
      </c>
      <c r="B33" s="141" t="s">
        <v>291</v>
      </c>
      <c r="C33" s="180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10"/>
      <c r="J33" s="9" t="s">
        <v>84</v>
      </c>
      <c r="K33" s="141" t="s">
        <v>291</v>
      </c>
      <c r="L33" s="180">
        <v>0</v>
      </c>
      <c r="M33" s="12">
        <v>0</v>
      </c>
    </row>
    <row r="34" spans="1:13">
      <c r="A34" s="9" t="s">
        <v>84</v>
      </c>
      <c r="B34" s="141" t="s">
        <v>292</v>
      </c>
      <c r="C34" s="180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10"/>
      <c r="J34" s="9" t="s">
        <v>84</v>
      </c>
      <c r="K34" s="141" t="s">
        <v>292</v>
      </c>
      <c r="L34" s="180">
        <v>0</v>
      </c>
      <c r="M34" s="12">
        <v>0</v>
      </c>
    </row>
    <row r="35" spans="1:13">
      <c r="A35" s="9" t="s">
        <v>84</v>
      </c>
      <c r="B35" s="140" t="s">
        <v>293</v>
      </c>
      <c r="C35" s="180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10"/>
      <c r="J35" s="9" t="s">
        <v>84</v>
      </c>
      <c r="K35" s="140" t="s">
        <v>293</v>
      </c>
      <c r="L35" s="180">
        <v>0</v>
      </c>
      <c r="M35" s="12">
        <v>0</v>
      </c>
    </row>
    <row r="36" spans="1:13">
      <c r="A36" s="9" t="s">
        <v>84</v>
      </c>
      <c r="B36" s="140" t="s">
        <v>294</v>
      </c>
      <c r="C36" s="180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10"/>
      <c r="J36" s="9" t="s">
        <v>84</v>
      </c>
      <c r="K36" s="140" t="s">
        <v>294</v>
      </c>
      <c r="L36" s="180">
        <v>0</v>
      </c>
      <c r="M36" s="12">
        <v>0</v>
      </c>
    </row>
    <row r="37" spans="1:13">
      <c r="A37" s="9" t="s">
        <v>84</v>
      </c>
      <c r="B37" s="140" t="s">
        <v>295</v>
      </c>
      <c r="C37" s="180">
        <v>0</v>
      </c>
      <c r="D37" s="6">
        <v>0</v>
      </c>
      <c r="E37" s="6">
        <v>0.20983532934131735</v>
      </c>
      <c r="F37" s="6">
        <v>0</v>
      </c>
      <c r="G37" s="6">
        <v>0</v>
      </c>
      <c r="H37" s="6">
        <v>0.20983532934131735</v>
      </c>
      <c r="I37" s="10"/>
      <c r="J37" s="9" t="s">
        <v>84</v>
      </c>
      <c r="K37" s="140" t="s">
        <v>295</v>
      </c>
      <c r="L37" s="180">
        <v>0.20983532934131735</v>
      </c>
      <c r="M37" s="12">
        <v>9.857991411256338E-2</v>
      </c>
    </row>
    <row r="38" spans="1:13">
      <c r="A38" s="9" t="s">
        <v>84</v>
      </c>
      <c r="B38" s="140" t="s">
        <v>296</v>
      </c>
      <c r="C38" s="180">
        <v>0</v>
      </c>
      <c r="D38" s="6">
        <v>0</v>
      </c>
      <c r="E38" s="6">
        <v>0.4007160678642715</v>
      </c>
      <c r="F38" s="6">
        <v>0</v>
      </c>
      <c r="G38" s="6">
        <v>0</v>
      </c>
      <c r="H38" s="6">
        <v>0.4007160678642715</v>
      </c>
      <c r="I38" s="10"/>
      <c r="J38" s="9" t="s">
        <v>84</v>
      </c>
      <c r="K38" s="140" t="s">
        <v>296</v>
      </c>
      <c r="L38" s="180">
        <v>0.4007160678642715</v>
      </c>
      <c r="M38" s="12">
        <v>0.18825502682310136</v>
      </c>
    </row>
    <row r="39" spans="1:13">
      <c r="A39" s="9" t="s">
        <v>84</v>
      </c>
      <c r="B39" s="140" t="s">
        <v>297</v>
      </c>
      <c r="C39" s="180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10"/>
      <c r="J39" s="9" t="s">
        <v>84</v>
      </c>
      <c r="K39" s="140" t="s">
        <v>297</v>
      </c>
      <c r="L39" s="180">
        <v>0</v>
      </c>
      <c r="M39" s="12">
        <v>0</v>
      </c>
    </row>
    <row r="40" spans="1:13">
      <c r="A40" s="9" t="s">
        <v>84</v>
      </c>
      <c r="B40" s="140" t="s">
        <v>298</v>
      </c>
      <c r="C40" s="180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10"/>
      <c r="J40" s="9" t="s">
        <v>84</v>
      </c>
      <c r="K40" s="140" t="s">
        <v>298</v>
      </c>
      <c r="L40" s="180">
        <v>0</v>
      </c>
      <c r="M40" s="12">
        <v>0</v>
      </c>
    </row>
    <row r="41" spans="1:13">
      <c r="A41" s="9" t="s">
        <v>84</v>
      </c>
      <c r="B41" s="140" t="s">
        <v>300</v>
      </c>
      <c r="C41" s="180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10"/>
      <c r="J41" s="9" t="s">
        <v>84</v>
      </c>
      <c r="K41" s="140" t="s">
        <v>300</v>
      </c>
      <c r="L41" s="180">
        <v>0</v>
      </c>
      <c r="M41" s="12">
        <v>0</v>
      </c>
    </row>
    <row r="42" spans="1:13">
      <c r="A42" s="9" t="s">
        <v>84</v>
      </c>
      <c r="B42" s="140" t="s">
        <v>301</v>
      </c>
      <c r="C42" s="180">
        <v>0</v>
      </c>
      <c r="D42" s="6">
        <v>0</v>
      </c>
      <c r="E42" s="6">
        <v>1.0388610778443115</v>
      </c>
      <c r="F42" s="6">
        <v>0</v>
      </c>
      <c r="G42" s="6">
        <v>0</v>
      </c>
      <c r="H42" s="6">
        <v>1.0388610778443115</v>
      </c>
      <c r="I42" s="10"/>
      <c r="J42" s="9" t="s">
        <v>84</v>
      </c>
      <c r="K42" s="140" t="s">
        <v>301</v>
      </c>
      <c r="L42" s="180">
        <v>1.0388610778443115</v>
      </c>
      <c r="M42" s="12">
        <v>0.48805335188430626</v>
      </c>
    </row>
    <row r="43" spans="1:13">
      <c r="A43" s="9" t="s">
        <v>84</v>
      </c>
      <c r="B43" s="140" t="s">
        <v>302</v>
      </c>
      <c r="C43" s="180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10"/>
      <c r="J43" s="9" t="s">
        <v>84</v>
      </c>
      <c r="K43" s="140" t="s">
        <v>302</v>
      </c>
      <c r="L43" s="180">
        <v>0</v>
      </c>
      <c r="M43" s="12">
        <v>0</v>
      </c>
    </row>
    <row r="44" spans="1:13">
      <c r="A44" s="9" t="s">
        <v>84</v>
      </c>
      <c r="B44" s="140" t="s">
        <v>303</v>
      </c>
      <c r="C44" s="180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10"/>
      <c r="J44" s="9" t="s">
        <v>84</v>
      </c>
      <c r="K44" s="140" t="s">
        <v>303</v>
      </c>
      <c r="L44" s="180">
        <v>0</v>
      </c>
      <c r="M44" s="12">
        <v>0</v>
      </c>
    </row>
    <row r="45" spans="1:13">
      <c r="A45" s="9" t="s">
        <v>84</v>
      </c>
      <c r="B45" s="140" t="s">
        <v>70</v>
      </c>
      <c r="C45" s="180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10"/>
      <c r="J45" s="9" t="s">
        <v>84</v>
      </c>
      <c r="K45" s="140" t="s">
        <v>70</v>
      </c>
      <c r="L45" s="180">
        <v>0</v>
      </c>
      <c r="M45" s="12">
        <v>0</v>
      </c>
    </row>
    <row r="46" spans="1:13">
      <c r="A46" s="9" t="s">
        <v>84</v>
      </c>
      <c r="B46" s="140" t="s">
        <v>304</v>
      </c>
      <c r="C46" s="180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10"/>
      <c r="J46" s="9" t="s">
        <v>84</v>
      </c>
      <c r="K46" s="140" t="s">
        <v>304</v>
      </c>
      <c r="L46" s="180">
        <v>0</v>
      </c>
      <c r="M46" s="12">
        <v>0</v>
      </c>
    </row>
    <row r="47" spans="1:13">
      <c r="A47" s="9" t="s">
        <v>84</v>
      </c>
      <c r="B47" s="140" t="s">
        <v>305</v>
      </c>
      <c r="C47" s="180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10"/>
      <c r="J47" s="9" t="s">
        <v>84</v>
      </c>
      <c r="K47" s="140" t="s">
        <v>305</v>
      </c>
      <c r="L47" s="180">
        <v>0</v>
      </c>
      <c r="M47" s="12">
        <v>0</v>
      </c>
    </row>
    <row r="48" spans="1:13">
      <c r="A48" s="9" t="s">
        <v>84</v>
      </c>
      <c r="B48" s="140" t="s">
        <v>306</v>
      </c>
      <c r="C48" s="180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10"/>
      <c r="J48" s="9" t="s">
        <v>84</v>
      </c>
      <c r="K48" s="140" t="s">
        <v>306</v>
      </c>
      <c r="L48" s="180">
        <v>0</v>
      </c>
      <c r="M48" s="12">
        <v>0</v>
      </c>
    </row>
    <row r="49" spans="1:13" ht="30.6" customHeight="1">
      <c r="A49" s="9" t="s">
        <v>84</v>
      </c>
      <c r="B49" s="141" t="s">
        <v>307</v>
      </c>
      <c r="C49" s="180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10"/>
      <c r="J49" s="9" t="s">
        <v>84</v>
      </c>
      <c r="K49" s="141" t="s">
        <v>307</v>
      </c>
      <c r="L49" s="180">
        <v>0</v>
      </c>
      <c r="M49" s="12">
        <v>0</v>
      </c>
    </row>
    <row r="50" spans="1:13">
      <c r="A50" s="9" t="s">
        <v>84</v>
      </c>
      <c r="B50" s="115" t="s">
        <v>308</v>
      </c>
      <c r="C50" s="180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10"/>
      <c r="J50" s="9" t="s">
        <v>84</v>
      </c>
      <c r="K50" s="115" t="s">
        <v>308</v>
      </c>
      <c r="L50" s="180">
        <v>0</v>
      </c>
      <c r="M50" s="12">
        <v>0</v>
      </c>
    </row>
    <row r="51" spans="1:13">
      <c r="A51" s="9" t="s">
        <v>84</v>
      </c>
      <c r="B51" s="115" t="s">
        <v>309</v>
      </c>
      <c r="C51" s="180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10"/>
      <c r="J51" s="9" t="s">
        <v>84</v>
      </c>
      <c r="K51" s="115" t="s">
        <v>309</v>
      </c>
      <c r="L51" s="180">
        <v>0</v>
      </c>
      <c r="M51" s="12">
        <v>0</v>
      </c>
    </row>
    <row r="52" spans="1:13">
      <c r="A52" s="9" t="s">
        <v>84</v>
      </c>
      <c r="B52" s="114" t="s">
        <v>310</v>
      </c>
      <c r="C52" s="180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10"/>
      <c r="J52" s="9" t="s">
        <v>84</v>
      </c>
      <c r="K52" s="114" t="s">
        <v>310</v>
      </c>
      <c r="L52" s="180">
        <v>0</v>
      </c>
      <c r="M52" s="12">
        <v>0</v>
      </c>
    </row>
    <row r="53" spans="1:13">
      <c r="A53" s="9" t="s">
        <v>84</v>
      </c>
      <c r="B53" s="114" t="s">
        <v>311</v>
      </c>
      <c r="C53" s="180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10"/>
      <c r="J53" s="9" t="s">
        <v>84</v>
      </c>
      <c r="K53" s="114" t="s">
        <v>311</v>
      </c>
      <c r="L53" s="180">
        <v>0</v>
      </c>
      <c r="M53" s="12">
        <v>0</v>
      </c>
    </row>
    <row r="54" spans="1:13">
      <c r="A54" s="9" t="s">
        <v>84</v>
      </c>
      <c r="B54" s="114" t="s">
        <v>312</v>
      </c>
      <c r="C54" s="180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10"/>
      <c r="J54" s="9" t="s">
        <v>84</v>
      </c>
      <c r="K54" s="114" t="s">
        <v>312</v>
      </c>
      <c r="L54" s="180">
        <v>0</v>
      </c>
      <c r="M54" s="12">
        <v>0</v>
      </c>
    </row>
    <row r="55" spans="1:13">
      <c r="A55" s="9" t="s">
        <v>84</v>
      </c>
      <c r="B55" s="114" t="s">
        <v>313</v>
      </c>
      <c r="C55" s="180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10"/>
      <c r="J55" s="9" t="s">
        <v>84</v>
      </c>
      <c r="K55" s="114" t="s">
        <v>313</v>
      </c>
      <c r="L55" s="180">
        <v>0</v>
      </c>
      <c r="M55" s="12">
        <v>0</v>
      </c>
    </row>
    <row r="56" spans="1:13">
      <c r="A56" s="9" t="s">
        <v>84</v>
      </c>
      <c r="B56" s="114" t="s">
        <v>315</v>
      </c>
      <c r="C56" s="180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10"/>
      <c r="J56" s="9" t="s">
        <v>84</v>
      </c>
      <c r="K56" s="114" t="s">
        <v>315</v>
      </c>
      <c r="L56" s="180">
        <v>0</v>
      </c>
      <c r="M56" s="12">
        <v>0</v>
      </c>
    </row>
    <row r="57" spans="1:13">
      <c r="A57" s="9" t="s">
        <v>84</v>
      </c>
      <c r="B57" s="114" t="s">
        <v>316</v>
      </c>
      <c r="C57" s="180">
        <v>0</v>
      </c>
      <c r="D57" s="6">
        <v>0</v>
      </c>
      <c r="E57" s="6">
        <v>4.6555322687957423E-2</v>
      </c>
      <c r="F57" s="6">
        <v>0</v>
      </c>
      <c r="G57" s="6">
        <v>0</v>
      </c>
      <c r="H57" s="6">
        <v>4.6555322687957423E-2</v>
      </c>
      <c r="I57" s="10"/>
      <c r="J57" s="9" t="s">
        <v>84</v>
      </c>
      <c r="K57" s="114" t="s">
        <v>316</v>
      </c>
      <c r="L57" s="180">
        <v>4.6555322687957423E-2</v>
      </c>
      <c r="M57" s="12">
        <v>2.1871530053913769E-2</v>
      </c>
    </row>
    <row r="58" spans="1:13">
      <c r="A58" s="9" t="s">
        <v>84</v>
      </c>
      <c r="B58" s="140" t="s">
        <v>317</v>
      </c>
      <c r="C58" s="180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10"/>
      <c r="J58" s="9" t="s">
        <v>84</v>
      </c>
      <c r="K58" s="140" t="s">
        <v>317</v>
      </c>
      <c r="L58" s="180">
        <v>0</v>
      </c>
      <c r="M58" s="12">
        <v>0</v>
      </c>
    </row>
    <row r="59" spans="1:13">
      <c r="A59" s="9" t="s">
        <v>84</v>
      </c>
      <c r="B59" s="140" t="s">
        <v>318</v>
      </c>
      <c r="C59" s="180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10"/>
      <c r="J59" s="9" t="s">
        <v>84</v>
      </c>
      <c r="K59" s="140" t="s">
        <v>318</v>
      </c>
      <c r="L59" s="180">
        <v>0</v>
      </c>
      <c r="M59" s="12">
        <v>0</v>
      </c>
    </row>
    <row r="60" spans="1:13">
      <c r="A60" s="9" t="s">
        <v>84</v>
      </c>
      <c r="B60" s="140" t="s">
        <v>319</v>
      </c>
      <c r="C60" s="180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10"/>
      <c r="J60" s="9" t="s">
        <v>84</v>
      </c>
      <c r="K60" s="140" t="s">
        <v>319</v>
      </c>
      <c r="L60" s="180">
        <v>0</v>
      </c>
      <c r="M60" s="12">
        <v>0</v>
      </c>
    </row>
    <row r="61" spans="1:13">
      <c r="A61" s="9" t="s">
        <v>84</v>
      </c>
      <c r="B61" s="140" t="s">
        <v>320</v>
      </c>
      <c r="C61" s="180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10"/>
      <c r="J61" s="9" t="s">
        <v>84</v>
      </c>
      <c r="K61" s="140" t="s">
        <v>320</v>
      </c>
      <c r="L61" s="180">
        <v>0</v>
      </c>
      <c r="M61" s="12">
        <v>0</v>
      </c>
    </row>
    <row r="62" spans="1:13">
      <c r="A62" s="9" t="s">
        <v>84</v>
      </c>
      <c r="B62" s="140" t="s">
        <v>321</v>
      </c>
      <c r="C62" s="180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10"/>
      <c r="J62" s="9" t="s">
        <v>84</v>
      </c>
      <c r="K62" s="140" t="s">
        <v>321</v>
      </c>
      <c r="L62" s="180">
        <v>0</v>
      </c>
      <c r="M62" s="12">
        <v>0</v>
      </c>
    </row>
    <row r="63" spans="1:13">
      <c r="A63" s="9" t="s">
        <v>84</v>
      </c>
      <c r="B63" s="140" t="s">
        <v>322</v>
      </c>
      <c r="C63" s="180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10"/>
      <c r="J63" s="9" t="s">
        <v>84</v>
      </c>
      <c r="K63" s="140" t="s">
        <v>322</v>
      </c>
      <c r="L63" s="180">
        <v>0</v>
      </c>
      <c r="M63" s="12">
        <v>0</v>
      </c>
    </row>
    <row r="64" spans="1:13">
      <c r="A64" s="9" t="s">
        <v>84</v>
      </c>
      <c r="B64" s="115" t="s">
        <v>323</v>
      </c>
      <c r="C64" s="180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10"/>
      <c r="J64" s="9" t="s">
        <v>84</v>
      </c>
      <c r="K64" s="115" t="s">
        <v>323</v>
      </c>
      <c r="L64" s="180">
        <v>0</v>
      </c>
      <c r="M64" s="12">
        <v>0</v>
      </c>
    </row>
    <row r="65" spans="1:13">
      <c r="A65" s="9" t="s">
        <v>84</v>
      </c>
      <c r="B65" s="115" t="s">
        <v>324</v>
      </c>
      <c r="C65" s="180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10"/>
      <c r="J65" s="9" t="s">
        <v>84</v>
      </c>
      <c r="K65" s="115" t="s">
        <v>324</v>
      </c>
      <c r="L65" s="180">
        <v>0</v>
      </c>
      <c r="M65" s="12">
        <v>0</v>
      </c>
    </row>
    <row r="66" spans="1:13">
      <c r="A66" s="9" t="s">
        <v>84</v>
      </c>
      <c r="B66" s="115" t="s">
        <v>325</v>
      </c>
      <c r="C66" s="180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10"/>
      <c r="J66" s="9" t="s">
        <v>84</v>
      </c>
      <c r="K66" s="115" t="s">
        <v>325</v>
      </c>
      <c r="L66" s="180">
        <v>0</v>
      </c>
      <c r="M66" s="12">
        <v>0</v>
      </c>
    </row>
    <row r="67" spans="1:13" ht="25.5">
      <c r="A67" s="9" t="s">
        <v>84</v>
      </c>
      <c r="B67" s="115" t="s">
        <v>326</v>
      </c>
      <c r="C67" s="180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10"/>
      <c r="J67" s="9" t="s">
        <v>84</v>
      </c>
      <c r="K67" s="115" t="s">
        <v>326</v>
      </c>
      <c r="L67" s="180">
        <v>0</v>
      </c>
      <c r="M67" s="12">
        <v>0</v>
      </c>
    </row>
    <row r="68" spans="1:13" ht="25.5">
      <c r="A68" s="9" t="s">
        <v>84</v>
      </c>
      <c r="B68" s="140" t="s">
        <v>327</v>
      </c>
      <c r="C68" s="180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10"/>
      <c r="J68" s="9" t="s">
        <v>84</v>
      </c>
      <c r="K68" s="140" t="s">
        <v>327</v>
      </c>
      <c r="L68" s="180">
        <v>0</v>
      </c>
      <c r="M68" s="12">
        <v>0</v>
      </c>
    </row>
    <row r="69" spans="1:13" ht="25.5">
      <c r="A69" s="9" t="s">
        <v>84</v>
      </c>
      <c r="B69" s="140" t="s">
        <v>328</v>
      </c>
      <c r="C69" s="180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10"/>
      <c r="J69" s="9" t="s">
        <v>84</v>
      </c>
      <c r="K69" s="140" t="s">
        <v>328</v>
      </c>
      <c r="L69" s="180">
        <v>0</v>
      </c>
      <c r="M69" s="12">
        <v>0</v>
      </c>
    </row>
    <row r="70" spans="1:13" ht="25.5">
      <c r="A70" s="9" t="s">
        <v>84</v>
      </c>
      <c r="B70" s="140" t="s">
        <v>329</v>
      </c>
      <c r="C70" s="180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10"/>
      <c r="J70" s="9" t="s">
        <v>84</v>
      </c>
      <c r="K70" s="140" t="s">
        <v>329</v>
      </c>
      <c r="L70" s="180">
        <v>0</v>
      </c>
      <c r="M70" s="12">
        <v>0</v>
      </c>
    </row>
    <row r="71" spans="1:13" ht="25.5">
      <c r="A71" s="9" t="s">
        <v>84</v>
      </c>
      <c r="B71" s="140" t="s">
        <v>330</v>
      </c>
      <c r="C71" s="180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10"/>
      <c r="J71" s="9" t="s">
        <v>84</v>
      </c>
      <c r="K71" s="140" t="s">
        <v>330</v>
      </c>
      <c r="L71" s="180">
        <v>0</v>
      </c>
      <c r="M71" s="12">
        <v>0</v>
      </c>
    </row>
    <row r="72" spans="1:13">
      <c r="A72" s="9" t="s">
        <v>84</v>
      </c>
      <c r="B72" s="140" t="s">
        <v>332</v>
      </c>
      <c r="C72" s="180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10"/>
      <c r="J72" s="9" t="s">
        <v>84</v>
      </c>
      <c r="K72" s="140" t="s">
        <v>332</v>
      </c>
      <c r="L72" s="180">
        <v>0</v>
      </c>
      <c r="M72" s="12">
        <v>0</v>
      </c>
    </row>
    <row r="73" spans="1:13">
      <c r="A73" s="9" t="s">
        <v>84</v>
      </c>
      <c r="B73" s="140" t="s">
        <v>333</v>
      </c>
      <c r="C73" s="180">
        <v>0</v>
      </c>
      <c r="D73" s="6">
        <v>0</v>
      </c>
      <c r="E73" s="6">
        <v>6.4071856287425157E-3</v>
      </c>
      <c r="F73" s="6">
        <v>0</v>
      </c>
      <c r="G73" s="6">
        <v>0</v>
      </c>
      <c r="H73" s="6">
        <v>6.4071856287425157E-3</v>
      </c>
      <c r="I73" s="10"/>
      <c r="J73" s="9" t="s">
        <v>84</v>
      </c>
      <c r="K73" s="140" t="s">
        <v>333</v>
      </c>
      <c r="L73" s="180">
        <v>6.4071856287425157E-3</v>
      </c>
      <c r="M73" s="12">
        <v>3.0100737133607145E-3</v>
      </c>
    </row>
    <row r="74" spans="1:13" ht="25.5">
      <c r="A74" s="9" t="s">
        <v>84</v>
      </c>
      <c r="B74" s="140" t="s">
        <v>334</v>
      </c>
      <c r="C74" s="180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10"/>
      <c r="J74" s="9" t="s">
        <v>84</v>
      </c>
      <c r="K74" s="140" t="s">
        <v>334</v>
      </c>
      <c r="L74" s="180">
        <v>0</v>
      </c>
      <c r="M74" s="12">
        <v>0</v>
      </c>
    </row>
    <row r="75" spans="1:13" ht="25.5">
      <c r="A75" s="9" t="s">
        <v>84</v>
      </c>
      <c r="B75" s="140" t="s">
        <v>335</v>
      </c>
      <c r="C75" s="180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10"/>
      <c r="J75" s="9" t="s">
        <v>84</v>
      </c>
      <c r="K75" s="140" t="s">
        <v>335</v>
      </c>
      <c r="L75" s="180">
        <v>0</v>
      </c>
      <c r="M75" s="12">
        <v>0</v>
      </c>
    </row>
    <row r="76" spans="1:13">
      <c r="A76" s="9" t="s">
        <v>84</v>
      </c>
      <c r="B76" s="140" t="s">
        <v>336</v>
      </c>
      <c r="C76" s="180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10"/>
      <c r="J76" s="9" t="s">
        <v>84</v>
      </c>
      <c r="K76" s="140" t="s">
        <v>336</v>
      </c>
      <c r="L76" s="180">
        <v>0</v>
      </c>
      <c r="M76" s="12">
        <v>0</v>
      </c>
    </row>
    <row r="77" spans="1:13">
      <c r="A77" s="9" t="s">
        <v>84</v>
      </c>
      <c r="B77" s="140" t="s">
        <v>337</v>
      </c>
      <c r="C77" s="180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10"/>
      <c r="J77" s="9" t="s">
        <v>84</v>
      </c>
      <c r="K77" s="140" t="s">
        <v>337</v>
      </c>
      <c r="L77" s="180">
        <v>0</v>
      </c>
      <c r="M77" s="12">
        <v>0</v>
      </c>
    </row>
    <row r="78" spans="1:13">
      <c r="A78" s="9" t="s">
        <v>84</v>
      </c>
      <c r="B78" s="140" t="s">
        <v>338</v>
      </c>
      <c r="C78" s="180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10"/>
      <c r="J78" s="9" t="s">
        <v>84</v>
      </c>
      <c r="K78" s="140" t="s">
        <v>338</v>
      </c>
      <c r="L78" s="180">
        <v>0</v>
      </c>
      <c r="M78" s="12">
        <v>0</v>
      </c>
    </row>
    <row r="79" spans="1:13" ht="38.25">
      <c r="A79" s="9" t="s">
        <v>84</v>
      </c>
      <c r="B79" s="140" t="s">
        <v>339</v>
      </c>
      <c r="C79" s="180">
        <v>0</v>
      </c>
      <c r="D79" s="6">
        <v>0</v>
      </c>
      <c r="E79" s="6">
        <v>0.10024041916167664</v>
      </c>
      <c r="F79" s="6">
        <v>0</v>
      </c>
      <c r="G79" s="6">
        <v>0</v>
      </c>
      <c r="H79" s="6">
        <v>0.10024041916167664</v>
      </c>
      <c r="I79" s="10"/>
      <c r="J79" s="9" t="s">
        <v>84</v>
      </c>
      <c r="K79" s="140" t="s">
        <v>339</v>
      </c>
      <c r="L79" s="180">
        <v>0.10024041916167664</v>
      </c>
      <c r="M79" s="12">
        <v>4.7092603245528372E-2</v>
      </c>
    </row>
    <row r="80" spans="1:13" ht="25.5">
      <c r="A80" s="9" t="s">
        <v>84</v>
      </c>
      <c r="B80" s="140" t="s">
        <v>340</v>
      </c>
      <c r="C80" s="180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10"/>
      <c r="J80" s="9" t="s">
        <v>84</v>
      </c>
      <c r="K80" s="140" t="s">
        <v>340</v>
      </c>
      <c r="L80" s="180">
        <v>0</v>
      </c>
      <c r="M80" s="12">
        <v>0</v>
      </c>
    </row>
    <row r="81" spans="1:13" ht="25.5">
      <c r="A81" s="9" t="s">
        <v>84</v>
      </c>
      <c r="B81" s="140" t="s">
        <v>341</v>
      </c>
      <c r="C81" s="180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10"/>
      <c r="J81" s="9" t="s">
        <v>84</v>
      </c>
      <c r="K81" s="140" t="s">
        <v>341</v>
      </c>
      <c r="L81" s="180">
        <v>0</v>
      </c>
      <c r="M81" s="12">
        <v>0</v>
      </c>
    </row>
    <row r="82" spans="1:13">
      <c r="A82" s="9" t="s">
        <v>84</v>
      </c>
      <c r="B82" s="140" t="s">
        <v>342</v>
      </c>
      <c r="C82" s="180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10"/>
      <c r="J82" s="9" t="s">
        <v>84</v>
      </c>
      <c r="K82" s="140" t="s">
        <v>342</v>
      </c>
      <c r="L82" s="180">
        <v>0</v>
      </c>
      <c r="M82" s="12">
        <v>0</v>
      </c>
    </row>
    <row r="83" spans="1:13" ht="25.5">
      <c r="A83" s="9" t="s">
        <v>84</v>
      </c>
      <c r="B83" s="140" t="s">
        <v>343</v>
      </c>
      <c r="C83" s="180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10"/>
      <c r="J83" s="9" t="s">
        <v>84</v>
      </c>
      <c r="K83" s="140" t="s">
        <v>343</v>
      </c>
      <c r="L83" s="180">
        <v>0</v>
      </c>
      <c r="M83" s="12">
        <v>0</v>
      </c>
    </row>
    <row r="84" spans="1:13" ht="25.5">
      <c r="A84" s="9" t="s">
        <v>84</v>
      </c>
      <c r="B84" s="140" t="s">
        <v>344</v>
      </c>
      <c r="C84" s="180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10"/>
      <c r="J84" s="9" t="s">
        <v>84</v>
      </c>
      <c r="K84" s="140" t="s">
        <v>344</v>
      </c>
      <c r="L84" s="180">
        <v>0</v>
      </c>
      <c r="M84" s="12">
        <v>0</v>
      </c>
    </row>
    <row r="85" spans="1:13" ht="25.5">
      <c r="A85" s="9" t="s">
        <v>84</v>
      </c>
      <c r="B85" s="140" t="s">
        <v>345</v>
      </c>
      <c r="C85" s="180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10"/>
      <c r="J85" s="9" t="s">
        <v>84</v>
      </c>
      <c r="K85" s="140" t="s">
        <v>345</v>
      </c>
      <c r="L85" s="180">
        <v>0</v>
      </c>
      <c r="M85" s="12">
        <v>0</v>
      </c>
    </row>
    <row r="86" spans="1:13">
      <c r="A86" s="9" t="s">
        <v>84</v>
      </c>
      <c r="B86" s="140" t="s">
        <v>346</v>
      </c>
      <c r="C86" s="180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10"/>
      <c r="J86" s="9" t="s">
        <v>84</v>
      </c>
      <c r="K86" s="140" t="s">
        <v>346</v>
      </c>
      <c r="L86" s="180">
        <v>0</v>
      </c>
      <c r="M86" s="12">
        <v>0</v>
      </c>
    </row>
    <row r="87" spans="1:13">
      <c r="A87" s="9" t="s">
        <v>84</v>
      </c>
      <c r="B87" s="140" t="s">
        <v>347</v>
      </c>
      <c r="C87" s="180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10"/>
      <c r="J87" s="9" t="s">
        <v>84</v>
      </c>
      <c r="K87" s="140" t="s">
        <v>347</v>
      </c>
      <c r="L87" s="180">
        <v>0</v>
      </c>
      <c r="M87" s="12">
        <v>0</v>
      </c>
    </row>
    <row r="88" spans="1:13" ht="38.25">
      <c r="A88" s="9" t="s">
        <v>84</v>
      </c>
      <c r="B88" s="140" t="s">
        <v>348</v>
      </c>
      <c r="C88" s="180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10"/>
      <c r="J88" s="9" t="s">
        <v>84</v>
      </c>
      <c r="K88" s="140" t="s">
        <v>348</v>
      </c>
      <c r="L88" s="180">
        <v>0</v>
      </c>
      <c r="M88" s="12">
        <v>0</v>
      </c>
    </row>
    <row r="89" spans="1:13">
      <c r="A89" s="9" t="s">
        <v>84</v>
      </c>
      <c r="B89" s="140" t="s">
        <v>349</v>
      </c>
      <c r="C89" s="180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10"/>
      <c r="J89" s="9" t="s">
        <v>84</v>
      </c>
      <c r="K89" s="140" t="s">
        <v>349</v>
      </c>
      <c r="L89" s="180">
        <v>0</v>
      </c>
      <c r="M89" s="12">
        <v>0</v>
      </c>
    </row>
    <row r="90" spans="1:13" ht="38.25">
      <c r="A90" s="9" t="s">
        <v>84</v>
      </c>
      <c r="B90" s="140" t="s">
        <v>350</v>
      </c>
      <c r="C90" s="180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10"/>
      <c r="J90" s="9" t="s">
        <v>84</v>
      </c>
      <c r="K90" s="140" t="s">
        <v>350</v>
      </c>
      <c r="L90" s="180">
        <v>0</v>
      </c>
      <c r="M90" s="12">
        <v>0</v>
      </c>
    </row>
    <row r="91" spans="1:13">
      <c r="A91" s="9" t="s">
        <v>84</v>
      </c>
      <c r="B91" s="140" t="s">
        <v>351</v>
      </c>
      <c r="C91" s="180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10"/>
      <c r="J91" s="9" t="s">
        <v>84</v>
      </c>
      <c r="K91" s="140" t="s">
        <v>351</v>
      </c>
      <c r="L91" s="180">
        <v>0</v>
      </c>
      <c r="M91" s="12">
        <v>0</v>
      </c>
    </row>
    <row r="92" spans="1:13">
      <c r="A92" s="9" t="s">
        <v>84</v>
      </c>
      <c r="B92" s="140" t="s">
        <v>352</v>
      </c>
      <c r="C92" s="180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10"/>
      <c r="J92" s="9" t="s">
        <v>84</v>
      </c>
      <c r="K92" s="140" t="s">
        <v>352</v>
      </c>
      <c r="L92" s="180">
        <v>0</v>
      </c>
      <c r="M92" s="12">
        <v>0</v>
      </c>
    </row>
    <row r="93" spans="1:13">
      <c r="A93" s="9" t="s">
        <v>84</v>
      </c>
      <c r="B93" s="140" t="s">
        <v>353</v>
      </c>
      <c r="C93" s="180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10"/>
      <c r="J93" s="9" t="s">
        <v>84</v>
      </c>
      <c r="K93" s="140" t="s">
        <v>353</v>
      </c>
      <c r="L93" s="180">
        <v>0</v>
      </c>
      <c r="M93" s="12">
        <v>0</v>
      </c>
    </row>
    <row r="94" spans="1:13">
      <c r="A94" s="9" t="s">
        <v>84</v>
      </c>
      <c r="B94" s="140" t="s">
        <v>354</v>
      </c>
      <c r="C94" s="180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10"/>
      <c r="J94" s="9" t="s">
        <v>84</v>
      </c>
      <c r="K94" s="140" t="s">
        <v>354</v>
      </c>
      <c r="L94" s="180">
        <v>0</v>
      </c>
      <c r="M94" s="12">
        <v>0</v>
      </c>
    </row>
    <row r="95" spans="1:13">
      <c r="A95" s="9" t="s">
        <v>84</v>
      </c>
      <c r="B95" s="140" t="s">
        <v>355</v>
      </c>
      <c r="C95" s="180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10"/>
      <c r="J95" s="9" t="s">
        <v>84</v>
      </c>
      <c r="K95" s="140" t="s">
        <v>355</v>
      </c>
      <c r="L95" s="180">
        <v>0</v>
      </c>
      <c r="M95" s="12">
        <v>0</v>
      </c>
    </row>
    <row r="96" spans="1:13" ht="38.25">
      <c r="A96" s="9" t="s">
        <v>84</v>
      </c>
      <c r="B96" s="140" t="s">
        <v>356</v>
      </c>
      <c r="C96" s="180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10"/>
      <c r="J96" s="9" t="s">
        <v>84</v>
      </c>
      <c r="K96" s="140" t="s">
        <v>356</v>
      </c>
      <c r="L96" s="180">
        <v>0</v>
      </c>
      <c r="M96" s="12">
        <v>0</v>
      </c>
    </row>
    <row r="97" spans="1:13" ht="25.5">
      <c r="A97" s="9" t="s">
        <v>84</v>
      </c>
      <c r="B97" s="140" t="s">
        <v>357</v>
      </c>
      <c r="C97" s="180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10"/>
      <c r="J97" s="9" t="s">
        <v>84</v>
      </c>
      <c r="K97" s="140" t="s">
        <v>357</v>
      </c>
      <c r="L97" s="180">
        <v>0</v>
      </c>
      <c r="M97" s="12">
        <v>0</v>
      </c>
    </row>
    <row r="98" spans="1:13">
      <c r="A98" s="9" t="s">
        <v>84</v>
      </c>
      <c r="B98" s="140" t="s">
        <v>358</v>
      </c>
      <c r="C98" s="180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10"/>
      <c r="J98" s="9" t="s">
        <v>84</v>
      </c>
      <c r="K98" s="140" t="s">
        <v>358</v>
      </c>
      <c r="L98" s="180">
        <v>0</v>
      </c>
      <c r="M98" s="12">
        <v>0</v>
      </c>
    </row>
    <row r="99" spans="1:13">
      <c r="A99" s="9" t="s">
        <v>84</v>
      </c>
      <c r="B99" s="140" t="s">
        <v>360</v>
      </c>
      <c r="C99" s="180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10"/>
      <c r="J99" s="9" t="s">
        <v>84</v>
      </c>
      <c r="K99" s="140" t="s">
        <v>360</v>
      </c>
      <c r="L99" s="180">
        <v>0</v>
      </c>
      <c r="M99" s="12">
        <v>0</v>
      </c>
    </row>
    <row r="100" spans="1:13">
      <c r="A100" s="9" t="s">
        <v>84</v>
      </c>
      <c r="B100" s="140" t="s">
        <v>361</v>
      </c>
      <c r="C100" s="180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10"/>
      <c r="J100" s="9" t="s">
        <v>84</v>
      </c>
      <c r="K100" s="140" t="s">
        <v>361</v>
      </c>
      <c r="L100" s="180">
        <v>0</v>
      </c>
      <c r="M100" s="12">
        <v>0</v>
      </c>
    </row>
    <row r="101" spans="1:13">
      <c r="A101" s="9" t="s">
        <v>84</v>
      </c>
      <c r="B101" s="140" t="s">
        <v>362</v>
      </c>
      <c r="C101" s="180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10"/>
      <c r="J101" s="9" t="s">
        <v>84</v>
      </c>
      <c r="K101" s="140" t="s">
        <v>362</v>
      </c>
      <c r="L101" s="180">
        <v>0</v>
      </c>
      <c r="M101" s="12">
        <v>0</v>
      </c>
    </row>
    <row r="102" spans="1:13">
      <c r="A102" s="9" t="s">
        <v>84</v>
      </c>
      <c r="B102" s="140" t="s">
        <v>363</v>
      </c>
      <c r="C102" s="180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10"/>
      <c r="J102" s="9" t="s">
        <v>84</v>
      </c>
      <c r="K102" s="140" t="s">
        <v>363</v>
      </c>
      <c r="L102" s="180">
        <v>0</v>
      </c>
      <c r="M102" s="12">
        <v>0</v>
      </c>
    </row>
    <row r="103" spans="1:13">
      <c r="A103" s="9" t="s">
        <v>84</v>
      </c>
      <c r="B103" s="140" t="s">
        <v>364</v>
      </c>
      <c r="C103" s="180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10"/>
      <c r="J103" s="9" t="s">
        <v>84</v>
      </c>
      <c r="K103" s="140" t="s">
        <v>364</v>
      </c>
      <c r="L103" s="180">
        <v>0</v>
      </c>
      <c r="M103" s="12">
        <v>0</v>
      </c>
    </row>
    <row r="104" spans="1:13">
      <c r="A104" s="9" t="s">
        <v>84</v>
      </c>
      <c r="B104" s="140" t="s">
        <v>365</v>
      </c>
      <c r="C104" s="180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10"/>
      <c r="J104" s="9" t="s">
        <v>84</v>
      </c>
      <c r="K104" s="140" t="s">
        <v>365</v>
      </c>
      <c r="L104" s="180">
        <v>0</v>
      </c>
      <c r="M104" s="12">
        <v>0</v>
      </c>
    </row>
    <row r="105" spans="1:13" ht="25.5">
      <c r="A105" s="9" t="s">
        <v>84</v>
      </c>
      <c r="B105" s="140" t="s">
        <v>366</v>
      </c>
      <c r="C105" s="180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10"/>
      <c r="J105" s="9" t="s">
        <v>84</v>
      </c>
      <c r="K105" s="140" t="s">
        <v>366</v>
      </c>
      <c r="L105" s="180">
        <v>0</v>
      </c>
      <c r="M105" s="12">
        <v>0</v>
      </c>
    </row>
    <row r="106" spans="1:13">
      <c r="A106" s="9" t="s">
        <v>84</v>
      </c>
      <c r="B106" s="140" t="s">
        <v>367</v>
      </c>
      <c r="C106" s="180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10"/>
      <c r="J106" s="9" t="s">
        <v>84</v>
      </c>
      <c r="K106" s="140" t="s">
        <v>367</v>
      </c>
      <c r="L106" s="180">
        <v>0</v>
      </c>
      <c r="M106" s="12">
        <v>0</v>
      </c>
    </row>
    <row r="107" spans="1:13">
      <c r="A107" s="9" t="s">
        <v>84</v>
      </c>
      <c r="B107" s="140" t="s">
        <v>368</v>
      </c>
      <c r="C107" s="180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10"/>
      <c r="J107" s="9" t="s">
        <v>84</v>
      </c>
      <c r="K107" s="140" t="s">
        <v>368</v>
      </c>
      <c r="L107" s="180">
        <v>0</v>
      </c>
      <c r="M107" s="12">
        <v>0</v>
      </c>
    </row>
    <row r="108" spans="1:13">
      <c r="A108" s="9" t="s">
        <v>84</v>
      </c>
      <c r="B108" s="140" t="s">
        <v>369</v>
      </c>
      <c r="C108" s="180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10"/>
      <c r="J108" s="9" t="s">
        <v>84</v>
      </c>
      <c r="K108" s="140" t="s">
        <v>369</v>
      </c>
      <c r="L108" s="180">
        <v>0</v>
      </c>
      <c r="M108" s="12">
        <v>0</v>
      </c>
    </row>
    <row r="109" spans="1:13">
      <c r="A109" s="9" t="s">
        <v>84</v>
      </c>
      <c r="B109" s="140" t="s">
        <v>370</v>
      </c>
      <c r="C109" s="180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10"/>
      <c r="J109" s="9" t="s">
        <v>84</v>
      </c>
      <c r="K109" s="140" t="s">
        <v>370</v>
      </c>
      <c r="L109" s="180">
        <v>0</v>
      </c>
      <c r="M109" s="12">
        <v>0</v>
      </c>
    </row>
    <row r="110" spans="1:13">
      <c r="A110" s="9" t="s">
        <v>84</v>
      </c>
      <c r="B110" s="140" t="s">
        <v>67</v>
      </c>
      <c r="C110" s="180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10"/>
      <c r="J110" s="9" t="s">
        <v>84</v>
      </c>
      <c r="K110" s="140" t="s">
        <v>67</v>
      </c>
      <c r="L110" s="180">
        <v>0</v>
      </c>
      <c r="M110" s="12">
        <v>0</v>
      </c>
    </row>
    <row r="111" spans="1:13" ht="25.5">
      <c r="A111" s="9" t="s">
        <v>84</v>
      </c>
      <c r="B111" s="140" t="s">
        <v>371</v>
      </c>
      <c r="C111" s="180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10"/>
      <c r="J111" s="9" t="s">
        <v>84</v>
      </c>
      <c r="K111" s="140" t="s">
        <v>371</v>
      </c>
      <c r="L111" s="180">
        <v>0</v>
      </c>
      <c r="M111" s="12">
        <v>0</v>
      </c>
    </row>
    <row r="112" spans="1:13" ht="25.5">
      <c r="A112" s="9" t="s">
        <v>84</v>
      </c>
      <c r="B112" s="140" t="s">
        <v>372</v>
      </c>
      <c r="C112" s="180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10"/>
      <c r="J112" s="9" t="s">
        <v>84</v>
      </c>
      <c r="K112" s="140" t="s">
        <v>372</v>
      </c>
      <c r="L112" s="180">
        <v>0</v>
      </c>
      <c r="M112" s="12">
        <v>0</v>
      </c>
    </row>
    <row r="113" spans="1:13">
      <c r="A113" s="9" t="s">
        <v>84</v>
      </c>
      <c r="B113" s="140" t="s">
        <v>373</v>
      </c>
      <c r="C113" s="180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10"/>
      <c r="J113" s="9" t="s">
        <v>84</v>
      </c>
      <c r="K113" s="140" t="s">
        <v>373</v>
      </c>
      <c r="L113" s="180">
        <v>0</v>
      </c>
      <c r="M113" s="12">
        <v>0</v>
      </c>
    </row>
    <row r="114" spans="1:13">
      <c r="A114" s="9" t="s">
        <v>84</v>
      </c>
      <c r="B114" s="140" t="s">
        <v>374</v>
      </c>
      <c r="C114" s="180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10"/>
      <c r="J114" s="9" t="s">
        <v>84</v>
      </c>
      <c r="K114" s="140" t="s">
        <v>374</v>
      </c>
      <c r="L114" s="180">
        <v>0</v>
      </c>
      <c r="M114" s="12">
        <v>0</v>
      </c>
    </row>
    <row r="115" spans="1:13">
      <c r="A115" s="9" t="s">
        <v>84</v>
      </c>
      <c r="B115" s="140" t="s">
        <v>375</v>
      </c>
      <c r="C115" s="180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10"/>
      <c r="J115" s="9" t="s">
        <v>84</v>
      </c>
      <c r="K115" s="140" t="s">
        <v>375</v>
      </c>
      <c r="L115" s="180">
        <v>0</v>
      </c>
      <c r="M115" s="12">
        <v>0</v>
      </c>
    </row>
    <row r="116" spans="1:13">
      <c r="A116" s="9" t="s">
        <v>84</v>
      </c>
      <c r="B116" s="140" t="s">
        <v>376</v>
      </c>
      <c r="C116" s="180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10"/>
      <c r="J116" s="9" t="s">
        <v>84</v>
      </c>
      <c r="K116" s="140" t="s">
        <v>376</v>
      </c>
      <c r="L116" s="180">
        <v>0</v>
      </c>
      <c r="M116" s="12">
        <v>0</v>
      </c>
    </row>
    <row r="117" spans="1:13" ht="25.5">
      <c r="A117" s="9" t="s">
        <v>84</v>
      </c>
      <c r="B117" s="140" t="s">
        <v>377</v>
      </c>
      <c r="C117" s="180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10"/>
      <c r="J117" s="9" t="s">
        <v>84</v>
      </c>
      <c r="K117" s="140" t="s">
        <v>377</v>
      </c>
      <c r="L117" s="180">
        <v>0</v>
      </c>
      <c r="M117" s="12">
        <v>0</v>
      </c>
    </row>
    <row r="118" spans="1:13">
      <c r="A118" s="9" t="s">
        <v>84</v>
      </c>
      <c r="B118" s="140" t="s">
        <v>378</v>
      </c>
      <c r="C118" s="180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10"/>
      <c r="J118" s="9" t="s">
        <v>84</v>
      </c>
      <c r="K118" s="140" t="s">
        <v>378</v>
      </c>
      <c r="L118" s="180">
        <v>0</v>
      </c>
      <c r="M118" s="12">
        <v>0</v>
      </c>
    </row>
    <row r="119" spans="1:13">
      <c r="A119" s="9" t="s">
        <v>84</v>
      </c>
      <c r="B119" s="140" t="s">
        <v>379</v>
      </c>
      <c r="C119" s="180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10"/>
      <c r="J119" s="9" t="s">
        <v>84</v>
      </c>
      <c r="K119" s="140" t="s">
        <v>379</v>
      </c>
      <c r="L119" s="180">
        <v>0</v>
      </c>
      <c r="M119" s="12">
        <v>0</v>
      </c>
    </row>
    <row r="120" spans="1:13">
      <c r="A120" s="9" t="s">
        <v>84</v>
      </c>
      <c r="B120" s="140" t="s">
        <v>380</v>
      </c>
      <c r="C120" s="180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10"/>
      <c r="J120" s="9" t="s">
        <v>84</v>
      </c>
      <c r="K120" s="140" t="s">
        <v>380</v>
      </c>
      <c r="L120" s="180">
        <v>0</v>
      </c>
      <c r="M120" s="12">
        <v>0</v>
      </c>
    </row>
    <row r="121" spans="1:13">
      <c r="A121" s="9" t="s">
        <v>84</v>
      </c>
      <c r="B121" s="140" t="s">
        <v>381</v>
      </c>
      <c r="C121" s="180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10"/>
      <c r="J121" s="9" t="s">
        <v>84</v>
      </c>
      <c r="K121" s="140" t="s">
        <v>381</v>
      </c>
      <c r="L121" s="180">
        <v>0</v>
      </c>
      <c r="M121" s="12">
        <v>0</v>
      </c>
    </row>
    <row r="122" spans="1:13">
      <c r="A122" s="9" t="s">
        <v>84</v>
      </c>
      <c r="B122" s="140" t="s">
        <v>382</v>
      </c>
      <c r="C122" s="180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10"/>
      <c r="J122" s="9" t="s">
        <v>84</v>
      </c>
      <c r="K122" s="140" t="s">
        <v>382</v>
      </c>
      <c r="L122" s="180">
        <v>0</v>
      </c>
      <c r="M122" s="12">
        <v>0</v>
      </c>
    </row>
    <row r="123" spans="1:13">
      <c r="A123" s="9" t="s">
        <v>84</v>
      </c>
      <c r="B123" s="140" t="s">
        <v>383</v>
      </c>
      <c r="C123" s="180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10"/>
      <c r="J123" s="9" t="s">
        <v>84</v>
      </c>
      <c r="K123" s="140" t="s">
        <v>383</v>
      </c>
      <c r="L123" s="180">
        <v>0</v>
      </c>
      <c r="M123" s="12">
        <v>0</v>
      </c>
    </row>
    <row r="124" spans="1:13">
      <c r="A124" s="9" t="s">
        <v>84</v>
      </c>
      <c r="B124" s="140" t="s">
        <v>384</v>
      </c>
      <c r="C124" s="180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10"/>
      <c r="J124" s="9" t="s">
        <v>84</v>
      </c>
      <c r="K124" s="140" t="s">
        <v>384</v>
      </c>
      <c r="L124" s="180">
        <v>0</v>
      </c>
      <c r="M124" s="12">
        <v>0</v>
      </c>
    </row>
    <row r="125" spans="1:13">
      <c r="A125" s="9" t="s">
        <v>84</v>
      </c>
      <c r="B125" s="140" t="s">
        <v>385</v>
      </c>
      <c r="C125" s="180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10"/>
      <c r="J125" s="9" t="s">
        <v>84</v>
      </c>
      <c r="K125" s="140" t="s">
        <v>385</v>
      </c>
      <c r="L125" s="180">
        <v>0</v>
      </c>
      <c r="M125" s="12">
        <v>0</v>
      </c>
    </row>
    <row r="126" spans="1:13">
      <c r="A126" s="9" t="s">
        <v>84</v>
      </c>
      <c r="B126" s="140" t="s">
        <v>386</v>
      </c>
      <c r="C126" s="180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10"/>
      <c r="J126" s="9" t="s">
        <v>84</v>
      </c>
      <c r="K126" s="140" t="s">
        <v>386</v>
      </c>
      <c r="L126" s="180">
        <v>0</v>
      </c>
      <c r="M126" s="12">
        <v>0</v>
      </c>
    </row>
    <row r="127" spans="1:13">
      <c r="A127" s="9" t="s">
        <v>84</v>
      </c>
      <c r="B127" s="140" t="s">
        <v>387</v>
      </c>
      <c r="C127" s="180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10"/>
      <c r="J127" s="9" t="s">
        <v>84</v>
      </c>
      <c r="K127" s="140" t="s">
        <v>387</v>
      </c>
      <c r="L127" s="180">
        <v>0</v>
      </c>
      <c r="M127" s="12">
        <v>0</v>
      </c>
    </row>
    <row r="128" spans="1:13" ht="25.5">
      <c r="A128" s="9" t="s">
        <v>84</v>
      </c>
      <c r="B128" s="140" t="s">
        <v>388</v>
      </c>
      <c r="C128" s="180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10"/>
      <c r="J128" s="9" t="s">
        <v>84</v>
      </c>
      <c r="K128" s="140" t="s">
        <v>388</v>
      </c>
      <c r="L128" s="180">
        <v>0</v>
      </c>
      <c r="M128" s="12">
        <v>0</v>
      </c>
    </row>
    <row r="129" spans="1:13">
      <c r="A129" s="9" t="s">
        <v>84</v>
      </c>
      <c r="B129" s="140" t="s">
        <v>389</v>
      </c>
      <c r="C129" s="180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10"/>
      <c r="J129" s="9" t="s">
        <v>84</v>
      </c>
      <c r="K129" s="140" t="s">
        <v>389</v>
      </c>
      <c r="L129" s="180">
        <v>0</v>
      </c>
      <c r="M129" s="12">
        <v>0</v>
      </c>
    </row>
    <row r="130" spans="1:13">
      <c r="A130" s="9" t="s">
        <v>84</v>
      </c>
      <c r="B130" s="140" t="s">
        <v>390</v>
      </c>
      <c r="C130" s="180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10"/>
      <c r="J130" s="9" t="s">
        <v>84</v>
      </c>
      <c r="K130" s="140" t="s">
        <v>390</v>
      </c>
      <c r="L130" s="180">
        <v>0</v>
      </c>
      <c r="M130" s="12">
        <v>0</v>
      </c>
    </row>
    <row r="131" spans="1:13">
      <c r="A131" s="9" t="s">
        <v>84</v>
      </c>
      <c r="B131" s="140" t="s">
        <v>391</v>
      </c>
      <c r="C131" s="180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10"/>
      <c r="J131" s="9" t="s">
        <v>84</v>
      </c>
      <c r="K131" s="140" t="s">
        <v>391</v>
      </c>
      <c r="L131" s="180">
        <v>0</v>
      </c>
      <c r="M131" s="12">
        <v>0</v>
      </c>
    </row>
    <row r="132" spans="1:13">
      <c r="A132" s="9" t="s">
        <v>84</v>
      </c>
      <c r="B132" s="140" t="s">
        <v>392</v>
      </c>
      <c r="C132" s="180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10"/>
      <c r="J132" s="9" t="s">
        <v>84</v>
      </c>
      <c r="K132" s="140" t="s">
        <v>392</v>
      </c>
      <c r="L132" s="180">
        <v>0</v>
      </c>
      <c r="M132" s="12">
        <v>0</v>
      </c>
    </row>
    <row r="133" spans="1:13">
      <c r="A133" s="9" t="s">
        <v>84</v>
      </c>
      <c r="B133" s="140" t="s">
        <v>393</v>
      </c>
      <c r="C133" s="180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10"/>
      <c r="J133" s="9" t="s">
        <v>84</v>
      </c>
      <c r="K133" s="140" t="s">
        <v>393</v>
      </c>
      <c r="L133" s="180">
        <v>0</v>
      </c>
      <c r="M133" s="12">
        <v>0</v>
      </c>
    </row>
    <row r="134" spans="1:13">
      <c r="A134" s="9" t="s">
        <v>84</v>
      </c>
      <c r="B134" s="140" t="s">
        <v>394</v>
      </c>
      <c r="C134" s="180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10"/>
      <c r="J134" s="9" t="s">
        <v>84</v>
      </c>
      <c r="K134" s="140" t="s">
        <v>394</v>
      </c>
      <c r="L134" s="180">
        <v>0</v>
      </c>
      <c r="M134" s="12">
        <v>0</v>
      </c>
    </row>
    <row r="135" spans="1:13">
      <c r="A135" s="9" t="s">
        <v>84</v>
      </c>
      <c r="B135" s="140" t="s">
        <v>395</v>
      </c>
      <c r="C135" s="180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10"/>
      <c r="J135" s="9" t="s">
        <v>84</v>
      </c>
      <c r="K135" s="140" t="s">
        <v>395</v>
      </c>
      <c r="L135" s="180">
        <v>0</v>
      </c>
      <c r="M135" s="12">
        <v>0</v>
      </c>
    </row>
    <row r="136" spans="1:13">
      <c r="A136" s="9" t="s">
        <v>84</v>
      </c>
      <c r="B136" s="140" t="s">
        <v>396</v>
      </c>
      <c r="C136" s="180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10"/>
      <c r="J136" s="9" t="s">
        <v>84</v>
      </c>
      <c r="K136" s="140" t="s">
        <v>396</v>
      </c>
      <c r="L136" s="180">
        <v>0</v>
      </c>
      <c r="M136" s="12">
        <v>0</v>
      </c>
    </row>
    <row r="137" spans="1:13">
      <c r="A137" s="9" t="s">
        <v>84</v>
      </c>
      <c r="B137" s="140" t="s">
        <v>68</v>
      </c>
      <c r="C137" s="180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10"/>
      <c r="J137" s="9" t="s">
        <v>84</v>
      </c>
      <c r="K137" s="140" t="s">
        <v>68</v>
      </c>
      <c r="L137" s="180">
        <v>0</v>
      </c>
      <c r="M137" s="12">
        <v>0</v>
      </c>
    </row>
    <row r="138" spans="1:13">
      <c r="A138" s="9" t="s">
        <v>84</v>
      </c>
      <c r="B138" s="140" t="s">
        <v>397</v>
      </c>
      <c r="C138" s="180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10"/>
      <c r="J138" s="9" t="s">
        <v>84</v>
      </c>
      <c r="K138" s="140" t="s">
        <v>397</v>
      </c>
      <c r="L138" s="180">
        <v>0</v>
      </c>
      <c r="M138" s="12">
        <v>0</v>
      </c>
    </row>
    <row r="139" spans="1:13">
      <c r="A139" s="9" t="s">
        <v>84</v>
      </c>
      <c r="B139" s="140" t="s">
        <v>398</v>
      </c>
      <c r="C139" s="180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10"/>
      <c r="J139" s="9" t="s">
        <v>84</v>
      </c>
      <c r="K139" s="140" t="s">
        <v>398</v>
      </c>
      <c r="L139" s="180">
        <v>0</v>
      </c>
      <c r="M139" s="12">
        <v>0</v>
      </c>
    </row>
    <row r="140" spans="1:13">
      <c r="A140" s="9" t="s">
        <v>84</v>
      </c>
      <c r="B140" s="140" t="s">
        <v>399</v>
      </c>
      <c r="C140" s="180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10"/>
      <c r="J140" s="9" t="s">
        <v>84</v>
      </c>
      <c r="K140" s="140" t="s">
        <v>399</v>
      </c>
      <c r="L140" s="180">
        <v>0</v>
      </c>
      <c r="M140" s="12">
        <v>0</v>
      </c>
    </row>
    <row r="141" spans="1:13">
      <c r="A141" s="9" t="s">
        <v>84</v>
      </c>
      <c r="B141" s="140" t="s">
        <v>72</v>
      </c>
      <c r="C141" s="180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10"/>
      <c r="J141" s="9" t="s">
        <v>84</v>
      </c>
      <c r="K141" s="140" t="s">
        <v>72</v>
      </c>
      <c r="L141" s="180">
        <v>0</v>
      </c>
      <c r="M141" s="12">
        <v>0</v>
      </c>
    </row>
    <row r="142" spans="1:13">
      <c r="A142" s="9" t="s">
        <v>84</v>
      </c>
      <c r="B142" s="140" t="s">
        <v>400</v>
      </c>
      <c r="C142" s="180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10"/>
      <c r="J142" s="9" t="s">
        <v>84</v>
      </c>
      <c r="K142" s="140" t="s">
        <v>400</v>
      </c>
      <c r="L142" s="180">
        <v>0</v>
      </c>
      <c r="M142" s="12">
        <v>0</v>
      </c>
    </row>
    <row r="143" spans="1:13">
      <c r="A143" s="9" t="s">
        <v>84</v>
      </c>
      <c r="B143" s="140" t="s">
        <v>401</v>
      </c>
      <c r="C143" s="180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10"/>
      <c r="J143" s="9" t="s">
        <v>84</v>
      </c>
      <c r="K143" s="140" t="s">
        <v>401</v>
      </c>
      <c r="L143" s="180">
        <v>0</v>
      </c>
      <c r="M143" s="12">
        <v>0</v>
      </c>
    </row>
    <row r="144" spans="1:13">
      <c r="A144" s="9" t="s">
        <v>84</v>
      </c>
      <c r="B144" s="140" t="s">
        <v>402</v>
      </c>
      <c r="C144" s="180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10"/>
      <c r="J144" s="9" t="s">
        <v>84</v>
      </c>
      <c r="K144" s="140" t="s">
        <v>402</v>
      </c>
      <c r="L144" s="180">
        <v>0</v>
      </c>
      <c r="M144" s="12">
        <v>0</v>
      </c>
    </row>
    <row r="145" spans="1:13">
      <c r="A145" s="9" t="s">
        <v>84</v>
      </c>
      <c r="B145" s="140" t="s">
        <v>403</v>
      </c>
      <c r="C145" s="180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10"/>
      <c r="J145" s="9" t="s">
        <v>84</v>
      </c>
      <c r="K145" s="140" t="s">
        <v>403</v>
      </c>
      <c r="L145" s="180">
        <v>0</v>
      </c>
      <c r="M145" s="12">
        <v>0</v>
      </c>
    </row>
    <row r="146" spans="1:13">
      <c r="A146" s="9" t="s">
        <v>84</v>
      </c>
      <c r="B146" s="140" t="s">
        <v>404</v>
      </c>
      <c r="C146" s="180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10"/>
      <c r="J146" s="9" t="s">
        <v>84</v>
      </c>
      <c r="K146" s="140" t="s">
        <v>404</v>
      </c>
      <c r="L146" s="180">
        <v>0</v>
      </c>
      <c r="M146" s="12">
        <v>0</v>
      </c>
    </row>
    <row r="147" spans="1:13">
      <c r="A147" s="9" t="s">
        <v>84</v>
      </c>
      <c r="B147" s="140" t="s">
        <v>405</v>
      </c>
      <c r="C147" s="180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10"/>
      <c r="J147" s="9" t="s">
        <v>84</v>
      </c>
      <c r="K147" s="140" t="s">
        <v>405</v>
      </c>
      <c r="L147" s="180">
        <v>0</v>
      </c>
      <c r="M147" s="12">
        <v>0</v>
      </c>
    </row>
    <row r="148" spans="1:13">
      <c r="A148" s="9" t="s">
        <v>84</v>
      </c>
      <c r="B148" s="140" t="s">
        <v>406</v>
      </c>
      <c r="C148" s="180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10"/>
      <c r="J148" s="9" t="s">
        <v>84</v>
      </c>
      <c r="K148" s="140" t="s">
        <v>406</v>
      </c>
      <c r="L148" s="180">
        <v>0</v>
      </c>
      <c r="M148" s="12">
        <v>0</v>
      </c>
    </row>
    <row r="149" spans="1:13">
      <c r="A149" s="9" t="s">
        <v>84</v>
      </c>
      <c r="B149" s="140" t="s">
        <v>407</v>
      </c>
      <c r="C149" s="180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10"/>
      <c r="J149" s="9" t="s">
        <v>84</v>
      </c>
      <c r="K149" s="140" t="s">
        <v>407</v>
      </c>
      <c r="L149" s="180">
        <v>0</v>
      </c>
      <c r="M149" s="12">
        <v>0</v>
      </c>
    </row>
    <row r="150" spans="1:13">
      <c r="A150" s="9" t="s">
        <v>84</v>
      </c>
      <c r="B150" s="140" t="s">
        <v>408</v>
      </c>
      <c r="C150" s="180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10"/>
      <c r="J150" s="9" t="s">
        <v>84</v>
      </c>
      <c r="K150" s="140" t="s">
        <v>408</v>
      </c>
      <c r="L150" s="180">
        <v>0</v>
      </c>
      <c r="M150" s="12">
        <v>0</v>
      </c>
    </row>
    <row r="151" spans="1:13" ht="25.5">
      <c r="A151" s="9" t="s">
        <v>84</v>
      </c>
      <c r="B151" s="140" t="s">
        <v>409</v>
      </c>
      <c r="C151" s="180">
        <v>0</v>
      </c>
      <c r="D151" s="6">
        <v>0</v>
      </c>
      <c r="E151" s="6">
        <v>9.1302395209580847E-2</v>
      </c>
      <c r="F151" s="6">
        <v>0</v>
      </c>
      <c r="G151" s="6">
        <v>0</v>
      </c>
      <c r="H151" s="6">
        <v>9.1302395209580847E-2</v>
      </c>
      <c r="I151" s="10"/>
      <c r="J151" s="9" t="s">
        <v>84</v>
      </c>
      <c r="K151" s="140" t="s">
        <v>409</v>
      </c>
      <c r="L151" s="180">
        <v>9.1302395209580847E-2</v>
      </c>
      <c r="M151" s="12">
        <v>4.2893550415390183E-2</v>
      </c>
    </row>
    <row r="152" spans="1:13">
      <c r="A152" s="233" t="s">
        <v>84</v>
      </c>
      <c r="B152" s="234" t="s">
        <v>38</v>
      </c>
      <c r="C152" s="235">
        <v>0</v>
      </c>
      <c r="D152" s="220">
        <v>0</v>
      </c>
      <c r="E152" s="220">
        <v>0.2346631736526946</v>
      </c>
      <c r="F152" s="220">
        <v>0</v>
      </c>
      <c r="G152" s="220">
        <v>0</v>
      </c>
      <c r="H152" s="220">
        <v>0.2346631736526946</v>
      </c>
      <c r="I152" s="10"/>
      <c r="J152" s="9" t="s">
        <v>84</v>
      </c>
      <c r="K152" s="127" t="s">
        <v>38</v>
      </c>
      <c r="L152" s="180">
        <v>0.2346631736526946</v>
      </c>
      <c r="M152" s="12">
        <v>0.11024394975183616</v>
      </c>
    </row>
    <row r="153" spans="1:13">
      <c r="A153" s="226"/>
      <c r="B153" s="239"/>
      <c r="C153" s="240"/>
      <c r="D153" s="240"/>
      <c r="E153" s="240"/>
      <c r="F153" s="240"/>
      <c r="G153" s="240"/>
      <c r="H153" s="229"/>
      <c r="J153" s="230"/>
      <c r="K153" s="230"/>
      <c r="L153" s="231">
        <v>2.1285809713905519</v>
      </c>
      <c r="M153" s="232">
        <v>1</v>
      </c>
    </row>
    <row r="154" spans="1:13">
      <c r="A154" s="236" t="s">
        <v>118</v>
      </c>
      <c r="B154" s="237" t="s">
        <v>285</v>
      </c>
      <c r="C154" s="238">
        <v>0</v>
      </c>
      <c r="D154" s="222">
        <v>0</v>
      </c>
      <c r="E154" s="222">
        <v>0</v>
      </c>
      <c r="F154" s="222">
        <v>0</v>
      </c>
      <c r="G154" s="222">
        <v>0</v>
      </c>
      <c r="H154" s="222">
        <v>0</v>
      </c>
      <c r="J154" s="9" t="s">
        <v>118</v>
      </c>
      <c r="K154" s="115" t="s">
        <v>285</v>
      </c>
      <c r="L154" s="180">
        <v>0</v>
      </c>
      <c r="M154" s="195">
        <v>0</v>
      </c>
    </row>
    <row r="155" spans="1:13">
      <c r="A155" s="9" t="s">
        <v>118</v>
      </c>
      <c r="B155" s="141" t="s">
        <v>286</v>
      </c>
      <c r="C155" s="180">
        <v>0</v>
      </c>
      <c r="D155" s="6">
        <v>0</v>
      </c>
      <c r="E155" s="6">
        <v>1.5377245508982037E-2</v>
      </c>
      <c r="F155" s="6">
        <v>0</v>
      </c>
      <c r="G155" s="6">
        <v>0</v>
      </c>
      <c r="H155" s="6">
        <v>1.5377245508982037E-2</v>
      </c>
      <c r="J155" s="9" t="s">
        <v>118</v>
      </c>
      <c r="K155" s="141" t="s">
        <v>286</v>
      </c>
      <c r="L155" s="180">
        <v>1.5377245508982037E-2</v>
      </c>
      <c r="M155" s="195">
        <v>3.0661489701252756E-3</v>
      </c>
    </row>
    <row r="156" spans="1:13">
      <c r="A156" s="9" t="s">
        <v>118</v>
      </c>
      <c r="B156" s="141" t="s">
        <v>287</v>
      </c>
      <c r="C156" s="180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J156" s="9" t="s">
        <v>118</v>
      </c>
      <c r="K156" s="141" t="s">
        <v>287</v>
      </c>
      <c r="L156" s="180">
        <v>0</v>
      </c>
      <c r="M156" s="195">
        <v>0</v>
      </c>
    </row>
    <row r="157" spans="1:13">
      <c r="A157" s="9" t="s">
        <v>118</v>
      </c>
      <c r="B157" s="141" t="s">
        <v>288</v>
      </c>
      <c r="C157" s="180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J157" s="9" t="s">
        <v>118</v>
      </c>
      <c r="K157" s="141" t="s">
        <v>288</v>
      </c>
      <c r="L157" s="180">
        <v>0</v>
      </c>
      <c r="M157" s="195">
        <v>0</v>
      </c>
    </row>
    <row r="158" spans="1:13">
      <c r="A158" s="9" t="s">
        <v>118</v>
      </c>
      <c r="B158" s="141" t="s">
        <v>289</v>
      </c>
      <c r="C158" s="180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J158" s="9" t="s">
        <v>118</v>
      </c>
      <c r="K158" s="141" t="s">
        <v>289</v>
      </c>
      <c r="L158" s="180">
        <v>0</v>
      </c>
      <c r="M158" s="195">
        <v>0</v>
      </c>
    </row>
    <row r="159" spans="1:13">
      <c r="A159" s="9" t="s">
        <v>118</v>
      </c>
      <c r="B159" s="141" t="s">
        <v>290</v>
      </c>
      <c r="C159" s="180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J159" s="9" t="s">
        <v>118</v>
      </c>
      <c r="K159" s="141" t="s">
        <v>290</v>
      </c>
      <c r="L159" s="180">
        <v>0</v>
      </c>
      <c r="M159" s="195">
        <v>0</v>
      </c>
    </row>
    <row r="160" spans="1:13">
      <c r="A160" s="9" t="s">
        <v>118</v>
      </c>
      <c r="B160" s="141" t="s">
        <v>291</v>
      </c>
      <c r="C160" s="180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J160" s="9" t="s">
        <v>118</v>
      </c>
      <c r="K160" s="141" t="s">
        <v>291</v>
      </c>
      <c r="L160" s="180">
        <v>0</v>
      </c>
      <c r="M160" s="195">
        <v>0</v>
      </c>
    </row>
    <row r="161" spans="1:13">
      <c r="A161" s="9" t="s">
        <v>118</v>
      </c>
      <c r="B161" s="141" t="s">
        <v>292</v>
      </c>
      <c r="C161" s="180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J161" s="9" t="s">
        <v>118</v>
      </c>
      <c r="K161" s="141" t="s">
        <v>292</v>
      </c>
      <c r="L161" s="180">
        <v>0</v>
      </c>
      <c r="M161" s="195">
        <v>0</v>
      </c>
    </row>
    <row r="162" spans="1:13">
      <c r="A162" s="9" t="s">
        <v>118</v>
      </c>
      <c r="B162" s="140" t="s">
        <v>293</v>
      </c>
      <c r="C162" s="180">
        <v>0</v>
      </c>
      <c r="D162" s="6">
        <v>0</v>
      </c>
      <c r="E162" s="6">
        <v>2.5628742514970063E-2</v>
      </c>
      <c r="F162" s="6">
        <v>0</v>
      </c>
      <c r="G162" s="6">
        <v>0</v>
      </c>
      <c r="H162" s="6">
        <v>2.5628742514970063E-2</v>
      </c>
      <c r="J162" s="9" t="s">
        <v>118</v>
      </c>
      <c r="K162" s="140" t="s">
        <v>293</v>
      </c>
      <c r="L162" s="180">
        <v>2.5628742514970063E-2</v>
      </c>
      <c r="M162" s="195">
        <v>5.1102482835421259E-3</v>
      </c>
    </row>
    <row r="163" spans="1:13">
      <c r="A163" s="9" t="s">
        <v>118</v>
      </c>
      <c r="B163" s="140" t="s">
        <v>294</v>
      </c>
      <c r="C163" s="180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J163" s="9" t="s">
        <v>118</v>
      </c>
      <c r="K163" s="140" t="s">
        <v>294</v>
      </c>
      <c r="L163" s="180">
        <v>0</v>
      </c>
      <c r="M163" s="195">
        <v>0</v>
      </c>
    </row>
    <row r="164" spans="1:13">
      <c r="A164" s="9" t="s">
        <v>118</v>
      </c>
      <c r="B164" s="140" t="s">
        <v>295</v>
      </c>
      <c r="C164" s="180">
        <v>0</v>
      </c>
      <c r="D164" s="6">
        <v>0</v>
      </c>
      <c r="E164" s="6">
        <v>2.4026946107784431E-2</v>
      </c>
      <c r="F164" s="6">
        <v>0</v>
      </c>
      <c r="G164" s="6">
        <v>0</v>
      </c>
      <c r="H164" s="6">
        <v>2.4026946107784431E-2</v>
      </c>
      <c r="J164" s="9" t="s">
        <v>118</v>
      </c>
      <c r="K164" s="140" t="s">
        <v>295</v>
      </c>
      <c r="L164" s="180">
        <v>2.4026946107784431E-2</v>
      </c>
      <c r="M164" s="195">
        <v>4.7908577658207427E-3</v>
      </c>
    </row>
    <row r="165" spans="1:13">
      <c r="A165" s="9" t="s">
        <v>118</v>
      </c>
      <c r="B165" s="140" t="s">
        <v>296</v>
      </c>
      <c r="C165" s="180">
        <v>0</v>
      </c>
      <c r="D165" s="6">
        <v>0</v>
      </c>
      <c r="E165" s="6">
        <v>0.86523702594810381</v>
      </c>
      <c r="F165" s="6">
        <v>0</v>
      </c>
      <c r="G165" s="6">
        <v>0</v>
      </c>
      <c r="H165" s="6">
        <v>0.86523702594810381</v>
      </c>
      <c r="J165" s="9" t="s">
        <v>118</v>
      </c>
      <c r="K165" s="140" t="s">
        <v>296</v>
      </c>
      <c r="L165" s="180">
        <v>0.86523702594810381</v>
      </c>
      <c r="M165" s="195">
        <v>0.17252411132250031</v>
      </c>
    </row>
    <row r="166" spans="1:13">
      <c r="A166" s="9" t="s">
        <v>118</v>
      </c>
      <c r="B166" s="140" t="s">
        <v>297</v>
      </c>
      <c r="C166" s="180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J166" s="9" t="s">
        <v>118</v>
      </c>
      <c r="K166" s="140" t="s">
        <v>297</v>
      </c>
      <c r="L166" s="180">
        <v>0</v>
      </c>
      <c r="M166" s="195">
        <v>0</v>
      </c>
    </row>
    <row r="167" spans="1:13">
      <c r="A167" s="9" t="s">
        <v>118</v>
      </c>
      <c r="B167" s="140" t="s">
        <v>298</v>
      </c>
      <c r="C167" s="180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J167" s="9" t="s">
        <v>118</v>
      </c>
      <c r="K167" s="140" t="s">
        <v>298</v>
      </c>
      <c r="L167" s="180">
        <v>0</v>
      </c>
      <c r="M167" s="195">
        <v>0</v>
      </c>
    </row>
    <row r="168" spans="1:13">
      <c r="A168" s="9" t="s">
        <v>118</v>
      </c>
      <c r="B168" s="140" t="s">
        <v>300</v>
      </c>
      <c r="C168" s="180">
        <v>0</v>
      </c>
      <c r="D168" s="6">
        <v>0</v>
      </c>
      <c r="E168" s="6">
        <v>3.2035928143712578E-3</v>
      </c>
      <c r="F168" s="6">
        <v>0</v>
      </c>
      <c r="G168" s="6">
        <v>0</v>
      </c>
      <c r="H168" s="6">
        <v>3.2035928143712578E-3</v>
      </c>
      <c r="J168" s="9" t="s">
        <v>118</v>
      </c>
      <c r="K168" s="140" t="s">
        <v>300</v>
      </c>
      <c r="L168" s="180">
        <v>3.2035928143712578E-3</v>
      </c>
      <c r="M168" s="195">
        <v>6.3878103544276574E-4</v>
      </c>
    </row>
    <row r="169" spans="1:13">
      <c r="A169" s="9" t="s">
        <v>118</v>
      </c>
      <c r="B169" s="140" t="s">
        <v>301</v>
      </c>
      <c r="C169" s="180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J169" s="9" t="s">
        <v>118</v>
      </c>
      <c r="K169" s="140" t="s">
        <v>301</v>
      </c>
      <c r="L169" s="180">
        <v>0</v>
      </c>
      <c r="M169" s="195">
        <v>0</v>
      </c>
    </row>
    <row r="170" spans="1:13">
      <c r="A170" s="9" t="s">
        <v>118</v>
      </c>
      <c r="B170" s="140" t="s">
        <v>302</v>
      </c>
      <c r="C170" s="180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J170" s="9" t="s">
        <v>118</v>
      </c>
      <c r="K170" s="140" t="s">
        <v>302</v>
      </c>
      <c r="L170" s="180">
        <v>0</v>
      </c>
      <c r="M170" s="195">
        <v>0</v>
      </c>
    </row>
    <row r="171" spans="1:13">
      <c r="A171" s="9" t="s">
        <v>118</v>
      </c>
      <c r="B171" s="140" t="s">
        <v>303</v>
      </c>
      <c r="C171" s="180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J171" s="9" t="s">
        <v>118</v>
      </c>
      <c r="K171" s="140" t="s">
        <v>303</v>
      </c>
      <c r="L171" s="180">
        <v>0</v>
      </c>
      <c r="M171" s="195">
        <v>0</v>
      </c>
    </row>
    <row r="172" spans="1:13">
      <c r="A172" s="9" t="s">
        <v>118</v>
      </c>
      <c r="B172" s="140" t="s">
        <v>70</v>
      </c>
      <c r="C172" s="180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J172" s="9" t="s">
        <v>118</v>
      </c>
      <c r="K172" s="140" t="s">
        <v>70</v>
      </c>
      <c r="L172" s="180">
        <v>0</v>
      </c>
      <c r="M172" s="195">
        <v>0</v>
      </c>
    </row>
    <row r="173" spans="1:13">
      <c r="A173" s="9" t="s">
        <v>118</v>
      </c>
      <c r="B173" s="140" t="s">
        <v>304</v>
      </c>
      <c r="C173" s="180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J173" s="9" t="s">
        <v>118</v>
      </c>
      <c r="K173" s="140" t="s">
        <v>304</v>
      </c>
      <c r="L173" s="180">
        <v>0</v>
      </c>
      <c r="M173" s="195">
        <v>0</v>
      </c>
    </row>
    <row r="174" spans="1:13">
      <c r="A174" s="9" t="s">
        <v>118</v>
      </c>
      <c r="B174" s="140" t="s">
        <v>305</v>
      </c>
      <c r="C174" s="180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J174" s="9" t="s">
        <v>118</v>
      </c>
      <c r="K174" s="140" t="s">
        <v>305</v>
      </c>
      <c r="L174" s="180">
        <v>0</v>
      </c>
      <c r="M174" s="195">
        <v>0</v>
      </c>
    </row>
    <row r="175" spans="1:13">
      <c r="A175" s="9" t="s">
        <v>118</v>
      </c>
      <c r="B175" s="140" t="s">
        <v>306</v>
      </c>
      <c r="C175" s="180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J175" s="9" t="s">
        <v>118</v>
      </c>
      <c r="K175" s="140" t="s">
        <v>306</v>
      </c>
      <c r="L175" s="180">
        <v>0</v>
      </c>
      <c r="M175" s="195">
        <v>0</v>
      </c>
    </row>
    <row r="176" spans="1:13">
      <c r="A176" s="9" t="s">
        <v>118</v>
      </c>
      <c r="B176" s="141" t="s">
        <v>307</v>
      </c>
      <c r="C176" s="180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J176" s="9" t="s">
        <v>118</v>
      </c>
      <c r="K176" s="141" t="s">
        <v>307</v>
      </c>
      <c r="L176" s="180">
        <v>0</v>
      </c>
      <c r="M176" s="195">
        <v>0</v>
      </c>
    </row>
    <row r="177" spans="1:13">
      <c r="A177" s="9" t="s">
        <v>118</v>
      </c>
      <c r="B177" s="115" t="s">
        <v>308</v>
      </c>
      <c r="C177" s="180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J177" s="9" t="s">
        <v>118</v>
      </c>
      <c r="K177" s="115" t="s">
        <v>308</v>
      </c>
      <c r="L177" s="180">
        <v>0</v>
      </c>
      <c r="M177" s="195">
        <v>0</v>
      </c>
    </row>
    <row r="178" spans="1:13">
      <c r="A178" s="9" t="s">
        <v>118</v>
      </c>
      <c r="B178" s="115" t="s">
        <v>309</v>
      </c>
      <c r="C178" s="180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J178" s="9" t="s">
        <v>118</v>
      </c>
      <c r="K178" s="115" t="s">
        <v>309</v>
      </c>
      <c r="L178" s="180">
        <v>0</v>
      </c>
      <c r="M178" s="195">
        <v>0</v>
      </c>
    </row>
    <row r="179" spans="1:13">
      <c r="A179" s="9" t="s">
        <v>118</v>
      </c>
      <c r="B179" s="114" t="s">
        <v>310</v>
      </c>
      <c r="C179" s="180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J179" s="9" t="s">
        <v>118</v>
      </c>
      <c r="K179" s="114" t="s">
        <v>310</v>
      </c>
      <c r="L179" s="180">
        <v>0</v>
      </c>
      <c r="M179" s="195">
        <v>0</v>
      </c>
    </row>
    <row r="180" spans="1:13">
      <c r="A180" s="9" t="s">
        <v>118</v>
      </c>
      <c r="B180" s="114" t="s">
        <v>311</v>
      </c>
      <c r="C180" s="180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J180" s="9" t="s">
        <v>118</v>
      </c>
      <c r="K180" s="114" t="s">
        <v>311</v>
      </c>
      <c r="L180" s="180">
        <v>0</v>
      </c>
      <c r="M180" s="195">
        <v>0</v>
      </c>
    </row>
    <row r="181" spans="1:13">
      <c r="A181" s="9" t="s">
        <v>118</v>
      </c>
      <c r="B181" s="114" t="s">
        <v>312</v>
      </c>
      <c r="C181" s="180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J181" s="9" t="s">
        <v>118</v>
      </c>
      <c r="K181" s="114" t="s">
        <v>312</v>
      </c>
      <c r="L181" s="180">
        <v>0</v>
      </c>
      <c r="M181" s="195">
        <v>0</v>
      </c>
    </row>
    <row r="182" spans="1:13">
      <c r="A182" s="9" t="s">
        <v>118</v>
      </c>
      <c r="B182" s="114" t="s">
        <v>313</v>
      </c>
      <c r="C182" s="180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J182" s="9" t="s">
        <v>118</v>
      </c>
      <c r="K182" s="114" t="s">
        <v>313</v>
      </c>
      <c r="L182" s="180">
        <v>0</v>
      </c>
      <c r="M182" s="195">
        <v>0</v>
      </c>
    </row>
    <row r="183" spans="1:13">
      <c r="A183" s="9" t="s">
        <v>118</v>
      </c>
      <c r="B183" s="114" t="s">
        <v>315</v>
      </c>
      <c r="C183" s="180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J183" s="9" t="s">
        <v>118</v>
      </c>
      <c r="K183" s="114" t="s">
        <v>315</v>
      </c>
      <c r="L183" s="180">
        <v>0</v>
      </c>
      <c r="M183" s="195">
        <v>0</v>
      </c>
    </row>
    <row r="184" spans="1:13">
      <c r="A184" s="9" t="s">
        <v>118</v>
      </c>
      <c r="B184" s="114" t="s">
        <v>316</v>
      </c>
      <c r="C184" s="180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J184" s="9" t="s">
        <v>118</v>
      </c>
      <c r="K184" s="114" t="s">
        <v>316</v>
      </c>
      <c r="L184" s="180">
        <v>0</v>
      </c>
      <c r="M184" s="195">
        <v>0</v>
      </c>
    </row>
    <row r="185" spans="1:13">
      <c r="A185" s="9" t="s">
        <v>118</v>
      </c>
      <c r="B185" s="140" t="s">
        <v>317</v>
      </c>
      <c r="C185" s="180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J185" s="9" t="s">
        <v>118</v>
      </c>
      <c r="K185" s="140" t="s">
        <v>317</v>
      </c>
      <c r="L185" s="180">
        <v>0</v>
      </c>
      <c r="M185" s="195">
        <v>0</v>
      </c>
    </row>
    <row r="186" spans="1:13">
      <c r="A186" s="9" t="s">
        <v>118</v>
      </c>
      <c r="B186" s="140" t="s">
        <v>318</v>
      </c>
      <c r="C186" s="180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J186" s="9" t="s">
        <v>118</v>
      </c>
      <c r="K186" s="140" t="s">
        <v>318</v>
      </c>
      <c r="L186" s="180">
        <v>0</v>
      </c>
      <c r="M186" s="195">
        <v>0</v>
      </c>
    </row>
    <row r="187" spans="1:13">
      <c r="A187" s="9" t="s">
        <v>118</v>
      </c>
      <c r="B187" s="140" t="s">
        <v>319</v>
      </c>
      <c r="C187" s="180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J187" s="9" t="s">
        <v>118</v>
      </c>
      <c r="K187" s="140" t="s">
        <v>319</v>
      </c>
      <c r="L187" s="180">
        <v>0</v>
      </c>
      <c r="M187" s="195">
        <v>0</v>
      </c>
    </row>
    <row r="188" spans="1:13">
      <c r="A188" s="9" t="s">
        <v>118</v>
      </c>
      <c r="B188" s="140" t="s">
        <v>320</v>
      </c>
      <c r="C188" s="180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J188" s="9" t="s">
        <v>118</v>
      </c>
      <c r="K188" s="140" t="s">
        <v>320</v>
      </c>
      <c r="L188" s="180">
        <v>0</v>
      </c>
      <c r="M188" s="195">
        <v>0</v>
      </c>
    </row>
    <row r="189" spans="1:13">
      <c r="A189" s="9" t="s">
        <v>118</v>
      </c>
      <c r="B189" s="140" t="s">
        <v>321</v>
      </c>
      <c r="C189" s="180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J189" s="9" t="s">
        <v>118</v>
      </c>
      <c r="K189" s="140" t="s">
        <v>321</v>
      </c>
      <c r="L189" s="180">
        <v>0</v>
      </c>
      <c r="M189" s="195">
        <v>0</v>
      </c>
    </row>
    <row r="190" spans="1:13">
      <c r="A190" s="9" t="s">
        <v>118</v>
      </c>
      <c r="B190" s="140" t="s">
        <v>322</v>
      </c>
      <c r="C190" s="180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J190" s="9" t="s">
        <v>118</v>
      </c>
      <c r="K190" s="140" t="s">
        <v>322</v>
      </c>
      <c r="L190" s="180">
        <v>0</v>
      </c>
      <c r="M190" s="195">
        <v>0</v>
      </c>
    </row>
    <row r="191" spans="1:13">
      <c r="A191" s="9" t="s">
        <v>118</v>
      </c>
      <c r="B191" s="115" t="s">
        <v>323</v>
      </c>
      <c r="C191" s="180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J191" s="9" t="s">
        <v>118</v>
      </c>
      <c r="K191" s="115" t="s">
        <v>323</v>
      </c>
      <c r="L191" s="180">
        <v>0</v>
      </c>
      <c r="M191" s="195">
        <v>0</v>
      </c>
    </row>
    <row r="192" spans="1:13">
      <c r="A192" s="9" t="s">
        <v>118</v>
      </c>
      <c r="B192" s="115" t="s">
        <v>324</v>
      </c>
      <c r="C192" s="180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J192" s="9" t="s">
        <v>118</v>
      </c>
      <c r="K192" s="115" t="s">
        <v>324</v>
      </c>
      <c r="L192" s="180">
        <v>0</v>
      </c>
      <c r="M192" s="195">
        <v>0</v>
      </c>
    </row>
    <row r="193" spans="1:13">
      <c r="A193" s="9" t="s">
        <v>118</v>
      </c>
      <c r="B193" s="115" t="s">
        <v>325</v>
      </c>
      <c r="C193" s="180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J193" s="9" t="s">
        <v>118</v>
      </c>
      <c r="K193" s="115" t="s">
        <v>325</v>
      </c>
      <c r="L193" s="180">
        <v>0</v>
      </c>
      <c r="M193" s="195">
        <v>0</v>
      </c>
    </row>
    <row r="194" spans="1:13" ht="25.5">
      <c r="A194" s="9" t="s">
        <v>118</v>
      </c>
      <c r="B194" s="115" t="s">
        <v>326</v>
      </c>
      <c r="C194" s="180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J194" s="9" t="s">
        <v>118</v>
      </c>
      <c r="K194" s="115" t="s">
        <v>326</v>
      </c>
      <c r="L194" s="180">
        <v>0</v>
      </c>
      <c r="M194" s="195">
        <v>0</v>
      </c>
    </row>
    <row r="195" spans="1:13" ht="25.5">
      <c r="A195" s="9" t="s">
        <v>118</v>
      </c>
      <c r="B195" s="140" t="s">
        <v>327</v>
      </c>
      <c r="C195" s="180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J195" s="9" t="s">
        <v>118</v>
      </c>
      <c r="K195" s="140" t="s">
        <v>327</v>
      </c>
      <c r="L195" s="180">
        <v>0</v>
      </c>
      <c r="M195" s="195">
        <v>0</v>
      </c>
    </row>
    <row r="196" spans="1:13" ht="25.5">
      <c r="A196" s="9" t="s">
        <v>118</v>
      </c>
      <c r="B196" s="140" t="s">
        <v>328</v>
      </c>
      <c r="C196" s="180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J196" s="9" t="s">
        <v>118</v>
      </c>
      <c r="K196" s="140" t="s">
        <v>328</v>
      </c>
      <c r="L196" s="180">
        <v>0</v>
      </c>
      <c r="M196" s="195">
        <v>0</v>
      </c>
    </row>
    <row r="197" spans="1:13" ht="25.5">
      <c r="A197" s="9" t="s">
        <v>118</v>
      </c>
      <c r="B197" s="140" t="s">
        <v>329</v>
      </c>
      <c r="C197" s="180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J197" s="9" t="s">
        <v>118</v>
      </c>
      <c r="K197" s="140" t="s">
        <v>329</v>
      </c>
      <c r="L197" s="180">
        <v>0</v>
      </c>
      <c r="M197" s="195">
        <v>0</v>
      </c>
    </row>
    <row r="198" spans="1:13" ht="25.5">
      <c r="A198" s="9" t="s">
        <v>118</v>
      </c>
      <c r="B198" s="140" t="s">
        <v>330</v>
      </c>
      <c r="C198" s="180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J198" s="9" t="s">
        <v>118</v>
      </c>
      <c r="K198" s="140" t="s">
        <v>330</v>
      </c>
      <c r="L198" s="180">
        <v>0</v>
      </c>
      <c r="M198" s="195">
        <v>0</v>
      </c>
    </row>
    <row r="199" spans="1:13">
      <c r="A199" s="9" t="s">
        <v>118</v>
      </c>
      <c r="B199" s="140" t="s">
        <v>332</v>
      </c>
      <c r="C199" s="180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J199" s="9" t="s">
        <v>118</v>
      </c>
      <c r="K199" s="140" t="s">
        <v>332</v>
      </c>
      <c r="L199" s="180">
        <v>0</v>
      </c>
      <c r="M199" s="195">
        <v>0</v>
      </c>
    </row>
    <row r="200" spans="1:13">
      <c r="A200" s="9" t="s">
        <v>118</v>
      </c>
      <c r="B200" s="140" t="s">
        <v>333</v>
      </c>
      <c r="C200" s="180">
        <v>0</v>
      </c>
      <c r="D200" s="6">
        <v>0</v>
      </c>
      <c r="E200" s="6">
        <v>0.28191616766467065</v>
      </c>
      <c r="F200" s="6">
        <v>0</v>
      </c>
      <c r="G200" s="6">
        <v>0</v>
      </c>
      <c r="H200" s="6">
        <v>0.28191616766467065</v>
      </c>
      <c r="J200" s="9" t="s">
        <v>118</v>
      </c>
      <c r="K200" s="140" t="s">
        <v>333</v>
      </c>
      <c r="L200" s="180">
        <v>0.28191616766467065</v>
      </c>
      <c r="M200" s="195">
        <v>5.6212731118963383E-2</v>
      </c>
    </row>
    <row r="201" spans="1:13" ht="25.5">
      <c r="A201" s="9" t="s">
        <v>118</v>
      </c>
      <c r="B201" s="140" t="s">
        <v>334</v>
      </c>
      <c r="C201" s="180">
        <v>0</v>
      </c>
      <c r="D201" s="6">
        <v>0</v>
      </c>
      <c r="E201" s="6">
        <v>0</v>
      </c>
      <c r="F201" s="6">
        <v>6.407185628742515E-2</v>
      </c>
      <c r="G201" s="6">
        <v>0</v>
      </c>
      <c r="H201" s="6">
        <v>6.407185628742515E-2</v>
      </c>
      <c r="J201" s="9" t="s">
        <v>118</v>
      </c>
      <c r="K201" s="140" t="s">
        <v>334</v>
      </c>
      <c r="L201" s="180">
        <v>6.407185628742515E-2</v>
      </c>
      <c r="M201" s="195">
        <v>1.2775620708855314E-2</v>
      </c>
    </row>
    <row r="202" spans="1:13" ht="25.5">
      <c r="A202" s="9" t="s">
        <v>118</v>
      </c>
      <c r="B202" s="140" t="s">
        <v>335</v>
      </c>
      <c r="C202" s="180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J202" s="9" t="s">
        <v>118</v>
      </c>
      <c r="K202" s="140" t="s">
        <v>335</v>
      </c>
      <c r="L202" s="180">
        <v>0</v>
      </c>
      <c r="M202" s="195">
        <v>0</v>
      </c>
    </row>
    <row r="203" spans="1:13">
      <c r="A203" s="9" t="s">
        <v>118</v>
      </c>
      <c r="B203" s="140" t="s">
        <v>336</v>
      </c>
      <c r="C203" s="180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J203" s="9" t="s">
        <v>118</v>
      </c>
      <c r="K203" s="140" t="s">
        <v>336</v>
      </c>
      <c r="L203" s="180">
        <v>0</v>
      </c>
      <c r="M203" s="195">
        <v>0</v>
      </c>
    </row>
    <row r="204" spans="1:13">
      <c r="A204" s="9" t="s">
        <v>118</v>
      </c>
      <c r="B204" s="140" t="s">
        <v>337</v>
      </c>
      <c r="C204" s="180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J204" s="9" t="s">
        <v>118</v>
      </c>
      <c r="K204" s="140" t="s">
        <v>337</v>
      </c>
      <c r="L204" s="180">
        <v>0</v>
      </c>
      <c r="M204" s="195">
        <v>0</v>
      </c>
    </row>
    <row r="205" spans="1:13">
      <c r="A205" s="9" t="s">
        <v>118</v>
      </c>
      <c r="B205" s="140" t="s">
        <v>338</v>
      </c>
      <c r="C205" s="180">
        <v>0</v>
      </c>
      <c r="D205" s="6">
        <v>0</v>
      </c>
      <c r="E205" s="6">
        <v>7.6085329341317356E-2</v>
      </c>
      <c r="F205" s="6">
        <v>0</v>
      </c>
      <c r="G205" s="6">
        <v>0</v>
      </c>
      <c r="H205" s="6">
        <v>7.6085329341317356E-2</v>
      </c>
      <c r="J205" s="9" t="s">
        <v>118</v>
      </c>
      <c r="K205" s="140" t="s">
        <v>338</v>
      </c>
      <c r="L205" s="180">
        <v>7.6085329341317356E-2</v>
      </c>
      <c r="M205" s="195">
        <v>1.5171049591765684E-2</v>
      </c>
    </row>
    <row r="206" spans="1:13" ht="38.25">
      <c r="A206" s="9" t="s">
        <v>118</v>
      </c>
      <c r="B206" s="140" t="s">
        <v>339</v>
      </c>
      <c r="C206" s="180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J206" s="9" t="s">
        <v>118</v>
      </c>
      <c r="K206" s="140" t="s">
        <v>339</v>
      </c>
      <c r="L206" s="180">
        <v>0</v>
      </c>
      <c r="M206" s="195">
        <v>0</v>
      </c>
    </row>
    <row r="207" spans="1:13" ht="25.5">
      <c r="A207" s="9" t="s">
        <v>118</v>
      </c>
      <c r="B207" s="140" t="s">
        <v>340</v>
      </c>
      <c r="C207" s="180">
        <v>0</v>
      </c>
      <c r="D207" s="6">
        <v>0</v>
      </c>
      <c r="E207" s="6">
        <v>0.18559481037924153</v>
      </c>
      <c r="F207" s="6">
        <v>0</v>
      </c>
      <c r="G207" s="6">
        <v>0</v>
      </c>
      <c r="H207" s="6">
        <v>0.18559481037924153</v>
      </c>
      <c r="J207" s="9" t="s">
        <v>118</v>
      </c>
      <c r="K207" s="140" t="s">
        <v>340</v>
      </c>
      <c r="L207" s="180">
        <v>0.18559481037924153</v>
      </c>
      <c r="M207" s="195">
        <v>3.7006714653317563E-2</v>
      </c>
    </row>
    <row r="208" spans="1:13" ht="25.5">
      <c r="A208" s="9" t="s">
        <v>118</v>
      </c>
      <c r="B208" s="140" t="s">
        <v>341</v>
      </c>
      <c r="C208" s="180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J208" s="9" t="s">
        <v>118</v>
      </c>
      <c r="K208" s="140" t="s">
        <v>341</v>
      </c>
      <c r="L208" s="180">
        <v>0</v>
      </c>
      <c r="M208" s="195">
        <v>0</v>
      </c>
    </row>
    <row r="209" spans="1:13">
      <c r="A209" s="9" t="s">
        <v>118</v>
      </c>
      <c r="B209" s="140" t="s">
        <v>342</v>
      </c>
      <c r="C209" s="180">
        <v>0</v>
      </c>
      <c r="D209" s="6">
        <v>0</v>
      </c>
      <c r="E209" s="6">
        <v>0.6663473053892216</v>
      </c>
      <c r="F209" s="6">
        <v>0</v>
      </c>
      <c r="G209" s="6">
        <v>0</v>
      </c>
      <c r="H209" s="6">
        <v>0.6663473053892216</v>
      </c>
      <c r="J209" s="9" t="s">
        <v>118</v>
      </c>
      <c r="K209" s="140" t="s">
        <v>342</v>
      </c>
      <c r="L209" s="180">
        <v>0.6663473053892216</v>
      </c>
      <c r="M209" s="195">
        <v>0.13286645537209527</v>
      </c>
    </row>
    <row r="210" spans="1:13" ht="25.5">
      <c r="A210" s="9" t="s">
        <v>118</v>
      </c>
      <c r="B210" s="140" t="s">
        <v>343</v>
      </c>
      <c r="C210" s="180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J210" s="9" t="s">
        <v>118</v>
      </c>
      <c r="K210" s="140" t="s">
        <v>343</v>
      </c>
      <c r="L210" s="180">
        <v>0</v>
      </c>
      <c r="M210" s="195">
        <v>0</v>
      </c>
    </row>
    <row r="211" spans="1:13" ht="25.5">
      <c r="A211" s="9" t="s">
        <v>118</v>
      </c>
      <c r="B211" s="140" t="s">
        <v>344</v>
      </c>
      <c r="C211" s="180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J211" s="9" t="s">
        <v>118</v>
      </c>
      <c r="K211" s="140" t="s">
        <v>344</v>
      </c>
      <c r="L211" s="180">
        <v>0</v>
      </c>
      <c r="M211" s="195">
        <v>0</v>
      </c>
    </row>
    <row r="212" spans="1:13" ht="25.5">
      <c r="A212" s="9" t="s">
        <v>118</v>
      </c>
      <c r="B212" s="140" t="s">
        <v>345</v>
      </c>
      <c r="C212" s="180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J212" s="9" t="s">
        <v>118</v>
      </c>
      <c r="K212" s="140" t="s">
        <v>345</v>
      </c>
      <c r="L212" s="180">
        <v>0</v>
      </c>
      <c r="M212" s="195">
        <v>0</v>
      </c>
    </row>
    <row r="213" spans="1:13">
      <c r="A213" s="9" t="s">
        <v>118</v>
      </c>
      <c r="B213" s="140" t="s">
        <v>346</v>
      </c>
      <c r="C213" s="180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J213" s="9" t="s">
        <v>118</v>
      </c>
      <c r="K213" s="140" t="s">
        <v>346</v>
      </c>
      <c r="L213" s="180">
        <v>0</v>
      </c>
      <c r="M213" s="195">
        <v>0</v>
      </c>
    </row>
    <row r="214" spans="1:13">
      <c r="A214" s="9" t="s">
        <v>118</v>
      </c>
      <c r="B214" s="140" t="s">
        <v>347</v>
      </c>
      <c r="C214" s="180">
        <v>0</v>
      </c>
      <c r="D214" s="6">
        <v>0</v>
      </c>
      <c r="E214" s="6">
        <v>0</v>
      </c>
      <c r="F214" s="6">
        <v>4.8053892215568862E-2</v>
      </c>
      <c r="G214" s="6">
        <v>0</v>
      </c>
      <c r="H214" s="6">
        <v>4.8053892215568862E-2</v>
      </c>
      <c r="J214" s="9" t="s">
        <v>118</v>
      </c>
      <c r="K214" s="140" t="s">
        <v>347</v>
      </c>
      <c r="L214" s="180">
        <v>4.8053892215568862E-2</v>
      </c>
      <c r="M214" s="195">
        <v>9.5817155316414854E-3</v>
      </c>
    </row>
    <row r="215" spans="1:13" ht="38.25">
      <c r="A215" s="9" t="s">
        <v>118</v>
      </c>
      <c r="B215" s="140" t="s">
        <v>348</v>
      </c>
      <c r="C215" s="180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J215" s="9" t="s">
        <v>118</v>
      </c>
      <c r="K215" s="140" t="s">
        <v>348</v>
      </c>
      <c r="L215" s="180">
        <v>0</v>
      </c>
      <c r="M215" s="195">
        <v>0</v>
      </c>
    </row>
    <row r="216" spans="1:13">
      <c r="A216" s="9" t="s">
        <v>118</v>
      </c>
      <c r="B216" s="140" t="s">
        <v>349</v>
      </c>
      <c r="C216" s="180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J216" s="9" t="s">
        <v>118</v>
      </c>
      <c r="K216" s="140" t="s">
        <v>349</v>
      </c>
      <c r="L216" s="180">
        <v>0</v>
      </c>
      <c r="M216" s="195">
        <v>0</v>
      </c>
    </row>
    <row r="217" spans="1:13" ht="38.25">
      <c r="A217" s="9" t="s">
        <v>118</v>
      </c>
      <c r="B217" s="140" t="s">
        <v>350</v>
      </c>
      <c r="C217" s="180">
        <v>0</v>
      </c>
      <c r="D217" s="6">
        <v>0</v>
      </c>
      <c r="E217" s="6">
        <v>0</v>
      </c>
      <c r="F217" s="6">
        <v>6.4071856287425157E-3</v>
      </c>
      <c r="G217" s="6">
        <v>0</v>
      </c>
      <c r="H217" s="6">
        <v>6.4071856287425157E-3</v>
      </c>
      <c r="J217" s="9" t="s">
        <v>118</v>
      </c>
      <c r="K217" s="140" t="s">
        <v>350</v>
      </c>
      <c r="L217" s="180">
        <v>6.4071856287425157E-3</v>
      </c>
      <c r="M217" s="195">
        <v>1.2775620708855315E-3</v>
      </c>
    </row>
    <row r="218" spans="1:13">
      <c r="A218" s="9" t="s">
        <v>118</v>
      </c>
      <c r="B218" s="140" t="s">
        <v>351</v>
      </c>
      <c r="C218" s="180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J218" s="9" t="s">
        <v>118</v>
      </c>
      <c r="K218" s="140" t="s">
        <v>351</v>
      </c>
      <c r="L218" s="180">
        <v>0</v>
      </c>
      <c r="M218" s="195">
        <v>0</v>
      </c>
    </row>
    <row r="219" spans="1:13">
      <c r="A219" s="9" t="s">
        <v>118</v>
      </c>
      <c r="B219" s="140" t="s">
        <v>352</v>
      </c>
      <c r="C219" s="180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J219" s="9" t="s">
        <v>118</v>
      </c>
      <c r="K219" s="140" t="s">
        <v>352</v>
      </c>
      <c r="L219" s="180">
        <v>0</v>
      </c>
      <c r="M219" s="195">
        <v>0</v>
      </c>
    </row>
    <row r="220" spans="1:13">
      <c r="A220" s="9" t="s">
        <v>118</v>
      </c>
      <c r="B220" s="140" t="s">
        <v>353</v>
      </c>
      <c r="C220" s="180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J220" s="9" t="s">
        <v>118</v>
      </c>
      <c r="K220" s="140" t="s">
        <v>353</v>
      </c>
      <c r="L220" s="180">
        <v>0</v>
      </c>
      <c r="M220" s="195">
        <v>0</v>
      </c>
    </row>
    <row r="221" spans="1:13">
      <c r="A221" s="9" t="s">
        <v>118</v>
      </c>
      <c r="B221" s="140" t="s">
        <v>354</v>
      </c>
      <c r="C221" s="180">
        <v>0</v>
      </c>
      <c r="D221" s="6">
        <v>0</v>
      </c>
      <c r="E221" s="6">
        <v>0.4031721556886228</v>
      </c>
      <c r="F221" s="6">
        <v>0</v>
      </c>
      <c r="G221" s="6">
        <v>0</v>
      </c>
      <c r="H221" s="6">
        <v>0.4031721556886228</v>
      </c>
      <c r="J221" s="9" t="s">
        <v>118</v>
      </c>
      <c r="K221" s="140" t="s">
        <v>354</v>
      </c>
      <c r="L221" s="180">
        <v>0.4031721556886228</v>
      </c>
      <c r="M221" s="195">
        <v>8.0390593310472075E-2</v>
      </c>
    </row>
    <row r="222" spans="1:13">
      <c r="A222" s="9" t="s">
        <v>118</v>
      </c>
      <c r="B222" s="140" t="s">
        <v>355</v>
      </c>
      <c r="C222" s="180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J222" s="9" t="s">
        <v>118</v>
      </c>
      <c r="K222" s="140" t="s">
        <v>355</v>
      </c>
      <c r="L222" s="180">
        <v>0</v>
      </c>
      <c r="M222" s="195">
        <v>0</v>
      </c>
    </row>
    <row r="223" spans="1:13" ht="38.25">
      <c r="A223" s="9" t="s">
        <v>118</v>
      </c>
      <c r="B223" s="140" t="s">
        <v>356</v>
      </c>
      <c r="C223" s="180">
        <v>0</v>
      </c>
      <c r="D223" s="6">
        <v>0</v>
      </c>
      <c r="E223" s="6">
        <v>0.49238153692614778</v>
      </c>
      <c r="F223" s="6">
        <v>0.15417290419161678</v>
      </c>
      <c r="G223" s="6">
        <v>0</v>
      </c>
      <c r="H223" s="6">
        <v>0.64655444111776461</v>
      </c>
      <c r="J223" s="9" t="s">
        <v>118</v>
      </c>
      <c r="K223" s="140" t="s">
        <v>356</v>
      </c>
      <c r="L223" s="180">
        <v>0.64655444111776461</v>
      </c>
      <c r="M223" s="195">
        <v>0.12891985320811808</v>
      </c>
    </row>
    <row r="224" spans="1:13" ht="25.5">
      <c r="A224" s="9" t="s">
        <v>118</v>
      </c>
      <c r="B224" s="140" t="s">
        <v>357</v>
      </c>
      <c r="C224" s="180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J224" s="9" t="s">
        <v>118</v>
      </c>
      <c r="K224" s="140" t="s">
        <v>357</v>
      </c>
      <c r="L224" s="180">
        <v>0</v>
      </c>
      <c r="M224" s="195">
        <v>0</v>
      </c>
    </row>
    <row r="225" spans="1:13">
      <c r="A225" s="9" t="s">
        <v>118</v>
      </c>
      <c r="B225" s="140" t="s">
        <v>358</v>
      </c>
      <c r="C225" s="180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J225" s="9" t="s">
        <v>118</v>
      </c>
      <c r="K225" s="140" t="s">
        <v>358</v>
      </c>
      <c r="L225" s="180">
        <v>0</v>
      </c>
      <c r="M225" s="195">
        <v>0</v>
      </c>
    </row>
    <row r="226" spans="1:13">
      <c r="A226" s="9" t="s">
        <v>118</v>
      </c>
      <c r="B226" s="140" t="s">
        <v>360</v>
      </c>
      <c r="C226" s="180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J226" s="9" t="s">
        <v>118</v>
      </c>
      <c r="K226" s="140" t="s">
        <v>360</v>
      </c>
      <c r="L226" s="180">
        <v>0</v>
      </c>
      <c r="M226" s="195">
        <v>0</v>
      </c>
    </row>
    <row r="227" spans="1:13">
      <c r="A227" s="9" t="s">
        <v>118</v>
      </c>
      <c r="B227" s="140" t="s">
        <v>361</v>
      </c>
      <c r="C227" s="180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J227" s="9" t="s">
        <v>118</v>
      </c>
      <c r="K227" s="140" t="s">
        <v>361</v>
      </c>
      <c r="L227" s="180">
        <v>0</v>
      </c>
      <c r="M227" s="195">
        <v>0</v>
      </c>
    </row>
    <row r="228" spans="1:13">
      <c r="A228" s="9" t="s">
        <v>118</v>
      </c>
      <c r="B228" s="140" t="s">
        <v>362</v>
      </c>
      <c r="C228" s="180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J228" s="9" t="s">
        <v>118</v>
      </c>
      <c r="K228" s="140" t="s">
        <v>362</v>
      </c>
      <c r="L228" s="180">
        <v>0</v>
      </c>
      <c r="M228" s="195">
        <v>0</v>
      </c>
    </row>
    <row r="229" spans="1:13">
      <c r="A229" s="9" t="s">
        <v>118</v>
      </c>
      <c r="B229" s="140" t="s">
        <v>363</v>
      </c>
      <c r="C229" s="180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J229" s="9" t="s">
        <v>118</v>
      </c>
      <c r="K229" s="140" t="s">
        <v>363</v>
      </c>
      <c r="L229" s="180">
        <v>0</v>
      </c>
      <c r="M229" s="195">
        <v>0</v>
      </c>
    </row>
    <row r="230" spans="1:13">
      <c r="A230" s="9" t="s">
        <v>118</v>
      </c>
      <c r="B230" s="140" t="s">
        <v>364</v>
      </c>
      <c r="C230" s="180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J230" s="9" t="s">
        <v>118</v>
      </c>
      <c r="K230" s="140" t="s">
        <v>364</v>
      </c>
      <c r="L230" s="180">
        <v>0</v>
      </c>
      <c r="M230" s="195">
        <v>0</v>
      </c>
    </row>
    <row r="231" spans="1:13">
      <c r="A231" s="9" t="s">
        <v>118</v>
      </c>
      <c r="B231" s="140" t="s">
        <v>365</v>
      </c>
      <c r="C231" s="180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J231" s="9" t="s">
        <v>118</v>
      </c>
      <c r="K231" s="140" t="s">
        <v>365</v>
      </c>
      <c r="L231" s="180">
        <v>0</v>
      </c>
      <c r="M231" s="195">
        <v>0</v>
      </c>
    </row>
    <row r="232" spans="1:13" ht="25.5">
      <c r="A232" s="9" t="s">
        <v>118</v>
      </c>
      <c r="B232" s="140" t="s">
        <v>366</v>
      </c>
      <c r="C232" s="180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J232" s="9" t="s">
        <v>118</v>
      </c>
      <c r="K232" s="140" t="s">
        <v>366</v>
      </c>
      <c r="L232" s="180">
        <v>0</v>
      </c>
      <c r="M232" s="195">
        <v>0</v>
      </c>
    </row>
    <row r="233" spans="1:13">
      <c r="A233" s="9" t="s">
        <v>118</v>
      </c>
      <c r="B233" s="140" t="s">
        <v>367</v>
      </c>
      <c r="C233" s="180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J233" s="9" t="s">
        <v>118</v>
      </c>
      <c r="K233" s="140" t="s">
        <v>367</v>
      </c>
      <c r="L233" s="180">
        <v>0</v>
      </c>
      <c r="M233" s="195">
        <v>0</v>
      </c>
    </row>
    <row r="234" spans="1:13">
      <c r="A234" s="9" t="s">
        <v>118</v>
      </c>
      <c r="B234" s="140" t="s">
        <v>368</v>
      </c>
      <c r="C234" s="180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J234" s="9" t="s">
        <v>118</v>
      </c>
      <c r="K234" s="140" t="s">
        <v>368</v>
      </c>
      <c r="L234" s="180">
        <v>0</v>
      </c>
      <c r="M234" s="195">
        <v>0</v>
      </c>
    </row>
    <row r="235" spans="1:13">
      <c r="A235" s="9" t="s">
        <v>118</v>
      </c>
      <c r="B235" s="140" t="s">
        <v>369</v>
      </c>
      <c r="C235" s="180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J235" s="9" t="s">
        <v>118</v>
      </c>
      <c r="K235" s="140" t="s">
        <v>369</v>
      </c>
      <c r="L235" s="180">
        <v>0</v>
      </c>
      <c r="M235" s="195">
        <v>0</v>
      </c>
    </row>
    <row r="236" spans="1:13">
      <c r="A236" s="9" t="s">
        <v>118</v>
      </c>
      <c r="B236" s="140" t="s">
        <v>370</v>
      </c>
      <c r="C236" s="180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J236" s="9" t="s">
        <v>118</v>
      </c>
      <c r="K236" s="140" t="s">
        <v>370</v>
      </c>
      <c r="L236" s="180">
        <v>0</v>
      </c>
      <c r="M236" s="195">
        <v>0</v>
      </c>
    </row>
    <row r="237" spans="1:13">
      <c r="A237" s="9" t="s">
        <v>118</v>
      </c>
      <c r="B237" s="140" t="s">
        <v>67</v>
      </c>
      <c r="C237" s="180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J237" s="9" t="s">
        <v>118</v>
      </c>
      <c r="K237" s="140" t="s">
        <v>67</v>
      </c>
      <c r="L237" s="180">
        <v>0</v>
      </c>
      <c r="M237" s="195">
        <v>0</v>
      </c>
    </row>
    <row r="238" spans="1:13" ht="25.5">
      <c r="A238" s="9" t="s">
        <v>118</v>
      </c>
      <c r="B238" s="140" t="s">
        <v>371</v>
      </c>
      <c r="C238" s="180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J238" s="9" t="s">
        <v>118</v>
      </c>
      <c r="K238" s="140" t="s">
        <v>371</v>
      </c>
      <c r="L238" s="180">
        <v>0</v>
      </c>
      <c r="M238" s="195">
        <v>0</v>
      </c>
    </row>
    <row r="239" spans="1:13" ht="25.5">
      <c r="A239" s="9" t="s">
        <v>118</v>
      </c>
      <c r="B239" s="140" t="s">
        <v>372</v>
      </c>
      <c r="C239" s="180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J239" s="9" t="s">
        <v>118</v>
      </c>
      <c r="K239" s="140" t="s">
        <v>372</v>
      </c>
      <c r="L239" s="180">
        <v>0</v>
      </c>
      <c r="M239" s="195">
        <v>0</v>
      </c>
    </row>
    <row r="240" spans="1:13">
      <c r="A240" s="9" t="s">
        <v>118</v>
      </c>
      <c r="B240" s="140" t="s">
        <v>373</v>
      </c>
      <c r="C240" s="180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J240" s="9" t="s">
        <v>118</v>
      </c>
      <c r="K240" s="140" t="s">
        <v>373</v>
      </c>
      <c r="L240" s="180">
        <v>0</v>
      </c>
      <c r="M240" s="195">
        <v>0</v>
      </c>
    </row>
    <row r="241" spans="1:13">
      <c r="A241" s="9" t="s">
        <v>118</v>
      </c>
      <c r="B241" s="140" t="s">
        <v>374</v>
      </c>
      <c r="C241" s="180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J241" s="9" t="s">
        <v>118</v>
      </c>
      <c r="K241" s="140" t="s">
        <v>374</v>
      </c>
      <c r="L241" s="180">
        <v>0</v>
      </c>
      <c r="M241" s="195">
        <v>0</v>
      </c>
    </row>
    <row r="242" spans="1:13">
      <c r="A242" s="9" t="s">
        <v>118</v>
      </c>
      <c r="B242" s="140" t="s">
        <v>375</v>
      </c>
      <c r="C242" s="180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J242" s="9" t="s">
        <v>118</v>
      </c>
      <c r="K242" s="140" t="s">
        <v>375</v>
      </c>
      <c r="L242" s="180">
        <v>0</v>
      </c>
      <c r="M242" s="195">
        <v>0</v>
      </c>
    </row>
    <row r="243" spans="1:13">
      <c r="A243" s="9" t="s">
        <v>118</v>
      </c>
      <c r="B243" s="140" t="s">
        <v>376</v>
      </c>
      <c r="C243" s="180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J243" s="9" t="s">
        <v>118</v>
      </c>
      <c r="K243" s="140" t="s">
        <v>376</v>
      </c>
      <c r="L243" s="180">
        <v>0</v>
      </c>
      <c r="M243" s="195">
        <v>0</v>
      </c>
    </row>
    <row r="244" spans="1:13" ht="25.5">
      <c r="A244" s="9" t="s">
        <v>118</v>
      </c>
      <c r="B244" s="140" t="s">
        <v>377</v>
      </c>
      <c r="C244" s="180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J244" s="9" t="s">
        <v>118</v>
      </c>
      <c r="K244" s="140" t="s">
        <v>377</v>
      </c>
      <c r="L244" s="180">
        <v>0</v>
      </c>
      <c r="M244" s="195">
        <v>0</v>
      </c>
    </row>
    <row r="245" spans="1:13">
      <c r="A245" s="9" t="s">
        <v>118</v>
      </c>
      <c r="B245" s="140" t="s">
        <v>378</v>
      </c>
      <c r="C245" s="180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J245" s="9" t="s">
        <v>118</v>
      </c>
      <c r="K245" s="140" t="s">
        <v>378</v>
      </c>
      <c r="L245" s="180">
        <v>0</v>
      </c>
      <c r="M245" s="195">
        <v>0</v>
      </c>
    </row>
    <row r="246" spans="1:13">
      <c r="A246" s="9" t="s">
        <v>118</v>
      </c>
      <c r="B246" s="140" t="s">
        <v>379</v>
      </c>
      <c r="C246" s="180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J246" s="9" t="s">
        <v>118</v>
      </c>
      <c r="K246" s="140" t="s">
        <v>379</v>
      </c>
      <c r="L246" s="180">
        <v>0</v>
      </c>
      <c r="M246" s="195">
        <v>0</v>
      </c>
    </row>
    <row r="247" spans="1:13">
      <c r="A247" s="9" t="s">
        <v>118</v>
      </c>
      <c r="B247" s="140" t="s">
        <v>380</v>
      </c>
      <c r="C247" s="180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J247" s="9" t="s">
        <v>118</v>
      </c>
      <c r="K247" s="140" t="s">
        <v>380</v>
      </c>
      <c r="L247" s="180">
        <v>0</v>
      </c>
      <c r="M247" s="195">
        <v>0</v>
      </c>
    </row>
    <row r="248" spans="1:13">
      <c r="A248" s="9" t="s">
        <v>118</v>
      </c>
      <c r="B248" s="140" t="s">
        <v>381</v>
      </c>
      <c r="C248" s="180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J248" s="9" t="s">
        <v>118</v>
      </c>
      <c r="K248" s="140" t="s">
        <v>381</v>
      </c>
      <c r="L248" s="180">
        <v>0</v>
      </c>
      <c r="M248" s="195">
        <v>0</v>
      </c>
    </row>
    <row r="249" spans="1:13">
      <c r="A249" s="9" t="s">
        <v>118</v>
      </c>
      <c r="B249" s="140" t="s">
        <v>382</v>
      </c>
      <c r="C249" s="180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J249" s="9" t="s">
        <v>118</v>
      </c>
      <c r="K249" s="140" t="s">
        <v>382</v>
      </c>
      <c r="L249" s="180">
        <v>0</v>
      </c>
      <c r="M249" s="195">
        <v>0</v>
      </c>
    </row>
    <row r="250" spans="1:13">
      <c r="A250" s="9" t="s">
        <v>118</v>
      </c>
      <c r="B250" s="140" t="s">
        <v>383</v>
      </c>
      <c r="C250" s="180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J250" s="9" t="s">
        <v>118</v>
      </c>
      <c r="K250" s="140" t="s">
        <v>383</v>
      </c>
      <c r="L250" s="180">
        <v>0</v>
      </c>
      <c r="M250" s="195">
        <v>0</v>
      </c>
    </row>
    <row r="251" spans="1:13">
      <c r="A251" s="9" t="s">
        <v>118</v>
      </c>
      <c r="B251" s="140" t="s">
        <v>384</v>
      </c>
      <c r="C251" s="180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J251" s="9" t="s">
        <v>118</v>
      </c>
      <c r="K251" s="140" t="s">
        <v>384</v>
      </c>
      <c r="L251" s="180">
        <v>0</v>
      </c>
      <c r="M251" s="195">
        <v>0</v>
      </c>
    </row>
    <row r="252" spans="1:13">
      <c r="A252" s="9" t="s">
        <v>118</v>
      </c>
      <c r="B252" s="140" t="s">
        <v>385</v>
      </c>
      <c r="C252" s="180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J252" s="9" t="s">
        <v>118</v>
      </c>
      <c r="K252" s="140" t="s">
        <v>385</v>
      </c>
      <c r="L252" s="180">
        <v>0</v>
      </c>
      <c r="M252" s="195">
        <v>0</v>
      </c>
    </row>
    <row r="253" spans="1:13">
      <c r="A253" s="9" t="s">
        <v>118</v>
      </c>
      <c r="B253" s="140" t="s">
        <v>386</v>
      </c>
      <c r="C253" s="180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J253" s="9" t="s">
        <v>118</v>
      </c>
      <c r="K253" s="140" t="s">
        <v>386</v>
      </c>
      <c r="L253" s="180">
        <v>0</v>
      </c>
      <c r="M253" s="195">
        <v>0</v>
      </c>
    </row>
    <row r="254" spans="1:13">
      <c r="A254" s="9" t="s">
        <v>118</v>
      </c>
      <c r="B254" s="140" t="s">
        <v>387</v>
      </c>
      <c r="C254" s="180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J254" s="9" t="s">
        <v>118</v>
      </c>
      <c r="K254" s="140" t="s">
        <v>387</v>
      </c>
      <c r="L254" s="180">
        <v>0</v>
      </c>
      <c r="M254" s="195">
        <v>0</v>
      </c>
    </row>
    <row r="255" spans="1:13" ht="25.5">
      <c r="A255" s="9" t="s">
        <v>118</v>
      </c>
      <c r="B255" s="140" t="s">
        <v>388</v>
      </c>
      <c r="C255" s="180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J255" s="9" t="s">
        <v>118</v>
      </c>
      <c r="K255" s="140" t="s">
        <v>388</v>
      </c>
      <c r="L255" s="180">
        <v>0</v>
      </c>
      <c r="M255" s="195">
        <v>0</v>
      </c>
    </row>
    <row r="256" spans="1:13">
      <c r="A256" s="9" t="s">
        <v>118</v>
      </c>
      <c r="B256" s="140" t="s">
        <v>389</v>
      </c>
      <c r="C256" s="180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J256" s="9" t="s">
        <v>118</v>
      </c>
      <c r="K256" s="140" t="s">
        <v>389</v>
      </c>
      <c r="L256" s="180">
        <v>0</v>
      </c>
      <c r="M256" s="195">
        <v>0</v>
      </c>
    </row>
    <row r="257" spans="1:13">
      <c r="A257" s="9" t="s">
        <v>118</v>
      </c>
      <c r="B257" s="140" t="s">
        <v>390</v>
      </c>
      <c r="C257" s="180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J257" s="9" t="s">
        <v>118</v>
      </c>
      <c r="K257" s="140" t="s">
        <v>390</v>
      </c>
      <c r="L257" s="180">
        <v>0</v>
      </c>
      <c r="M257" s="195">
        <v>0</v>
      </c>
    </row>
    <row r="258" spans="1:13">
      <c r="A258" s="9" t="s">
        <v>118</v>
      </c>
      <c r="B258" s="140" t="s">
        <v>391</v>
      </c>
      <c r="C258" s="180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J258" s="9" t="s">
        <v>118</v>
      </c>
      <c r="K258" s="140" t="s">
        <v>391</v>
      </c>
      <c r="L258" s="180">
        <v>0</v>
      </c>
      <c r="M258" s="195">
        <v>0</v>
      </c>
    </row>
    <row r="259" spans="1:13">
      <c r="A259" s="9" t="s">
        <v>118</v>
      </c>
      <c r="B259" s="140" t="s">
        <v>392</v>
      </c>
      <c r="C259" s="180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J259" s="9" t="s">
        <v>118</v>
      </c>
      <c r="K259" s="140" t="s">
        <v>392</v>
      </c>
      <c r="L259" s="180">
        <v>0</v>
      </c>
      <c r="M259" s="195">
        <v>0</v>
      </c>
    </row>
    <row r="260" spans="1:13">
      <c r="A260" s="9" t="s">
        <v>118</v>
      </c>
      <c r="B260" s="140" t="s">
        <v>393</v>
      </c>
      <c r="C260" s="180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J260" s="9" t="s">
        <v>118</v>
      </c>
      <c r="K260" s="140" t="s">
        <v>393</v>
      </c>
      <c r="L260" s="180">
        <v>0</v>
      </c>
      <c r="M260" s="195">
        <v>0</v>
      </c>
    </row>
    <row r="261" spans="1:13">
      <c r="A261" s="9" t="s">
        <v>118</v>
      </c>
      <c r="B261" s="140" t="s">
        <v>394</v>
      </c>
      <c r="C261" s="180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J261" s="9" t="s">
        <v>118</v>
      </c>
      <c r="K261" s="140" t="s">
        <v>394</v>
      </c>
      <c r="L261" s="180">
        <v>0</v>
      </c>
      <c r="M261" s="195">
        <v>0</v>
      </c>
    </row>
    <row r="262" spans="1:13">
      <c r="A262" s="9" t="s">
        <v>118</v>
      </c>
      <c r="B262" s="140" t="s">
        <v>395</v>
      </c>
      <c r="C262" s="180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J262" s="9" t="s">
        <v>118</v>
      </c>
      <c r="K262" s="140" t="s">
        <v>395</v>
      </c>
      <c r="L262" s="180">
        <v>0</v>
      </c>
      <c r="M262" s="195">
        <v>0</v>
      </c>
    </row>
    <row r="263" spans="1:13">
      <c r="A263" s="9" t="s">
        <v>118</v>
      </c>
      <c r="B263" s="140" t="s">
        <v>396</v>
      </c>
      <c r="C263" s="180">
        <v>0</v>
      </c>
      <c r="D263" s="6">
        <v>0</v>
      </c>
      <c r="E263" s="6">
        <v>1.2814371257485031E-2</v>
      </c>
      <c r="F263" s="6">
        <v>0</v>
      </c>
      <c r="G263" s="6">
        <v>0</v>
      </c>
      <c r="H263" s="6">
        <v>1.2814371257485031E-2</v>
      </c>
      <c r="J263" s="9" t="s">
        <v>118</v>
      </c>
      <c r="K263" s="140" t="s">
        <v>396</v>
      </c>
      <c r="L263" s="180">
        <v>1.2814371257485031E-2</v>
      </c>
      <c r="M263" s="195">
        <v>2.555124141771063E-3</v>
      </c>
    </row>
    <row r="264" spans="1:13">
      <c r="A264" s="9" t="s">
        <v>118</v>
      </c>
      <c r="B264" s="140" t="s">
        <v>68</v>
      </c>
      <c r="C264" s="180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J264" s="9" t="s">
        <v>118</v>
      </c>
      <c r="K264" s="140" t="s">
        <v>68</v>
      </c>
      <c r="L264" s="180">
        <v>0</v>
      </c>
      <c r="M264" s="195">
        <v>0</v>
      </c>
    </row>
    <row r="265" spans="1:13">
      <c r="A265" s="9" t="s">
        <v>118</v>
      </c>
      <c r="B265" s="140" t="s">
        <v>397</v>
      </c>
      <c r="C265" s="180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J265" s="9" t="s">
        <v>118</v>
      </c>
      <c r="K265" s="140" t="s">
        <v>397</v>
      </c>
      <c r="L265" s="180">
        <v>0</v>
      </c>
      <c r="M265" s="195">
        <v>0</v>
      </c>
    </row>
    <row r="266" spans="1:13">
      <c r="A266" s="9" t="s">
        <v>118</v>
      </c>
      <c r="B266" s="140" t="s">
        <v>398</v>
      </c>
      <c r="C266" s="180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J266" s="9" t="s">
        <v>118</v>
      </c>
      <c r="K266" s="140" t="s">
        <v>398</v>
      </c>
      <c r="L266" s="180">
        <v>0</v>
      </c>
      <c r="M266" s="195">
        <v>0</v>
      </c>
    </row>
    <row r="267" spans="1:13">
      <c r="A267" s="9" t="s">
        <v>118</v>
      </c>
      <c r="B267" s="140" t="s">
        <v>399</v>
      </c>
      <c r="C267" s="180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J267" s="9" t="s">
        <v>118</v>
      </c>
      <c r="K267" s="140" t="s">
        <v>399</v>
      </c>
      <c r="L267" s="180">
        <v>0</v>
      </c>
      <c r="M267" s="195">
        <v>0</v>
      </c>
    </row>
    <row r="268" spans="1:13">
      <c r="A268" s="9" t="s">
        <v>118</v>
      </c>
      <c r="B268" s="140" t="s">
        <v>72</v>
      </c>
      <c r="C268" s="180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J268" s="9" t="s">
        <v>118</v>
      </c>
      <c r="K268" s="140" t="s">
        <v>72</v>
      </c>
      <c r="L268" s="180">
        <v>0</v>
      </c>
      <c r="M268" s="195">
        <v>0</v>
      </c>
    </row>
    <row r="269" spans="1:13">
      <c r="A269" s="9" t="s">
        <v>118</v>
      </c>
      <c r="B269" s="140" t="s">
        <v>400</v>
      </c>
      <c r="C269" s="180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J269" s="9" t="s">
        <v>118</v>
      </c>
      <c r="K269" s="140" t="s">
        <v>400</v>
      </c>
      <c r="L269" s="180">
        <v>0</v>
      </c>
      <c r="M269" s="195">
        <v>0</v>
      </c>
    </row>
    <row r="270" spans="1:13">
      <c r="A270" s="9" t="s">
        <v>118</v>
      </c>
      <c r="B270" s="140" t="s">
        <v>401</v>
      </c>
      <c r="C270" s="180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J270" s="9" t="s">
        <v>118</v>
      </c>
      <c r="K270" s="140" t="s">
        <v>401</v>
      </c>
      <c r="L270" s="180">
        <v>0</v>
      </c>
      <c r="M270" s="195">
        <v>0</v>
      </c>
    </row>
    <row r="271" spans="1:13">
      <c r="A271" s="9" t="s">
        <v>118</v>
      </c>
      <c r="B271" s="140" t="s">
        <v>402</v>
      </c>
      <c r="C271" s="180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J271" s="9" t="s">
        <v>118</v>
      </c>
      <c r="K271" s="140" t="s">
        <v>402</v>
      </c>
      <c r="L271" s="180">
        <v>0</v>
      </c>
      <c r="M271" s="195">
        <v>0</v>
      </c>
    </row>
    <row r="272" spans="1:13">
      <c r="A272" s="9" t="s">
        <v>118</v>
      </c>
      <c r="B272" s="140" t="s">
        <v>403</v>
      </c>
      <c r="C272" s="180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J272" s="9" t="s">
        <v>118</v>
      </c>
      <c r="K272" s="140" t="s">
        <v>403</v>
      </c>
      <c r="L272" s="180">
        <v>0</v>
      </c>
      <c r="M272" s="195">
        <v>0</v>
      </c>
    </row>
    <row r="273" spans="1:13">
      <c r="A273" s="9" t="s">
        <v>118</v>
      </c>
      <c r="B273" s="140" t="s">
        <v>404</v>
      </c>
      <c r="C273" s="180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J273" s="9" t="s">
        <v>118</v>
      </c>
      <c r="K273" s="140" t="s">
        <v>404</v>
      </c>
      <c r="L273" s="180">
        <v>0</v>
      </c>
      <c r="M273" s="195">
        <v>0</v>
      </c>
    </row>
    <row r="274" spans="1:13">
      <c r="A274" s="9" t="s">
        <v>118</v>
      </c>
      <c r="B274" s="140" t="s">
        <v>405</v>
      </c>
      <c r="C274" s="180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J274" s="9" t="s">
        <v>118</v>
      </c>
      <c r="K274" s="140" t="s">
        <v>405</v>
      </c>
      <c r="L274" s="180">
        <v>0</v>
      </c>
      <c r="M274" s="195">
        <v>0</v>
      </c>
    </row>
    <row r="275" spans="1:13">
      <c r="A275" s="9" t="s">
        <v>118</v>
      </c>
      <c r="B275" s="140" t="s">
        <v>406</v>
      </c>
      <c r="C275" s="180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J275" s="9" t="s">
        <v>118</v>
      </c>
      <c r="K275" s="140" t="s">
        <v>406</v>
      </c>
      <c r="L275" s="180">
        <v>0</v>
      </c>
      <c r="M275" s="195">
        <v>0</v>
      </c>
    </row>
    <row r="276" spans="1:13">
      <c r="A276" s="9" t="s">
        <v>118</v>
      </c>
      <c r="B276" s="140" t="s">
        <v>407</v>
      </c>
      <c r="C276" s="180">
        <v>0</v>
      </c>
      <c r="D276" s="6">
        <v>0</v>
      </c>
      <c r="E276" s="6">
        <v>9.2103293413173637E-2</v>
      </c>
      <c r="F276" s="6">
        <v>0</v>
      </c>
      <c r="G276" s="6">
        <v>0</v>
      </c>
      <c r="H276" s="6">
        <v>9.2103293413173637E-2</v>
      </c>
      <c r="J276" s="9" t="s">
        <v>118</v>
      </c>
      <c r="K276" s="140" t="s">
        <v>407</v>
      </c>
      <c r="L276" s="180">
        <v>9.2103293413173637E-2</v>
      </c>
      <c r="M276" s="195">
        <v>1.8364954768979511E-2</v>
      </c>
    </row>
    <row r="277" spans="1:13">
      <c r="A277" s="9" t="s">
        <v>118</v>
      </c>
      <c r="B277" s="140" t="s">
        <v>408</v>
      </c>
      <c r="C277" s="180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J277" s="9" t="s">
        <v>118</v>
      </c>
      <c r="K277" s="140" t="s">
        <v>408</v>
      </c>
      <c r="L277" s="180">
        <v>0</v>
      </c>
      <c r="M277" s="195">
        <v>0</v>
      </c>
    </row>
    <row r="278" spans="1:13" ht="25.5">
      <c r="A278" s="9" t="s">
        <v>118</v>
      </c>
      <c r="B278" s="140" t="s">
        <v>409</v>
      </c>
      <c r="C278" s="180">
        <v>0</v>
      </c>
      <c r="D278" s="6">
        <v>0</v>
      </c>
      <c r="E278" s="6">
        <v>7.6886227544910188E-2</v>
      </c>
      <c r="F278" s="6">
        <v>0</v>
      </c>
      <c r="G278" s="6">
        <v>0</v>
      </c>
      <c r="H278" s="6">
        <v>7.6886227544910188E-2</v>
      </c>
      <c r="J278" s="9" t="s">
        <v>118</v>
      </c>
      <c r="K278" s="140" t="s">
        <v>409</v>
      </c>
      <c r="L278" s="180">
        <v>7.6886227544910188E-2</v>
      </c>
      <c r="M278" s="195">
        <v>1.5330744850626379E-2</v>
      </c>
    </row>
    <row r="279" spans="1:13">
      <c r="A279" s="233" t="s">
        <v>118</v>
      </c>
      <c r="B279" s="234" t="s">
        <v>38</v>
      </c>
      <c r="C279" s="235">
        <v>0</v>
      </c>
      <c r="D279" s="220">
        <v>0</v>
      </c>
      <c r="E279" s="220">
        <v>1.521685229540918</v>
      </c>
      <c r="F279" s="220">
        <v>0</v>
      </c>
      <c r="G279" s="220">
        <v>0</v>
      </c>
      <c r="H279" s="220">
        <v>1.521685229540918</v>
      </c>
      <c r="J279" s="233" t="s">
        <v>118</v>
      </c>
      <c r="K279" s="234" t="s">
        <v>38</v>
      </c>
      <c r="L279" s="242">
        <v>1.521685229540918</v>
      </c>
      <c r="M279" s="195">
        <v>0.3034167332950774</v>
      </c>
    </row>
    <row r="280" spans="1:13">
      <c r="A280" s="226"/>
      <c r="B280" s="239"/>
      <c r="C280" s="240"/>
      <c r="D280" s="240"/>
      <c r="E280" s="240"/>
      <c r="F280" s="240"/>
      <c r="G280" s="240"/>
      <c r="H280" s="229"/>
      <c r="J280" s="226"/>
      <c r="K280" s="239"/>
      <c r="L280" s="231">
        <v>5.0151658183632737</v>
      </c>
      <c r="M280" s="232">
        <v>1</v>
      </c>
    </row>
    <row r="281" spans="1:13">
      <c r="A281" s="236" t="s">
        <v>410</v>
      </c>
      <c r="B281" s="237" t="s">
        <v>285</v>
      </c>
      <c r="C281" s="238">
        <v>0</v>
      </c>
      <c r="D281" s="222">
        <v>0</v>
      </c>
      <c r="E281" s="222">
        <v>0</v>
      </c>
      <c r="F281" s="222">
        <v>0</v>
      </c>
      <c r="G281" s="222">
        <v>0</v>
      </c>
      <c r="H281" s="222">
        <v>0</v>
      </c>
      <c r="J281" s="236" t="s">
        <v>410</v>
      </c>
      <c r="K281" s="237" t="s">
        <v>285</v>
      </c>
      <c r="L281" s="238">
        <v>0</v>
      </c>
      <c r="M281" s="243">
        <v>0</v>
      </c>
    </row>
    <row r="282" spans="1:13">
      <c r="A282" s="9" t="s">
        <v>410</v>
      </c>
      <c r="B282" s="141" t="s">
        <v>286</v>
      </c>
      <c r="C282" s="180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J282" s="9" t="s">
        <v>410</v>
      </c>
      <c r="K282" s="141" t="s">
        <v>286</v>
      </c>
      <c r="L282" s="180">
        <v>0</v>
      </c>
      <c r="M282" s="243">
        <v>0</v>
      </c>
    </row>
    <row r="283" spans="1:13">
      <c r="A283" s="9" t="s">
        <v>410</v>
      </c>
      <c r="B283" s="141" t="s">
        <v>287</v>
      </c>
      <c r="C283" s="180">
        <v>0</v>
      </c>
      <c r="D283" s="6">
        <v>0</v>
      </c>
      <c r="E283" s="6">
        <v>2.0695209580838324E-2</v>
      </c>
      <c r="F283" s="6">
        <v>0</v>
      </c>
      <c r="G283" s="6">
        <v>0</v>
      </c>
      <c r="H283" s="6">
        <v>2.0695209580838324E-2</v>
      </c>
      <c r="J283" s="9" t="s">
        <v>410</v>
      </c>
      <c r="K283" s="141" t="s">
        <v>287</v>
      </c>
      <c r="L283" s="180">
        <v>2.0695209580838324E-2</v>
      </c>
      <c r="M283" s="243">
        <v>2.872074851783599E-3</v>
      </c>
    </row>
    <row r="284" spans="1:13">
      <c r="A284" s="9" t="s">
        <v>410</v>
      </c>
      <c r="B284" s="141" t="s">
        <v>288</v>
      </c>
      <c r="C284" s="180">
        <v>0</v>
      </c>
      <c r="D284" s="6">
        <v>0</v>
      </c>
      <c r="E284" s="6">
        <v>4.7012724550898215E-2</v>
      </c>
      <c r="F284" s="6">
        <v>0</v>
      </c>
      <c r="G284" s="6">
        <v>0</v>
      </c>
      <c r="H284" s="6">
        <v>4.7012724550898215E-2</v>
      </c>
      <c r="J284" s="9" t="s">
        <v>410</v>
      </c>
      <c r="K284" s="141" t="s">
        <v>288</v>
      </c>
      <c r="L284" s="180">
        <v>4.7012724550898215E-2</v>
      </c>
      <c r="M284" s="243">
        <v>6.5244115247560875E-3</v>
      </c>
    </row>
    <row r="285" spans="1:13">
      <c r="A285" s="9" t="s">
        <v>410</v>
      </c>
      <c r="B285" s="141" t="s">
        <v>289</v>
      </c>
      <c r="C285" s="180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J285" s="9" t="s">
        <v>410</v>
      </c>
      <c r="K285" s="141" t="s">
        <v>289</v>
      </c>
      <c r="L285" s="180">
        <v>0</v>
      </c>
      <c r="M285" s="243">
        <v>0</v>
      </c>
    </row>
    <row r="286" spans="1:13">
      <c r="A286" s="9" t="s">
        <v>410</v>
      </c>
      <c r="B286" s="141" t="s">
        <v>290</v>
      </c>
      <c r="C286" s="180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J286" s="9" t="s">
        <v>410</v>
      </c>
      <c r="K286" s="141" t="s">
        <v>290</v>
      </c>
      <c r="L286" s="180">
        <v>0</v>
      </c>
      <c r="M286" s="243">
        <v>0</v>
      </c>
    </row>
    <row r="287" spans="1:13">
      <c r="A287" s="9" t="s">
        <v>410</v>
      </c>
      <c r="B287" s="141" t="s">
        <v>291</v>
      </c>
      <c r="C287" s="180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J287" s="9" t="s">
        <v>410</v>
      </c>
      <c r="K287" s="141" t="s">
        <v>291</v>
      </c>
      <c r="L287" s="180">
        <v>0</v>
      </c>
      <c r="M287" s="243">
        <v>0</v>
      </c>
    </row>
    <row r="288" spans="1:13">
      <c r="A288" s="9" t="s">
        <v>410</v>
      </c>
      <c r="B288" s="141" t="s">
        <v>292</v>
      </c>
      <c r="C288" s="180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J288" s="9" t="s">
        <v>410</v>
      </c>
      <c r="K288" s="141" t="s">
        <v>292</v>
      </c>
      <c r="L288" s="180">
        <v>0</v>
      </c>
      <c r="M288" s="243">
        <v>0</v>
      </c>
    </row>
    <row r="289" spans="1:13">
      <c r="A289" s="9" t="s">
        <v>410</v>
      </c>
      <c r="B289" s="140" t="s">
        <v>293</v>
      </c>
      <c r="C289" s="180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J289" s="9" t="s">
        <v>410</v>
      </c>
      <c r="K289" s="140" t="s">
        <v>293</v>
      </c>
      <c r="L289" s="180">
        <v>0</v>
      </c>
      <c r="M289" s="243">
        <v>0</v>
      </c>
    </row>
    <row r="290" spans="1:13">
      <c r="A290" s="9" t="s">
        <v>410</v>
      </c>
      <c r="B290" s="140" t="s">
        <v>294</v>
      </c>
      <c r="C290" s="180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J290" s="9" t="s">
        <v>410</v>
      </c>
      <c r="K290" s="140" t="s">
        <v>294</v>
      </c>
      <c r="L290" s="180">
        <v>0</v>
      </c>
      <c r="M290" s="243">
        <v>0</v>
      </c>
    </row>
    <row r="291" spans="1:13">
      <c r="A291" s="9" t="s">
        <v>410</v>
      </c>
      <c r="B291" s="140" t="s">
        <v>295</v>
      </c>
      <c r="C291" s="180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J291" s="9" t="s">
        <v>410</v>
      </c>
      <c r="K291" s="140" t="s">
        <v>295</v>
      </c>
      <c r="L291" s="180">
        <v>0</v>
      </c>
      <c r="M291" s="243">
        <v>0</v>
      </c>
    </row>
    <row r="292" spans="1:13">
      <c r="A292" s="9" t="s">
        <v>410</v>
      </c>
      <c r="B292" s="140" t="s">
        <v>296</v>
      </c>
      <c r="C292" s="180">
        <v>0</v>
      </c>
      <c r="D292" s="6">
        <v>0</v>
      </c>
      <c r="E292" s="6">
        <v>0.1281437125748503</v>
      </c>
      <c r="F292" s="6">
        <v>0</v>
      </c>
      <c r="G292" s="6">
        <v>0.66955089820359281</v>
      </c>
      <c r="H292" s="6">
        <v>0.79769461077844306</v>
      </c>
      <c r="J292" s="9" t="s">
        <v>410</v>
      </c>
      <c r="K292" s="140" t="s">
        <v>296</v>
      </c>
      <c r="L292" s="180">
        <v>0.79769461077844306</v>
      </c>
      <c r="M292" s="243">
        <v>0.1107038139464576</v>
      </c>
    </row>
    <row r="293" spans="1:13">
      <c r="A293" s="9" t="s">
        <v>410</v>
      </c>
      <c r="B293" s="140" t="s">
        <v>297</v>
      </c>
      <c r="C293" s="180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J293" s="9" t="s">
        <v>410</v>
      </c>
      <c r="K293" s="140" t="s">
        <v>297</v>
      </c>
      <c r="L293" s="180">
        <v>0</v>
      </c>
      <c r="M293" s="243">
        <v>0</v>
      </c>
    </row>
    <row r="294" spans="1:13">
      <c r="A294" s="9" t="s">
        <v>410</v>
      </c>
      <c r="B294" s="140" t="s">
        <v>298</v>
      </c>
      <c r="C294" s="180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J294" s="9" t="s">
        <v>410</v>
      </c>
      <c r="K294" s="140" t="s">
        <v>298</v>
      </c>
      <c r="L294" s="180">
        <v>0</v>
      </c>
      <c r="M294" s="243">
        <v>0</v>
      </c>
    </row>
    <row r="295" spans="1:13">
      <c r="A295" s="9" t="s">
        <v>410</v>
      </c>
      <c r="B295" s="140" t="s">
        <v>300</v>
      </c>
      <c r="C295" s="180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J295" s="9" t="s">
        <v>410</v>
      </c>
      <c r="K295" s="140" t="s">
        <v>300</v>
      </c>
      <c r="L295" s="180">
        <v>0</v>
      </c>
      <c r="M295" s="243">
        <v>0</v>
      </c>
    </row>
    <row r="296" spans="1:13">
      <c r="A296" s="9" t="s">
        <v>410</v>
      </c>
      <c r="B296" s="140" t="s">
        <v>301</v>
      </c>
      <c r="C296" s="180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J296" s="9" t="s">
        <v>410</v>
      </c>
      <c r="K296" s="140" t="s">
        <v>301</v>
      </c>
      <c r="L296" s="180">
        <v>0</v>
      </c>
      <c r="M296" s="243">
        <v>0</v>
      </c>
    </row>
    <row r="297" spans="1:13">
      <c r="A297" s="9" t="s">
        <v>410</v>
      </c>
      <c r="B297" s="140" t="s">
        <v>302</v>
      </c>
      <c r="C297" s="180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J297" s="9" t="s">
        <v>410</v>
      </c>
      <c r="K297" s="140" t="s">
        <v>302</v>
      </c>
      <c r="L297" s="180">
        <v>0</v>
      </c>
      <c r="M297" s="243">
        <v>0</v>
      </c>
    </row>
    <row r="298" spans="1:13">
      <c r="A298" s="9" t="s">
        <v>410</v>
      </c>
      <c r="B298" s="140" t="s">
        <v>303</v>
      </c>
      <c r="C298" s="180">
        <v>0</v>
      </c>
      <c r="D298" s="6">
        <v>0</v>
      </c>
      <c r="E298" s="6">
        <v>0</v>
      </c>
      <c r="F298" s="6">
        <v>0</v>
      </c>
      <c r="G298" s="6">
        <v>0.51738023952095813</v>
      </c>
      <c r="H298" s="6">
        <v>0.51738023952095813</v>
      </c>
      <c r="J298" s="9" t="s">
        <v>410</v>
      </c>
      <c r="K298" s="140" t="s">
        <v>303</v>
      </c>
      <c r="L298" s="180">
        <v>0.51738023952095813</v>
      </c>
      <c r="M298" s="243">
        <v>7.1801871294589981E-2</v>
      </c>
    </row>
    <row r="299" spans="1:13">
      <c r="A299" s="9" t="s">
        <v>410</v>
      </c>
      <c r="B299" s="140" t="s">
        <v>70</v>
      </c>
      <c r="C299" s="180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J299" s="9" t="s">
        <v>410</v>
      </c>
      <c r="K299" s="140" t="s">
        <v>70</v>
      </c>
      <c r="L299" s="180">
        <v>0</v>
      </c>
      <c r="M299" s="243">
        <v>0</v>
      </c>
    </row>
    <row r="300" spans="1:13">
      <c r="A300" s="9" t="s">
        <v>410</v>
      </c>
      <c r="B300" s="140" t="s">
        <v>304</v>
      </c>
      <c r="C300" s="180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J300" s="9" t="s">
        <v>410</v>
      </c>
      <c r="K300" s="140" t="s">
        <v>304</v>
      </c>
      <c r="L300" s="180">
        <v>0</v>
      </c>
      <c r="M300" s="243">
        <v>0</v>
      </c>
    </row>
    <row r="301" spans="1:13">
      <c r="A301" s="9" t="s">
        <v>410</v>
      </c>
      <c r="B301" s="140" t="s">
        <v>305</v>
      </c>
      <c r="C301" s="180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J301" s="9" t="s">
        <v>410</v>
      </c>
      <c r="K301" s="140" t="s">
        <v>305</v>
      </c>
      <c r="L301" s="180">
        <v>0</v>
      </c>
      <c r="M301" s="243">
        <v>0</v>
      </c>
    </row>
    <row r="302" spans="1:13">
      <c r="A302" s="9" t="s">
        <v>410</v>
      </c>
      <c r="B302" s="140" t="s">
        <v>306</v>
      </c>
      <c r="C302" s="180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J302" s="9" t="s">
        <v>410</v>
      </c>
      <c r="K302" s="140" t="s">
        <v>306</v>
      </c>
      <c r="L302" s="180">
        <v>0</v>
      </c>
      <c r="M302" s="243">
        <v>0</v>
      </c>
    </row>
    <row r="303" spans="1:13">
      <c r="A303" s="9" t="s">
        <v>410</v>
      </c>
      <c r="B303" s="141" t="s">
        <v>307</v>
      </c>
      <c r="C303" s="180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J303" s="9" t="s">
        <v>410</v>
      </c>
      <c r="K303" s="141" t="s">
        <v>307</v>
      </c>
      <c r="L303" s="180">
        <v>0</v>
      </c>
      <c r="M303" s="243">
        <v>0</v>
      </c>
    </row>
    <row r="304" spans="1:13">
      <c r="A304" s="9" t="s">
        <v>410</v>
      </c>
      <c r="B304" s="115" t="s">
        <v>308</v>
      </c>
      <c r="C304" s="180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J304" s="9" t="s">
        <v>410</v>
      </c>
      <c r="K304" s="115" t="s">
        <v>308</v>
      </c>
      <c r="L304" s="180">
        <v>0</v>
      </c>
      <c r="M304" s="243">
        <v>0</v>
      </c>
    </row>
    <row r="305" spans="1:13">
      <c r="A305" s="9" t="s">
        <v>410</v>
      </c>
      <c r="B305" s="115" t="s">
        <v>309</v>
      </c>
      <c r="C305" s="180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J305" s="9" t="s">
        <v>410</v>
      </c>
      <c r="K305" s="115" t="s">
        <v>309</v>
      </c>
      <c r="L305" s="180">
        <v>0</v>
      </c>
      <c r="M305" s="243">
        <v>0</v>
      </c>
    </row>
    <row r="306" spans="1:13">
      <c r="A306" s="9" t="s">
        <v>410</v>
      </c>
      <c r="B306" s="114" t="s">
        <v>310</v>
      </c>
      <c r="C306" s="180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J306" s="9" t="s">
        <v>410</v>
      </c>
      <c r="K306" s="114" t="s">
        <v>310</v>
      </c>
      <c r="L306" s="180">
        <v>0</v>
      </c>
      <c r="M306" s="243">
        <v>0</v>
      </c>
    </row>
    <row r="307" spans="1:13">
      <c r="A307" s="9" t="s">
        <v>410</v>
      </c>
      <c r="B307" s="114" t="s">
        <v>311</v>
      </c>
      <c r="C307" s="180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J307" s="9" t="s">
        <v>410</v>
      </c>
      <c r="K307" s="114" t="s">
        <v>311</v>
      </c>
      <c r="L307" s="180">
        <v>0</v>
      </c>
      <c r="M307" s="243">
        <v>0</v>
      </c>
    </row>
    <row r="308" spans="1:13">
      <c r="A308" s="9" t="s">
        <v>410</v>
      </c>
      <c r="B308" s="114" t="s">
        <v>312</v>
      </c>
      <c r="C308" s="180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J308" s="9" t="s">
        <v>410</v>
      </c>
      <c r="K308" s="114" t="s">
        <v>312</v>
      </c>
      <c r="L308" s="180">
        <v>0</v>
      </c>
      <c r="M308" s="243">
        <v>0</v>
      </c>
    </row>
    <row r="309" spans="1:13">
      <c r="A309" s="9" t="s">
        <v>410</v>
      </c>
      <c r="B309" s="114" t="s">
        <v>313</v>
      </c>
      <c r="C309" s="180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J309" s="9" t="s">
        <v>410</v>
      </c>
      <c r="K309" s="114" t="s">
        <v>313</v>
      </c>
      <c r="L309" s="180">
        <v>0</v>
      </c>
      <c r="M309" s="243">
        <v>0</v>
      </c>
    </row>
    <row r="310" spans="1:13">
      <c r="A310" s="9" t="s">
        <v>410</v>
      </c>
      <c r="B310" s="114" t="s">
        <v>315</v>
      </c>
      <c r="C310" s="180">
        <v>0</v>
      </c>
      <c r="D310" s="6">
        <v>0</v>
      </c>
      <c r="E310" s="6">
        <v>0.21303892215568862</v>
      </c>
      <c r="F310" s="6">
        <v>0</v>
      </c>
      <c r="G310" s="6">
        <v>0</v>
      </c>
      <c r="H310" s="6">
        <v>0.21303892215568862</v>
      </c>
      <c r="J310" s="9" t="s">
        <v>410</v>
      </c>
      <c r="K310" s="114" t="s">
        <v>315</v>
      </c>
      <c r="L310" s="180">
        <v>0.21303892215568862</v>
      </c>
      <c r="M310" s="243">
        <v>2.9565476415419401E-2</v>
      </c>
    </row>
    <row r="311" spans="1:13">
      <c r="A311" s="9" t="s">
        <v>410</v>
      </c>
      <c r="B311" s="114" t="s">
        <v>316</v>
      </c>
      <c r="C311" s="180">
        <v>0</v>
      </c>
      <c r="D311" s="6">
        <v>0</v>
      </c>
      <c r="E311" s="6">
        <v>1.9221556886227547E-2</v>
      </c>
      <c r="F311" s="6">
        <v>8.0089820359281437E-3</v>
      </c>
      <c r="G311" s="6">
        <v>0</v>
      </c>
      <c r="H311" s="6">
        <v>2.7230538922155691E-2</v>
      </c>
      <c r="J311" s="9" t="s">
        <v>410</v>
      </c>
      <c r="K311" s="114" t="s">
        <v>316</v>
      </c>
      <c r="L311" s="180">
        <v>2.7230538922155691E-2</v>
      </c>
      <c r="M311" s="243">
        <v>3.779045857609999E-3</v>
      </c>
    </row>
    <row r="312" spans="1:13">
      <c r="A312" s="9" t="s">
        <v>410</v>
      </c>
      <c r="B312" s="140" t="s">
        <v>317</v>
      </c>
      <c r="C312" s="180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J312" s="9" t="s">
        <v>410</v>
      </c>
      <c r="K312" s="140" t="s">
        <v>317</v>
      </c>
      <c r="L312" s="180">
        <v>0</v>
      </c>
      <c r="M312" s="243">
        <v>0</v>
      </c>
    </row>
    <row r="313" spans="1:13">
      <c r="A313" s="9" t="s">
        <v>410</v>
      </c>
      <c r="B313" s="140" t="s">
        <v>318</v>
      </c>
      <c r="C313" s="180">
        <v>0</v>
      </c>
      <c r="D313" s="6">
        <v>0</v>
      </c>
      <c r="E313" s="6">
        <v>2.2425149700598803E-2</v>
      </c>
      <c r="F313" s="6">
        <v>0</v>
      </c>
      <c r="G313" s="6">
        <v>0</v>
      </c>
      <c r="H313" s="6">
        <v>2.2425149700598803E-2</v>
      </c>
      <c r="J313" s="9" t="s">
        <v>410</v>
      </c>
      <c r="K313" s="140" t="s">
        <v>318</v>
      </c>
      <c r="L313" s="180">
        <v>2.2425149700598803E-2</v>
      </c>
      <c r="M313" s="243">
        <v>3.1121554121494106E-3</v>
      </c>
    </row>
    <row r="314" spans="1:13">
      <c r="A314" s="9" t="s">
        <v>410</v>
      </c>
      <c r="B314" s="140" t="s">
        <v>319</v>
      </c>
      <c r="C314" s="180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J314" s="9" t="s">
        <v>410</v>
      </c>
      <c r="K314" s="140" t="s">
        <v>319</v>
      </c>
      <c r="L314" s="180">
        <v>0</v>
      </c>
      <c r="M314" s="243">
        <v>0</v>
      </c>
    </row>
    <row r="315" spans="1:13">
      <c r="A315" s="9" t="s">
        <v>410</v>
      </c>
      <c r="B315" s="140" t="s">
        <v>320</v>
      </c>
      <c r="C315" s="180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J315" s="9" t="s">
        <v>410</v>
      </c>
      <c r="K315" s="140" t="s">
        <v>320</v>
      </c>
      <c r="L315" s="180">
        <v>0</v>
      </c>
      <c r="M315" s="243">
        <v>0</v>
      </c>
    </row>
    <row r="316" spans="1:13">
      <c r="A316" s="9" t="s">
        <v>410</v>
      </c>
      <c r="B316" s="140" t="s">
        <v>321</v>
      </c>
      <c r="C316" s="180">
        <v>0</v>
      </c>
      <c r="D316" s="6">
        <v>0</v>
      </c>
      <c r="E316" s="6">
        <v>3.8443113772455094E-2</v>
      </c>
      <c r="F316" s="6">
        <v>0</v>
      </c>
      <c r="G316" s="6">
        <v>0</v>
      </c>
      <c r="H316" s="6">
        <v>3.8443113772455094E-2</v>
      </c>
      <c r="J316" s="9" t="s">
        <v>410</v>
      </c>
      <c r="K316" s="140" t="s">
        <v>321</v>
      </c>
      <c r="L316" s="180">
        <v>3.8443113772455094E-2</v>
      </c>
      <c r="M316" s="243">
        <v>5.3351235636847046E-3</v>
      </c>
    </row>
    <row r="317" spans="1:13">
      <c r="A317" s="9" t="s">
        <v>410</v>
      </c>
      <c r="B317" s="140" t="s">
        <v>322</v>
      </c>
      <c r="C317" s="180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J317" s="9" t="s">
        <v>410</v>
      </c>
      <c r="K317" s="140" t="s">
        <v>322</v>
      </c>
      <c r="L317" s="180">
        <v>0</v>
      </c>
      <c r="M317" s="243">
        <v>0</v>
      </c>
    </row>
    <row r="318" spans="1:13">
      <c r="A318" s="9" t="s">
        <v>410</v>
      </c>
      <c r="B318" s="115" t="s">
        <v>323</v>
      </c>
      <c r="C318" s="180">
        <v>0</v>
      </c>
      <c r="D318" s="6">
        <v>0</v>
      </c>
      <c r="E318" s="6">
        <v>7.2080838323353297E-2</v>
      </c>
      <c r="F318" s="6">
        <v>0</v>
      </c>
      <c r="G318" s="6">
        <v>0</v>
      </c>
      <c r="H318" s="6">
        <v>7.2080838323353297E-2</v>
      </c>
      <c r="J318" s="9" t="s">
        <v>410</v>
      </c>
      <c r="K318" s="115" t="s">
        <v>323</v>
      </c>
      <c r="L318" s="180">
        <v>7.2080838323353297E-2</v>
      </c>
      <c r="M318" s="243">
        <v>1.0003356681908821E-2</v>
      </c>
    </row>
    <row r="319" spans="1:13">
      <c r="A319" s="9" t="s">
        <v>410</v>
      </c>
      <c r="B319" s="115" t="s">
        <v>324</v>
      </c>
      <c r="C319" s="180">
        <v>0</v>
      </c>
      <c r="D319" s="6">
        <v>0</v>
      </c>
      <c r="E319" s="6">
        <v>7.0479041916167676E-2</v>
      </c>
      <c r="F319" s="6">
        <v>0</v>
      </c>
      <c r="G319" s="6">
        <v>0</v>
      </c>
      <c r="H319" s="6">
        <v>7.0479041916167676E-2</v>
      </c>
      <c r="J319" s="9" t="s">
        <v>410</v>
      </c>
      <c r="K319" s="115" t="s">
        <v>324</v>
      </c>
      <c r="L319" s="180">
        <v>7.0479041916167676E-2</v>
      </c>
      <c r="M319" s="243">
        <v>9.7810598667552925E-3</v>
      </c>
    </row>
    <row r="320" spans="1:13">
      <c r="A320" s="9" t="s">
        <v>410</v>
      </c>
      <c r="B320" s="115" t="s">
        <v>325</v>
      </c>
      <c r="C320" s="180">
        <v>0</v>
      </c>
      <c r="D320" s="6">
        <v>0</v>
      </c>
      <c r="E320" s="6">
        <v>0.30434131736526943</v>
      </c>
      <c r="F320" s="6">
        <v>0</v>
      </c>
      <c r="G320" s="6">
        <v>0</v>
      </c>
      <c r="H320" s="6">
        <v>0.30434131736526943</v>
      </c>
      <c r="J320" s="9" t="s">
        <v>410</v>
      </c>
      <c r="K320" s="115" t="s">
        <v>325</v>
      </c>
      <c r="L320" s="180">
        <v>0.30434131736526943</v>
      </c>
      <c r="M320" s="243">
        <v>4.2236394879170566E-2</v>
      </c>
    </row>
    <row r="321" spans="1:13" ht="25.5">
      <c r="A321" s="9" t="s">
        <v>410</v>
      </c>
      <c r="B321" s="115" t="s">
        <v>326</v>
      </c>
      <c r="C321" s="180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J321" s="9" t="s">
        <v>410</v>
      </c>
      <c r="K321" s="115" t="s">
        <v>326</v>
      </c>
      <c r="L321" s="180">
        <v>0</v>
      </c>
      <c r="M321" s="243">
        <v>0</v>
      </c>
    </row>
    <row r="322" spans="1:13" ht="25.5">
      <c r="A322" s="9" t="s">
        <v>410</v>
      </c>
      <c r="B322" s="140" t="s">
        <v>327</v>
      </c>
      <c r="C322" s="180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J322" s="9" t="s">
        <v>410</v>
      </c>
      <c r="K322" s="140" t="s">
        <v>327</v>
      </c>
      <c r="L322" s="180">
        <v>0</v>
      </c>
      <c r="M322" s="243">
        <v>0</v>
      </c>
    </row>
    <row r="323" spans="1:13" ht="25.5">
      <c r="A323" s="9" t="s">
        <v>410</v>
      </c>
      <c r="B323" s="140" t="s">
        <v>328</v>
      </c>
      <c r="C323" s="180">
        <v>0</v>
      </c>
      <c r="D323" s="6">
        <v>0</v>
      </c>
      <c r="E323" s="6">
        <v>0.36520958083832339</v>
      </c>
      <c r="F323" s="6">
        <v>0</v>
      </c>
      <c r="G323" s="6">
        <v>0</v>
      </c>
      <c r="H323" s="6">
        <v>0.36520958083832339</v>
      </c>
      <c r="J323" s="9" t="s">
        <v>410</v>
      </c>
      <c r="K323" s="140" t="s">
        <v>328</v>
      </c>
      <c r="L323" s="180">
        <v>0.36520958083832339</v>
      </c>
      <c r="M323" s="243">
        <v>5.0683673855004691E-2</v>
      </c>
    </row>
    <row r="324" spans="1:13" ht="25.5">
      <c r="A324" s="9" t="s">
        <v>410</v>
      </c>
      <c r="B324" s="140" t="s">
        <v>329</v>
      </c>
      <c r="C324" s="180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J324" s="9" t="s">
        <v>410</v>
      </c>
      <c r="K324" s="140" t="s">
        <v>329</v>
      </c>
      <c r="L324" s="180">
        <v>0</v>
      </c>
      <c r="M324" s="243">
        <v>0</v>
      </c>
    </row>
    <row r="325" spans="1:13" ht="25.5">
      <c r="A325" s="9" t="s">
        <v>410</v>
      </c>
      <c r="B325" s="140" t="s">
        <v>330</v>
      </c>
      <c r="C325" s="180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J325" s="9" t="s">
        <v>410</v>
      </c>
      <c r="K325" s="140" t="s">
        <v>330</v>
      </c>
      <c r="L325" s="180">
        <v>0</v>
      </c>
      <c r="M325" s="243">
        <v>0</v>
      </c>
    </row>
    <row r="326" spans="1:13">
      <c r="A326" s="9" t="s">
        <v>410</v>
      </c>
      <c r="B326" s="140" t="s">
        <v>332</v>
      </c>
      <c r="C326" s="180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J326" s="9" t="s">
        <v>410</v>
      </c>
      <c r="K326" s="140" t="s">
        <v>332</v>
      </c>
      <c r="L326" s="180">
        <v>0</v>
      </c>
      <c r="M326" s="243">
        <v>0</v>
      </c>
    </row>
    <row r="327" spans="1:13">
      <c r="A327" s="9" t="s">
        <v>410</v>
      </c>
      <c r="B327" s="140" t="s">
        <v>333</v>
      </c>
      <c r="C327" s="180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J327" s="9" t="s">
        <v>410</v>
      </c>
      <c r="K327" s="140" t="s">
        <v>333</v>
      </c>
      <c r="L327" s="180">
        <v>0</v>
      </c>
      <c r="M327" s="243">
        <v>0</v>
      </c>
    </row>
    <row r="328" spans="1:13" ht="25.5">
      <c r="A328" s="9" t="s">
        <v>410</v>
      </c>
      <c r="B328" s="140" t="s">
        <v>334</v>
      </c>
      <c r="C328" s="180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J328" s="9" t="s">
        <v>410</v>
      </c>
      <c r="K328" s="140" t="s">
        <v>334</v>
      </c>
      <c r="L328" s="180">
        <v>0</v>
      </c>
      <c r="M328" s="243">
        <v>0</v>
      </c>
    </row>
    <row r="329" spans="1:13" ht="25.5">
      <c r="A329" s="9" t="s">
        <v>410</v>
      </c>
      <c r="B329" s="140" t="s">
        <v>335</v>
      </c>
      <c r="C329" s="180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J329" s="9" t="s">
        <v>410</v>
      </c>
      <c r="K329" s="140" t="s">
        <v>335</v>
      </c>
      <c r="L329" s="180">
        <v>0</v>
      </c>
      <c r="M329" s="243">
        <v>0</v>
      </c>
    </row>
    <row r="330" spans="1:13">
      <c r="A330" s="9" t="s">
        <v>410</v>
      </c>
      <c r="B330" s="140" t="s">
        <v>336</v>
      </c>
      <c r="C330" s="180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J330" s="9" t="s">
        <v>410</v>
      </c>
      <c r="K330" s="140" t="s">
        <v>336</v>
      </c>
      <c r="L330" s="180">
        <v>0</v>
      </c>
      <c r="M330" s="243">
        <v>0</v>
      </c>
    </row>
    <row r="331" spans="1:13">
      <c r="A331" s="9" t="s">
        <v>410</v>
      </c>
      <c r="B331" s="140" t="s">
        <v>337</v>
      </c>
      <c r="C331" s="180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J331" s="9" t="s">
        <v>410</v>
      </c>
      <c r="K331" s="140" t="s">
        <v>337</v>
      </c>
      <c r="L331" s="180">
        <v>0</v>
      </c>
      <c r="M331" s="243">
        <v>0</v>
      </c>
    </row>
    <row r="332" spans="1:13">
      <c r="A332" s="9" t="s">
        <v>410</v>
      </c>
      <c r="B332" s="140" t="s">
        <v>338</v>
      </c>
      <c r="C332" s="180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J332" s="9" t="s">
        <v>410</v>
      </c>
      <c r="K332" s="140" t="s">
        <v>338</v>
      </c>
      <c r="L332" s="180">
        <v>0</v>
      </c>
      <c r="M332" s="243">
        <v>0</v>
      </c>
    </row>
    <row r="333" spans="1:13" ht="38.25">
      <c r="A333" s="9" t="s">
        <v>410</v>
      </c>
      <c r="B333" s="140" t="s">
        <v>339</v>
      </c>
      <c r="C333" s="180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J333" s="9" t="s">
        <v>410</v>
      </c>
      <c r="K333" s="140" t="s">
        <v>339</v>
      </c>
      <c r="L333" s="180">
        <v>0</v>
      </c>
      <c r="M333" s="243">
        <v>0</v>
      </c>
    </row>
    <row r="334" spans="1:13" ht="25.5">
      <c r="A334" s="9" t="s">
        <v>410</v>
      </c>
      <c r="B334" s="140" t="s">
        <v>340</v>
      </c>
      <c r="C334" s="180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J334" s="9" t="s">
        <v>410</v>
      </c>
      <c r="K334" s="140" t="s">
        <v>340</v>
      </c>
      <c r="L334" s="180">
        <v>0</v>
      </c>
      <c r="M334" s="243">
        <v>0</v>
      </c>
    </row>
    <row r="335" spans="1:13" ht="25.5">
      <c r="A335" s="9" t="s">
        <v>410</v>
      </c>
      <c r="B335" s="140" t="s">
        <v>341</v>
      </c>
      <c r="C335" s="180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J335" s="9" t="s">
        <v>410</v>
      </c>
      <c r="K335" s="140" t="s">
        <v>341</v>
      </c>
      <c r="L335" s="180">
        <v>0</v>
      </c>
      <c r="M335" s="243">
        <v>0</v>
      </c>
    </row>
    <row r="336" spans="1:13">
      <c r="A336" s="9" t="s">
        <v>410</v>
      </c>
      <c r="B336" s="140" t="s">
        <v>342</v>
      </c>
      <c r="C336" s="180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J336" s="9" t="s">
        <v>410</v>
      </c>
      <c r="K336" s="140" t="s">
        <v>342</v>
      </c>
      <c r="L336" s="180">
        <v>0</v>
      </c>
      <c r="M336" s="243">
        <v>0</v>
      </c>
    </row>
    <row r="337" spans="1:13" ht="25.5">
      <c r="A337" s="9" t="s">
        <v>410</v>
      </c>
      <c r="B337" s="140" t="s">
        <v>343</v>
      </c>
      <c r="C337" s="180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J337" s="9" t="s">
        <v>410</v>
      </c>
      <c r="K337" s="140" t="s">
        <v>343</v>
      </c>
      <c r="L337" s="180">
        <v>0</v>
      </c>
      <c r="M337" s="243">
        <v>0</v>
      </c>
    </row>
    <row r="338" spans="1:13" ht="25.5">
      <c r="A338" s="9" t="s">
        <v>410</v>
      </c>
      <c r="B338" s="140" t="s">
        <v>344</v>
      </c>
      <c r="C338" s="180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J338" s="9" t="s">
        <v>410</v>
      </c>
      <c r="K338" s="140" t="s">
        <v>344</v>
      </c>
      <c r="L338" s="180">
        <v>0</v>
      </c>
      <c r="M338" s="243">
        <v>0</v>
      </c>
    </row>
    <row r="339" spans="1:13" ht="25.5">
      <c r="A339" s="9" t="s">
        <v>410</v>
      </c>
      <c r="B339" s="140" t="s">
        <v>345</v>
      </c>
      <c r="C339" s="180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J339" s="9" t="s">
        <v>410</v>
      </c>
      <c r="K339" s="140" t="s">
        <v>345</v>
      </c>
      <c r="L339" s="180">
        <v>0</v>
      </c>
      <c r="M339" s="243">
        <v>0</v>
      </c>
    </row>
    <row r="340" spans="1:13">
      <c r="A340" s="9" t="s">
        <v>410</v>
      </c>
      <c r="B340" s="140" t="s">
        <v>346</v>
      </c>
      <c r="C340" s="180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J340" s="9" t="s">
        <v>410</v>
      </c>
      <c r="K340" s="140" t="s">
        <v>346</v>
      </c>
      <c r="L340" s="180">
        <v>0</v>
      </c>
      <c r="M340" s="243">
        <v>0</v>
      </c>
    </row>
    <row r="341" spans="1:13">
      <c r="A341" s="9" t="s">
        <v>410</v>
      </c>
      <c r="B341" s="140" t="s">
        <v>347</v>
      </c>
      <c r="C341" s="180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J341" s="9" t="s">
        <v>410</v>
      </c>
      <c r="K341" s="140" t="s">
        <v>347</v>
      </c>
      <c r="L341" s="180">
        <v>0</v>
      </c>
      <c r="M341" s="243">
        <v>0</v>
      </c>
    </row>
    <row r="342" spans="1:13" ht="38.25">
      <c r="A342" s="9" t="s">
        <v>410</v>
      </c>
      <c r="B342" s="140" t="s">
        <v>348</v>
      </c>
      <c r="C342" s="180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J342" s="9" t="s">
        <v>410</v>
      </c>
      <c r="K342" s="140" t="s">
        <v>348</v>
      </c>
      <c r="L342" s="180">
        <v>0</v>
      </c>
      <c r="M342" s="243">
        <v>0</v>
      </c>
    </row>
    <row r="343" spans="1:13">
      <c r="A343" s="9" t="s">
        <v>410</v>
      </c>
      <c r="B343" s="140" t="s">
        <v>349</v>
      </c>
      <c r="C343" s="180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J343" s="9" t="s">
        <v>410</v>
      </c>
      <c r="K343" s="140" t="s">
        <v>349</v>
      </c>
      <c r="L343" s="180">
        <v>0</v>
      </c>
      <c r="M343" s="243">
        <v>0</v>
      </c>
    </row>
    <row r="344" spans="1:13" ht="38.25">
      <c r="A344" s="9" t="s">
        <v>410</v>
      </c>
      <c r="B344" s="140" t="s">
        <v>350</v>
      </c>
      <c r="C344" s="180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J344" s="9" t="s">
        <v>410</v>
      </c>
      <c r="K344" s="140" t="s">
        <v>350</v>
      </c>
      <c r="L344" s="180">
        <v>0</v>
      </c>
      <c r="M344" s="243">
        <v>0</v>
      </c>
    </row>
    <row r="345" spans="1:13">
      <c r="A345" s="9" t="s">
        <v>410</v>
      </c>
      <c r="B345" s="140" t="s">
        <v>351</v>
      </c>
      <c r="C345" s="180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J345" s="9" t="s">
        <v>410</v>
      </c>
      <c r="K345" s="140" t="s">
        <v>351</v>
      </c>
      <c r="L345" s="180">
        <v>0</v>
      </c>
      <c r="M345" s="243">
        <v>0</v>
      </c>
    </row>
    <row r="346" spans="1:13">
      <c r="A346" s="9" t="s">
        <v>410</v>
      </c>
      <c r="B346" s="140" t="s">
        <v>352</v>
      </c>
      <c r="C346" s="180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J346" s="9" t="s">
        <v>410</v>
      </c>
      <c r="K346" s="140" t="s">
        <v>352</v>
      </c>
      <c r="L346" s="180">
        <v>0</v>
      </c>
      <c r="M346" s="243">
        <v>0</v>
      </c>
    </row>
    <row r="347" spans="1:13">
      <c r="A347" s="9" t="s">
        <v>410</v>
      </c>
      <c r="B347" s="140" t="s">
        <v>353</v>
      </c>
      <c r="C347" s="180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J347" s="9" t="s">
        <v>410</v>
      </c>
      <c r="K347" s="140" t="s">
        <v>353</v>
      </c>
      <c r="L347" s="180">
        <v>0</v>
      </c>
      <c r="M347" s="243">
        <v>0</v>
      </c>
    </row>
    <row r="348" spans="1:13">
      <c r="A348" s="9" t="s">
        <v>410</v>
      </c>
      <c r="B348" s="140" t="s">
        <v>354</v>
      </c>
      <c r="C348" s="180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J348" s="9" t="s">
        <v>410</v>
      </c>
      <c r="K348" s="140" t="s">
        <v>354</v>
      </c>
      <c r="L348" s="180">
        <v>0</v>
      </c>
      <c r="M348" s="243">
        <v>0</v>
      </c>
    </row>
    <row r="349" spans="1:13">
      <c r="A349" s="9" t="s">
        <v>410</v>
      </c>
      <c r="B349" s="140" t="s">
        <v>355</v>
      </c>
      <c r="C349" s="180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J349" s="9" t="s">
        <v>410</v>
      </c>
      <c r="K349" s="140" t="s">
        <v>355</v>
      </c>
      <c r="L349" s="180">
        <v>0</v>
      </c>
      <c r="M349" s="243">
        <v>0</v>
      </c>
    </row>
    <row r="350" spans="1:13" ht="38.25">
      <c r="A350" s="9" t="s">
        <v>410</v>
      </c>
      <c r="B350" s="140" t="s">
        <v>356</v>
      </c>
      <c r="C350" s="180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J350" s="9" t="s">
        <v>410</v>
      </c>
      <c r="K350" s="140" t="s">
        <v>356</v>
      </c>
      <c r="L350" s="180">
        <v>0</v>
      </c>
      <c r="M350" s="243">
        <v>0</v>
      </c>
    </row>
    <row r="351" spans="1:13" ht="25.5">
      <c r="A351" s="9" t="s">
        <v>410</v>
      </c>
      <c r="B351" s="140" t="s">
        <v>357</v>
      </c>
      <c r="C351" s="180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J351" s="9" t="s">
        <v>410</v>
      </c>
      <c r="K351" s="140" t="s">
        <v>357</v>
      </c>
      <c r="L351" s="180">
        <v>0</v>
      </c>
      <c r="M351" s="243">
        <v>0</v>
      </c>
    </row>
    <row r="352" spans="1:13">
      <c r="A352" s="9" t="s">
        <v>410</v>
      </c>
      <c r="B352" s="140" t="s">
        <v>358</v>
      </c>
      <c r="C352" s="180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J352" s="9" t="s">
        <v>410</v>
      </c>
      <c r="K352" s="140" t="s">
        <v>358</v>
      </c>
      <c r="L352" s="180">
        <v>0</v>
      </c>
      <c r="M352" s="243">
        <v>0</v>
      </c>
    </row>
    <row r="353" spans="1:13">
      <c r="A353" s="9" t="s">
        <v>410</v>
      </c>
      <c r="B353" s="140" t="s">
        <v>360</v>
      </c>
      <c r="C353" s="180">
        <v>0</v>
      </c>
      <c r="D353" s="6">
        <v>0</v>
      </c>
      <c r="E353" s="6">
        <v>2.5628742514970063E-2</v>
      </c>
      <c r="F353" s="6">
        <v>0</v>
      </c>
      <c r="G353" s="6">
        <v>0</v>
      </c>
      <c r="H353" s="6">
        <v>2.5628742514970063E-2</v>
      </c>
      <c r="J353" s="9" t="s">
        <v>410</v>
      </c>
      <c r="K353" s="140" t="s">
        <v>360</v>
      </c>
      <c r="L353" s="180">
        <v>2.5628742514970063E-2</v>
      </c>
      <c r="M353" s="243">
        <v>3.5567490424564699E-3</v>
      </c>
    </row>
    <row r="354" spans="1:13">
      <c r="A354" s="9" t="s">
        <v>410</v>
      </c>
      <c r="B354" s="140" t="s">
        <v>361</v>
      </c>
      <c r="C354" s="180">
        <v>0</v>
      </c>
      <c r="D354" s="6">
        <v>0</v>
      </c>
      <c r="E354" s="6">
        <v>1.5217065868263475E-2</v>
      </c>
      <c r="F354" s="6">
        <v>0</v>
      </c>
      <c r="G354" s="6">
        <v>0</v>
      </c>
      <c r="H354" s="6">
        <v>1.5217065868263475E-2</v>
      </c>
      <c r="J354" s="9" t="s">
        <v>410</v>
      </c>
      <c r="K354" s="140" t="s">
        <v>361</v>
      </c>
      <c r="L354" s="180">
        <v>1.5217065868263475E-2</v>
      </c>
      <c r="M354" s="243">
        <v>2.1118197439585289E-3</v>
      </c>
    </row>
    <row r="355" spans="1:13">
      <c r="A355" s="9" t="s">
        <v>410</v>
      </c>
      <c r="B355" s="140" t="s">
        <v>362</v>
      </c>
      <c r="C355" s="180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J355" s="9" t="s">
        <v>410</v>
      </c>
      <c r="K355" s="140" t="s">
        <v>362</v>
      </c>
      <c r="L355" s="180">
        <v>0</v>
      </c>
      <c r="M355" s="243">
        <v>0</v>
      </c>
    </row>
    <row r="356" spans="1:13">
      <c r="A356" s="9" t="s">
        <v>410</v>
      </c>
      <c r="B356" s="140" t="s">
        <v>363</v>
      </c>
      <c r="C356" s="180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J356" s="9" t="s">
        <v>410</v>
      </c>
      <c r="K356" s="140" t="s">
        <v>363</v>
      </c>
      <c r="L356" s="180">
        <v>0</v>
      </c>
      <c r="M356" s="243">
        <v>0</v>
      </c>
    </row>
    <row r="357" spans="1:13">
      <c r="A357" s="9" t="s">
        <v>410</v>
      </c>
      <c r="B357" s="140" t="s">
        <v>364</v>
      </c>
      <c r="C357" s="180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J357" s="9" t="s">
        <v>410</v>
      </c>
      <c r="K357" s="140" t="s">
        <v>364</v>
      </c>
      <c r="L357" s="180">
        <v>0</v>
      </c>
      <c r="M357" s="243">
        <v>0</v>
      </c>
    </row>
    <row r="358" spans="1:13">
      <c r="A358" s="9" t="s">
        <v>410</v>
      </c>
      <c r="B358" s="140" t="s">
        <v>365</v>
      </c>
      <c r="C358" s="180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J358" s="9" t="s">
        <v>410</v>
      </c>
      <c r="K358" s="140" t="s">
        <v>365</v>
      </c>
      <c r="L358" s="180">
        <v>0</v>
      </c>
      <c r="M358" s="243">
        <v>0</v>
      </c>
    </row>
    <row r="359" spans="1:13" ht="25.5">
      <c r="A359" s="9" t="s">
        <v>410</v>
      </c>
      <c r="B359" s="140" t="s">
        <v>366</v>
      </c>
      <c r="C359" s="180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J359" s="9" t="s">
        <v>410</v>
      </c>
      <c r="K359" s="140" t="s">
        <v>366</v>
      </c>
      <c r="L359" s="180">
        <v>0</v>
      </c>
      <c r="M359" s="243">
        <v>0</v>
      </c>
    </row>
    <row r="360" spans="1:13">
      <c r="A360" s="9" t="s">
        <v>410</v>
      </c>
      <c r="B360" s="140" t="s">
        <v>367</v>
      </c>
      <c r="C360" s="180">
        <v>0</v>
      </c>
      <c r="D360" s="6">
        <v>0</v>
      </c>
      <c r="E360" s="6">
        <v>6.4071856287425157E-3</v>
      </c>
      <c r="F360" s="6">
        <v>0</v>
      </c>
      <c r="G360" s="6">
        <v>0</v>
      </c>
      <c r="H360" s="6">
        <v>6.4071856287425157E-3</v>
      </c>
      <c r="J360" s="9" t="s">
        <v>410</v>
      </c>
      <c r="K360" s="140" t="s">
        <v>367</v>
      </c>
      <c r="L360" s="180">
        <v>6.4071856287425157E-3</v>
      </c>
      <c r="M360" s="243">
        <v>8.8918726061411747E-4</v>
      </c>
    </row>
    <row r="361" spans="1:13">
      <c r="A361" s="9" t="s">
        <v>410</v>
      </c>
      <c r="B361" s="140" t="s">
        <v>368</v>
      </c>
      <c r="C361" s="180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J361" s="9" t="s">
        <v>410</v>
      </c>
      <c r="K361" s="140" t="s">
        <v>368</v>
      </c>
      <c r="L361" s="180">
        <v>0</v>
      </c>
      <c r="M361" s="243">
        <v>0</v>
      </c>
    </row>
    <row r="362" spans="1:13">
      <c r="A362" s="9" t="s">
        <v>410</v>
      </c>
      <c r="B362" s="140" t="s">
        <v>369</v>
      </c>
      <c r="C362" s="180">
        <v>0</v>
      </c>
      <c r="D362" s="6">
        <v>0</v>
      </c>
      <c r="E362" s="6">
        <v>3.2747837658017302E-2</v>
      </c>
      <c r="F362" s="6">
        <v>0</v>
      </c>
      <c r="G362" s="6">
        <v>0</v>
      </c>
      <c r="H362" s="6">
        <v>3.2747837658017302E-2</v>
      </c>
      <c r="J362" s="9" t="s">
        <v>410</v>
      </c>
      <c r="K362" s="140" t="s">
        <v>369</v>
      </c>
      <c r="L362" s="180">
        <v>3.2747837658017302E-2</v>
      </c>
      <c r="M362" s="243">
        <v>4.5447348875832672E-3</v>
      </c>
    </row>
    <row r="363" spans="1:13">
      <c r="A363" s="9" t="s">
        <v>410</v>
      </c>
      <c r="B363" s="140" t="s">
        <v>370</v>
      </c>
      <c r="C363" s="180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J363" s="9" t="s">
        <v>410</v>
      </c>
      <c r="K363" s="140" t="s">
        <v>370</v>
      </c>
      <c r="L363" s="180">
        <v>0</v>
      </c>
      <c r="M363" s="243">
        <v>0</v>
      </c>
    </row>
    <row r="364" spans="1:13">
      <c r="A364" s="9" t="s">
        <v>410</v>
      </c>
      <c r="B364" s="140" t="s">
        <v>67</v>
      </c>
      <c r="C364" s="180">
        <v>0</v>
      </c>
      <c r="D364" s="6">
        <v>0</v>
      </c>
      <c r="E364" s="6">
        <v>0.2050299401197605</v>
      </c>
      <c r="F364" s="6">
        <v>0</v>
      </c>
      <c r="G364" s="6">
        <v>0</v>
      </c>
      <c r="H364" s="6">
        <v>0.2050299401197605</v>
      </c>
      <c r="J364" s="9" t="s">
        <v>410</v>
      </c>
      <c r="K364" s="140" t="s">
        <v>67</v>
      </c>
      <c r="L364" s="180">
        <v>0.2050299401197605</v>
      </c>
      <c r="M364" s="243">
        <v>2.8453992339651759E-2</v>
      </c>
    </row>
    <row r="365" spans="1:13" ht="25.5">
      <c r="A365" s="9" t="s">
        <v>410</v>
      </c>
      <c r="B365" s="140" t="s">
        <v>371</v>
      </c>
      <c r="C365" s="180">
        <v>0</v>
      </c>
      <c r="D365" s="6">
        <v>0</v>
      </c>
      <c r="E365" s="6">
        <v>0.20092934131736526</v>
      </c>
      <c r="F365" s="6">
        <v>0</v>
      </c>
      <c r="G365" s="6">
        <v>0</v>
      </c>
      <c r="H365" s="6">
        <v>0.20092934131736526</v>
      </c>
      <c r="J365" s="9" t="s">
        <v>410</v>
      </c>
      <c r="K365" s="140" t="s">
        <v>371</v>
      </c>
      <c r="L365" s="180">
        <v>0.20092934131736526</v>
      </c>
      <c r="M365" s="243">
        <v>2.7884912492858717E-2</v>
      </c>
    </row>
    <row r="366" spans="1:13" ht="25.5">
      <c r="A366" s="9" t="s">
        <v>410</v>
      </c>
      <c r="B366" s="140" t="s">
        <v>372</v>
      </c>
      <c r="C366" s="180">
        <v>0</v>
      </c>
      <c r="D366" s="6">
        <v>0</v>
      </c>
      <c r="E366" s="6">
        <v>1.9061377245508983E-3</v>
      </c>
      <c r="F366" s="6">
        <v>0</v>
      </c>
      <c r="G366" s="6">
        <v>0</v>
      </c>
      <c r="H366" s="6">
        <v>1.9061377245508983E-3</v>
      </c>
      <c r="J366" s="9" t="s">
        <v>410</v>
      </c>
      <c r="K366" s="140" t="s">
        <v>372</v>
      </c>
      <c r="L366" s="180">
        <v>1.9061377245508983E-3</v>
      </c>
      <c r="M366" s="243">
        <v>2.645332100326999E-4</v>
      </c>
    </row>
    <row r="367" spans="1:13">
      <c r="A367" s="9" t="s">
        <v>410</v>
      </c>
      <c r="B367" s="140" t="s">
        <v>373</v>
      </c>
      <c r="C367" s="180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J367" s="9" t="s">
        <v>410</v>
      </c>
      <c r="K367" s="140" t="s">
        <v>373</v>
      </c>
      <c r="L367" s="180">
        <v>0</v>
      </c>
      <c r="M367" s="243">
        <v>0</v>
      </c>
    </row>
    <row r="368" spans="1:13">
      <c r="A368" s="9" t="s">
        <v>410</v>
      </c>
      <c r="B368" s="140" t="s">
        <v>374</v>
      </c>
      <c r="C368" s="180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J368" s="9" t="s">
        <v>410</v>
      </c>
      <c r="K368" s="140" t="s">
        <v>374</v>
      </c>
      <c r="L368" s="180">
        <v>0</v>
      </c>
      <c r="M368" s="243">
        <v>0</v>
      </c>
    </row>
    <row r="369" spans="1:13">
      <c r="A369" s="9" t="s">
        <v>410</v>
      </c>
      <c r="B369" s="140" t="s">
        <v>375</v>
      </c>
      <c r="C369" s="180">
        <v>0</v>
      </c>
      <c r="D369" s="6">
        <v>0</v>
      </c>
      <c r="E369" s="6">
        <v>0</v>
      </c>
      <c r="F369" s="6">
        <v>0.21624251497005986</v>
      </c>
      <c r="G369" s="6">
        <v>0</v>
      </c>
      <c r="H369" s="6">
        <v>0.21624251497005986</v>
      </c>
      <c r="J369" s="9" t="s">
        <v>410</v>
      </c>
      <c r="K369" s="140" t="s">
        <v>375</v>
      </c>
      <c r="L369" s="180">
        <v>0.21624251497005986</v>
      </c>
      <c r="M369" s="243">
        <v>3.0010070045726457E-2</v>
      </c>
    </row>
    <row r="370" spans="1:13">
      <c r="A370" s="9" t="s">
        <v>410</v>
      </c>
      <c r="B370" s="140" t="s">
        <v>376</v>
      </c>
      <c r="C370" s="180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J370" s="9" t="s">
        <v>410</v>
      </c>
      <c r="K370" s="140" t="s">
        <v>376</v>
      </c>
      <c r="L370" s="180">
        <v>0</v>
      </c>
      <c r="M370" s="243">
        <v>0</v>
      </c>
    </row>
    <row r="371" spans="1:13" ht="25.5">
      <c r="A371" s="9" t="s">
        <v>410</v>
      </c>
      <c r="B371" s="140" t="s">
        <v>377</v>
      </c>
      <c r="C371" s="180">
        <v>0</v>
      </c>
      <c r="D371" s="6">
        <v>0</v>
      </c>
      <c r="E371" s="6">
        <v>0</v>
      </c>
      <c r="F371" s="6">
        <v>0.15268323353293412</v>
      </c>
      <c r="G371" s="6">
        <v>0</v>
      </c>
      <c r="H371" s="6">
        <v>0.15268323353293412</v>
      </c>
      <c r="J371" s="9" t="s">
        <v>410</v>
      </c>
      <c r="K371" s="140" t="s">
        <v>377</v>
      </c>
      <c r="L371" s="180">
        <v>0.15268323353293412</v>
      </c>
      <c r="M371" s="243">
        <v>2.1189332420434415E-2</v>
      </c>
    </row>
    <row r="372" spans="1:13">
      <c r="A372" s="9" t="s">
        <v>410</v>
      </c>
      <c r="B372" s="140" t="s">
        <v>378</v>
      </c>
      <c r="C372" s="180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J372" s="9" t="s">
        <v>410</v>
      </c>
      <c r="K372" s="140" t="s">
        <v>378</v>
      </c>
      <c r="L372" s="180">
        <v>0</v>
      </c>
      <c r="M372" s="243">
        <v>0</v>
      </c>
    </row>
    <row r="373" spans="1:13">
      <c r="A373" s="9" t="s">
        <v>410</v>
      </c>
      <c r="B373" s="140" t="s">
        <v>379</v>
      </c>
      <c r="C373" s="180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J373" s="9" t="s">
        <v>410</v>
      </c>
      <c r="K373" s="140" t="s">
        <v>379</v>
      </c>
      <c r="L373" s="180">
        <v>0</v>
      </c>
      <c r="M373" s="243">
        <v>0</v>
      </c>
    </row>
    <row r="374" spans="1:13">
      <c r="A374" s="9" t="s">
        <v>410</v>
      </c>
      <c r="B374" s="140" t="s">
        <v>380</v>
      </c>
      <c r="C374" s="180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J374" s="9" t="s">
        <v>410</v>
      </c>
      <c r="K374" s="140" t="s">
        <v>380</v>
      </c>
      <c r="L374" s="180">
        <v>0</v>
      </c>
      <c r="M374" s="243">
        <v>0</v>
      </c>
    </row>
    <row r="375" spans="1:13">
      <c r="A375" s="9" t="s">
        <v>410</v>
      </c>
      <c r="B375" s="140" t="s">
        <v>381</v>
      </c>
      <c r="C375" s="180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J375" s="9" t="s">
        <v>410</v>
      </c>
      <c r="K375" s="140" t="s">
        <v>381</v>
      </c>
      <c r="L375" s="180">
        <v>0</v>
      </c>
      <c r="M375" s="243">
        <v>0</v>
      </c>
    </row>
    <row r="376" spans="1:13">
      <c r="A376" s="9" t="s">
        <v>410</v>
      </c>
      <c r="B376" s="140" t="s">
        <v>382</v>
      </c>
      <c r="C376" s="180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J376" s="9" t="s">
        <v>410</v>
      </c>
      <c r="K376" s="140" t="s">
        <v>382</v>
      </c>
      <c r="L376" s="180">
        <v>0</v>
      </c>
      <c r="M376" s="243">
        <v>0</v>
      </c>
    </row>
    <row r="377" spans="1:13">
      <c r="A377" s="9" t="s">
        <v>410</v>
      </c>
      <c r="B377" s="140" t="s">
        <v>383</v>
      </c>
      <c r="C377" s="180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J377" s="9" t="s">
        <v>410</v>
      </c>
      <c r="K377" s="140" t="s">
        <v>383</v>
      </c>
      <c r="L377" s="180">
        <v>0</v>
      </c>
      <c r="M377" s="243">
        <v>0</v>
      </c>
    </row>
    <row r="378" spans="1:13">
      <c r="A378" s="9" t="s">
        <v>410</v>
      </c>
      <c r="B378" s="140" t="s">
        <v>384</v>
      </c>
      <c r="C378" s="180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J378" s="9" t="s">
        <v>410</v>
      </c>
      <c r="K378" s="140" t="s">
        <v>384</v>
      </c>
      <c r="L378" s="180">
        <v>0</v>
      </c>
      <c r="M378" s="243">
        <v>0</v>
      </c>
    </row>
    <row r="379" spans="1:13">
      <c r="A379" s="9" t="s">
        <v>410</v>
      </c>
      <c r="B379" s="140" t="s">
        <v>385</v>
      </c>
      <c r="C379" s="180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J379" s="9" t="s">
        <v>410</v>
      </c>
      <c r="K379" s="140" t="s">
        <v>385</v>
      </c>
      <c r="L379" s="180">
        <v>0</v>
      </c>
      <c r="M379" s="243">
        <v>0</v>
      </c>
    </row>
    <row r="380" spans="1:13">
      <c r="A380" s="9" t="s">
        <v>410</v>
      </c>
      <c r="B380" s="140" t="s">
        <v>386</v>
      </c>
      <c r="C380" s="180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J380" s="9" t="s">
        <v>410</v>
      </c>
      <c r="K380" s="140" t="s">
        <v>386</v>
      </c>
      <c r="L380" s="180">
        <v>0</v>
      </c>
      <c r="M380" s="243">
        <v>0</v>
      </c>
    </row>
    <row r="381" spans="1:13">
      <c r="A381" s="9" t="s">
        <v>410</v>
      </c>
      <c r="B381" s="140" t="s">
        <v>387</v>
      </c>
      <c r="C381" s="180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J381" s="9" t="s">
        <v>410</v>
      </c>
      <c r="K381" s="140" t="s">
        <v>387</v>
      </c>
      <c r="L381" s="180">
        <v>0</v>
      </c>
      <c r="M381" s="243">
        <v>0</v>
      </c>
    </row>
    <row r="382" spans="1:13" ht="25.5">
      <c r="A382" s="9" t="s">
        <v>410</v>
      </c>
      <c r="B382" s="140" t="s">
        <v>388</v>
      </c>
      <c r="C382" s="180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J382" s="9" t="s">
        <v>410</v>
      </c>
      <c r="K382" s="140" t="s">
        <v>388</v>
      </c>
      <c r="L382" s="180">
        <v>0</v>
      </c>
      <c r="M382" s="243">
        <v>0</v>
      </c>
    </row>
    <row r="383" spans="1:13">
      <c r="A383" s="9" t="s">
        <v>410</v>
      </c>
      <c r="B383" s="140" t="s">
        <v>389</v>
      </c>
      <c r="C383" s="180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J383" s="9" t="s">
        <v>410</v>
      </c>
      <c r="K383" s="140" t="s">
        <v>389</v>
      </c>
      <c r="L383" s="180">
        <v>0</v>
      </c>
      <c r="M383" s="243">
        <v>0</v>
      </c>
    </row>
    <row r="384" spans="1:13">
      <c r="A384" s="9" t="s">
        <v>410</v>
      </c>
      <c r="B384" s="140" t="s">
        <v>390</v>
      </c>
      <c r="C384" s="180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J384" s="9" t="s">
        <v>410</v>
      </c>
      <c r="K384" s="140" t="s">
        <v>390</v>
      </c>
      <c r="L384" s="180">
        <v>0</v>
      </c>
      <c r="M384" s="243">
        <v>0</v>
      </c>
    </row>
    <row r="385" spans="1:13">
      <c r="A385" s="9" t="s">
        <v>410</v>
      </c>
      <c r="B385" s="140" t="s">
        <v>391</v>
      </c>
      <c r="C385" s="180">
        <v>0</v>
      </c>
      <c r="D385" s="6">
        <v>0</v>
      </c>
      <c r="E385" s="6">
        <v>6.279041916167666E-3</v>
      </c>
      <c r="F385" s="6">
        <v>0</v>
      </c>
      <c r="G385" s="6">
        <v>0</v>
      </c>
      <c r="H385" s="6">
        <v>6.279041916167666E-3</v>
      </c>
      <c r="J385" s="9" t="s">
        <v>410</v>
      </c>
      <c r="K385" s="140" t="s">
        <v>391</v>
      </c>
      <c r="L385" s="180">
        <v>6.279041916167666E-3</v>
      </c>
      <c r="M385" s="243">
        <v>8.7140351540183523E-4</v>
      </c>
    </row>
    <row r="386" spans="1:13">
      <c r="A386" s="9" t="s">
        <v>410</v>
      </c>
      <c r="B386" s="140" t="s">
        <v>392</v>
      </c>
      <c r="C386" s="180">
        <v>0</v>
      </c>
      <c r="D386" s="6">
        <v>0</v>
      </c>
      <c r="E386" s="6">
        <v>0.15377245508982038</v>
      </c>
      <c r="F386" s="6">
        <v>7.6886227544910188E-2</v>
      </c>
      <c r="G386" s="6">
        <v>0</v>
      </c>
      <c r="H386" s="6">
        <v>0.23065868263473055</v>
      </c>
      <c r="J386" s="9" t="s">
        <v>410</v>
      </c>
      <c r="K386" s="140" t="s">
        <v>392</v>
      </c>
      <c r="L386" s="180">
        <v>0.23065868263473055</v>
      </c>
      <c r="M386" s="243">
        <v>3.2010741382108222E-2</v>
      </c>
    </row>
    <row r="387" spans="1:13">
      <c r="A387" s="9" t="s">
        <v>410</v>
      </c>
      <c r="B387" s="140" t="s">
        <v>393</v>
      </c>
      <c r="C387" s="180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J387" s="9" t="s">
        <v>410</v>
      </c>
      <c r="K387" s="140" t="s">
        <v>393</v>
      </c>
      <c r="L387" s="180">
        <v>0</v>
      </c>
      <c r="M387" s="243">
        <v>0</v>
      </c>
    </row>
    <row r="388" spans="1:13">
      <c r="A388" s="9" t="s">
        <v>410</v>
      </c>
      <c r="B388" s="140" t="s">
        <v>394</v>
      </c>
      <c r="C388" s="180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J388" s="9" t="s">
        <v>410</v>
      </c>
      <c r="K388" s="140" t="s">
        <v>394</v>
      </c>
      <c r="L388" s="180">
        <v>0</v>
      </c>
      <c r="M388" s="243">
        <v>0</v>
      </c>
    </row>
    <row r="389" spans="1:13">
      <c r="A389" s="9" t="s">
        <v>410</v>
      </c>
      <c r="B389" s="140" t="s">
        <v>395</v>
      </c>
      <c r="C389" s="180">
        <v>0</v>
      </c>
      <c r="D389" s="6">
        <v>0</v>
      </c>
      <c r="E389" s="6">
        <v>4.912175648702595E-2</v>
      </c>
      <c r="F389" s="6">
        <v>0</v>
      </c>
      <c r="G389" s="6">
        <v>0</v>
      </c>
      <c r="H389" s="6">
        <v>4.912175648702595E-2</v>
      </c>
      <c r="J389" s="9" t="s">
        <v>410</v>
      </c>
      <c r="K389" s="140" t="s">
        <v>395</v>
      </c>
      <c r="L389" s="180">
        <v>4.912175648702595E-2</v>
      </c>
      <c r="M389" s="243">
        <v>6.8171023313749E-3</v>
      </c>
    </row>
    <row r="390" spans="1:13">
      <c r="A390" s="9" t="s">
        <v>410</v>
      </c>
      <c r="B390" s="140" t="s">
        <v>396</v>
      </c>
      <c r="C390" s="180">
        <v>0</v>
      </c>
      <c r="D390" s="6">
        <v>0</v>
      </c>
      <c r="E390" s="6">
        <v>0.14736526946107784</v>
      </c>
      <c r="F390" s="6">
        <v>0</v>
      </c>
      <c r="G390" s="6">
        <v>0</v>
      </c>
      <c r="H390" s="6">
        <v>0.14736526946107784</v>
      </c>
      <c r="J390" s="9" t="s">
        <v>410</v>
      </c>
      <c r="K390" s="140" t="s">
        <v>396</v>
      </c>
      <c r="L390" s="180">
        <v>0.14736526946107784</v>
      </c>
      <c r="M390" s="243">
        <v>2.0451306994124698E-2</v>
      </c>
    </row>
    <row r="391" spans="1:13">
      <c r="A391" s="9" t="s">
        <v>410</v>
      </c>
      <c r="B391" s="140" t="s">
        <v>68</v>
      </c>
      <c r="C391" s="180">
        <v>0</v>
      </c>
      <c r="D391" s="6">
        <v>0</v>
      </c>
      <c r="E391" s="6">
        <v>7.9961676646706586E-2</v>
      </c>
      <c r="F391" s="6">
        <v>0</v>
      </c>
      <c r="G391" s="6">
        <v>0</v>
      </c>
      <c r="H391" s="6">
        <v>7.9961676646706586E-2</v>
      </c>
      <c r="J391" s="9" t="s">
        <v>410</v>
      </c>
      <c r="K391" s="140" t="s">
        <v>68</v>
      </c>
      <c r="L391" s="180">
        <v>7.9961676646706586E-2</v>
      </c>
      <c r="M391" s="243">
        <v>1.1097057012464185E-2</v>
      </c>
    </row>
    <row r="392" spans="1:13">
      <c r="A392" s="9" t="s">
        <v>410</v>
      </c>
      <c r="B392" s="140" t="s">
        <v>397</v>
      </c>
      <c r="C392" s="180">
        <v>0</v>
      </c>
      <c r="D392" s="6">
        <v>0</v>
      </c>
      <c r="E392" s="6">
        <v>8.1392614770459087E-2</v>
      </c>
      <c r="F392" s="6">
        <v>0</v>
      </c>
      <c r="G392" s="6">
        <v>0</v>
      </c>
      <c r="H392" s="6">
        <v>8.1392614770459087E-2</v>
      </c>
      <c r="J392" s="9" t="s">
        <v>410</v>
      </c>
      <c r="K392" s="140" t="s">
        <v>397</v>
      </c>
      <c r="L392" s="180">
        <v>8.1392614770459087E-2</v>
      </c>
      <c r="M392" s="243">
        <v>1.1295642167334672E-2</v>
      </c>
    </row>
    <row r="393" spans="1:13">
      <c r="A393" s="9" t="s">
        <v>410</v>
      </c>
      <c r="B393" s="140" t="s">
        <v>398</v>
      </c>
      <c r="C393" s="180">
        <v>0</v>
      </c>
      <c r="D393" s="6">
        <v>0</v>
      </c>
      <c r="E393" s="6">
        <v>0.18615009980039923</v>
      </c>
      <c r="F393" s="6">
        <v>0</v>
      </c>
      <c r="G393" s="6">
        <v>0</v>
      </c>
      <c r="H393" s="6">
        <v>0.18615009980039923</v>
      </c>
      <c r="J393" s="9" t="s">
        <v>410</v>
      </c>
      <c r="K393" s="140" t="s">
        <v>398</v>
      </c>
      <c r="L393" s="180">
        <v>0.18615009980039923</v>
      </c>
      <c r="M393" s="243">
        <v>2.5833853878375494E-2</v>
      </c>
    </row>
    <row r="394" spans="1:13">
      <c r="A394" s="9" t="s">
        <v>410</v>
      </c>
      <c r="B394" s="140" t="s">
        <v>399</v>
      </c>
      <c r="C394" s="180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J394" s="9" t="s">
        <v>410</v>
      </c>
      <c r="K394" s="140" t="s">
        <v>399</v>
      </c>
      <c r="L394" s="180">
        <v>0</v>
      </c>
      <c r="M394" s="243">
        <v>0</v>
      </c>
    </row>
    <row r="395" spans="1:13">
      <c r="A395" s="9" t="s">
        <v>410</v>
      </c>
      <c r="B395" s="140" t="s">
        <v>72</v>
      </c>
      <c r="C395" s="180">
        <v>0</v>
      </c>
      <c r="D395" s="6">
        <v>0</v>
      </c>
      <c r="E395" s="6">
        <v>2.5628742514970063E-2</v>
      </c>
      <c r="F395" s="6">
        <v>0</v>
      </c>
      <c r="G395" s="6">
        <v>0</v>
      </c>
      <c r="H395" s="6">
        <v>2.5628742514970063E-2</v>
      </c>
      <c r="J395" s="9" t="s">
        <v>410</v>
      </c>
      <c r="K395" s="140" t="s">
        <v>72</v>
      </c>
      <c r="L395" s="180">
        <v>2.5628742514970063E-2</v>
      </c>
      <c r="M395" s="243">
        <v>3.5567490424564699E-3</v>
      </c>
    </row>
    <row r="396" spans="1:13">
      <c r="A396" s="9" t="s">
        <v>410</v>
      </c>
      <c r="B396" s="140" t="s">
        <v>400</v>
      </c>
      <c r="C396" s="180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J396" s="9" t="s">
        <v>410</v>
      </c>
      <c r="K396" s="140" t="s">
        <v>400</v>
      </c>
      <c r="L396" s="180">
        <v>0</v>
      </c>
      <c r="M396" s="243">
        <v>0</v>
      </c>
    </row>
    <row r="397" spans="1:13">
      <c r="A397" s="9" t="s">
        <v>410</v>
      </c>
      <c r="B397" s="140" t="s">
        <v>401</v>
      </c>
      <c r="C397" s="180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J397" s="9" t="s">
        <v>410</v>
      </c>
      <c r="K397" s="140" t="s">
        <v>401</v>
      </c>
      <c r="L397" s="180">
        <v>0</v>
      </c>
      <c r="M397" s="243">
        <v>0</v>
      </c>
    </row>
    <row r="398" spans="1:13">
      <c r="A398" s="9" t="s">
        <v>410</v>
      </c>
      <c r="B398" s="140" t="s">
        <v>402</v>
      </c>
      <c r="C398" s="180">
        <v>0</v>
      </c>
      <c r="D398" s="6">
        <v>0</v>
      </c>
      <c r="E398" s="6">
        <v>5.1257485029940125E-2</v>
      </c>
      <c r="F398" s="6">
        <v>0</v>
      </c>
      <c r="G398" s="6">
        <v>0</v>
      </c>
      <c r="H398" s="6">
        <v>5.1257485029940125E-2</v>
      </c>
      <c r="J398" s="9" t="s">
        <v>410</v>
      </c>
      <c r="K398" s="140" t="s">
        <v>402</v>
      </c>
      <c r="L398" s="180">
        <v>5.1257485029940125E-2</v>
      </c>
      <c r="M398" s="243">
        <v>7.1134980849129397E-3</v>
      </c>
    </row>
    <row r="399" spans="1:13">
      <c r="A399" s="9" t="s">
        <v>410</v>
      </c>
      <c r="B399" s="140" t="s">
        <v>403</v>
      </c>
      <c r="C399" s="180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J399" s="9" t="s">
        <v>410</v>
      </c>
      <c r="K399" s="140" t="s">
        <v>403</v>
      </c>
      <c r="L399" s="180">
        <v>0</v>
      </c>
      <c r="M399" s="243">
        <v>0</v>
      </c>
    </row>
    <row r="400" spans="1:13">
      <c r="A400" s="9" t="s">
        <v>410</v>
      </c>
      <c r="B400" s="140" t="s">
        <v>404</v>
      </c>
      <c r="C400" s="180">
        <v>0</v>
      </c>
      <c r="D400" s="6">
        <v>0</v>
      </c>
      <c r="E400" s="6">
        <v>1.6017964071856287E-2</v>
      </c>
      <c r="F400" s="6">
        <v>0</v>
      </c>
      <c r="G400" s="6">
        <v>0</v>
      </c>
      <c r="H400" s="6">
        <v>1.6017964071856287E-2</v>
      </c>
      <c r="J400" s="9" t="s">
        <v>410</v>
      </c>
      <c r="K400" s="140" t="s">
        <v>404</v>
      </c>
      <c r="L400" s="180">
        <v>1.6017964071856287E-2</v>
      </c>
      <c r="M400" s="243">
        <v>2.2229681515352935E-3</v>
      </c>
    </row>
    <row r="401" spans="1:13">
      <c r="A401" s="9" t="s">
        <v>410</v>
      </c>
      <c r="B401" s="140" t="s">
        <v>405</v>
      </c>
      <c r="C401" s="180">
        <v>0</v>
      </c>
      <c r="D401" s="6">
        <v>0</v>
      </c>
      <c r="E401" s="6">
        <v>0.16074382900864934</v>
      </c>
      <c r="F401" s="6">
        <v>0</v>
      </c>
      <c r="G401" s="6">
        <v>0</v>
      </c>
      <c r="H401" s="6">
        <v>0.16074382900864934</v>
      </c>
      <c r="J401" s="9" t="s">
        <v>410</v>
      </c>
      <c r="K401" s="140" t="s">
        <v>405</v>
      </c>
      <c r="L401" s="180">
        <v>0.16074382900864934</v>
      </c>
      <c r="M401" s="243">
        <v>2.2307979393579227E-2</v>
      </c>
    </row>
    <row r="402" spans="1:13">
      <c r="A402" s="9" t="s">
        <v>410</v>
      </c>
      <c r="B402" s="140" t="s">
        <v>406</v>
      </c>
      <c r="C402" s="180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J402" s="9" t="s">
        <v>410</v>
      </c>
      <c r="K402" s="140" t="s">
        <v>406</v>
      </c>
      <c r="L402" s="180">
        <v>0</v>
      </c>
      <c r="M402" s="243">
        <v>0</v>
      </c>
    </row>
    <row r="403" spans="1:13">
      <c r="A403" s="9" t="s">
        <v>410</v>
      </c>
      <c r="B403" s="140" t="s">
        <v>407</v>
      </c>
      <c r="C403" s="180">
        <v>0</v>
      </c>
      <c r="D403" s="6">
        <v>0</v>
      </c>
      <c r="E403" s="6">
        <v>0.68476796407185625</v>
      </c>
      <c r="F403" s="6">
        <v>0</v>
      </c>
      <c r="G403" s="6">
        <v>0</v>
      </c>
      <c r="H403" s="6">
        <v>0.68476796407185625</v>
      </c>
      <c r="J403" s="9" t="s">
        <v>410</v>
      </c>
      <c r="K403" s="140" t="s">
        <v>407</v>
      </c>
      <c r="L403" s="180">
        <v>0.68476796407185625</v>
      </c>
      <c r="M403" s="243">
        <v>9.5031888478133791E-2</v>
      </c>
    </row>
    <row r="404" spans="1:13">
      <c r="A404" s="9" t="s">
        <v>410</v>
      </c>
      <c r="B404" s="140" t="s">
        <v>408</v>
      </c>
      <c r="C404" s="180">
        <v>0</v>
      </c>
      <c r="D404" s="6">
        <v>0</v>
      </c>
      <c r="E404" s="6">
        <v>0.12654191616766466</v>
      </c>
      <c r="F404" s="6">
        <v>0</v>
      </c>
      <c r="G404" s="6">
        <v>0</v>
      </c>
      <c r="H404" s="6">
        <v>0.12654191616766466</v>
      </c>
      <c r="J404" s="9" t="s">
        <v>410</v>
      </c>
      <c r="K404" s="140" t="s">
        <v>408</v>
      </c>
      <c r="L404" s="180">
        <v>0.12654191616766466</v>
      </c>
      <c r="M404" s="243">
        <v>1.7561448397128816E-2</v>
      </c>
    </row>
    <row r="405" spans="1:13" ht="25.5">
      <c r="A405" s="9" t="s">
        <v>410</v>
      </c>
      <c r="B405" s="140" t="s">
        <v>409</v>
      </c>
      <c r="C405" s="180">
        <v>0</v>
      </c>
      <c r="D405" s="6">
        <v>0</v>
      </c>
      <c r="E405" s="6">
        <v>0.30113772455089827</v>
      </c>
      <c r="F405" s="6">
        <v>0.60868263473053885</v>
      </c>
      <c r="G405" s="6">
        <v>0</v>
      </c>
      <c r="H405" s="6">
        <v>0.90982035928143712</v>
      </c>
      <c r="J405" s="9" t="s">
        <v>410</v>
      </c>
      <c r="K405" s="140" t="s">
        <v>409</v>
      </c>
      <c r="L405" s="180">
        <v>0.90982035928143712</v>
      </c>
      <c r="M405" s="243">
        <v>0.12626459100720466</v>
      </c>
    </row>
    <row r="406" spans="1:13">
      <c r="A406" s="9" t="s">
        <v>410</v>
      </c>
      <c r="B406" s="127" t="s">
        <v>38</v>
      </c>
      <c r="C406" s="180">
        <v>0</v>
      </c>
      <c r="D406" s="6">
        <v>0</v>
      </c>
      <c r="E406" s="6">
        <v>0.94086317365269456</v>
      </c>
      <c r="F406" s="6">
        <v>0.15627125748502993</v>
      </c>
      <c r="G406" s="6">
        <v>0</v>
      </c>
      <c r="H406" s="6">
        <v>1.0971344311377245</v>
      </c>
      <c r="J406" s="9" t="s">
        <v>410</v>
      </c>
      <c r="K406" s="127" t="s">
        <v>38</v>
      </c>
      <c r="L406" s="180">
        <v>1.0971344311377245</v>
      </c>
      <c r="M406" s="243">
        <v>0.15225998057125836</v>
      </c>
    </row>
    <row r="407" spans="1:13">
      <c r="A407" s="256" t="s">
        <v>53</v>
      </c>
      <c r="B407" s="257"/>
      <c r="C407" s="241">
        <v>0</v>
      </c>
      <c r="D407" s="241">
        <v>0</v>
      </c>
      <c r="E407" s="241">
        <v>11.671000083166996</v>
      </c>
      <c r="F407" s="241">
        <v>1.4914806886227545</v>
      </c>
      <c r="G407" s="241">
        <v>1.1869311377245508</v>
      </c>
      <c r="H407" s="241">
        <v>14.349411909514304</v>
      </c>
      <c r="J407" s="256" t="s">
        <v>53</v>
      </c>
      <c r="K407" s="257"/>
      <c r="L407" s="241">
        <v>7.2056651197604777</v>
      </c>
      <c r="M407" s="244">
        <v>1</v>
      </c>
    </row>
  </sheetData>
  <sheetProtection selectLockedCells="1" selectUnlockedCells="1"/>
  <mergeCells count="10">
    <mergeCell ref="M25:M26"/>
    <mergeCell ref="J25:J26"/>
    <mergeCell ref="K25:K26"/>
    <mergeCell ref="J407:K407"/>
    <mergeCell ref="L25:L26"/>
    <mergeCell ref="C1:G1"/>
    <mergeCell ref="B25:B26"/>
    <mergeCell ref="C25:G25"/>
    <mergeCell ref="A25:A26"/>
    <mergeCell ref="A407:B407"/>
  </mergeCells>
  <pageMargins left="0.69930555555555596" right="0.69930555555555596" top="0.75" bottom="0.75" header="0.3" footer="0.3"/>
  <pageSetup scale="47" fitToHeight="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G6"/>
  <sheetViews>
    <sheetView tabSelected="1" workbookViewId="0">
      <selection activeCell="D1" sqref="D1"/>
    </sheetView>
  </sheetViews>
  <sheetFormatPr baseColWidth="10" defaultColWidth="11.5703125" defaultRowHeight="12.75"/>
  <cols>
    <col min="1" max="1" width="45.140625" style="113" customWidth="1"/>
    <col min="2" max="2" width="14.5703125" style="113" customWidth="1"/>
    <col min="3" max="3" width="11.5703125" style="113" customWidth="1"/>
    <col min="4" max="4" width="13.5703125" style="113" customWidth="1"/>
    <col min="5" max="5" width="11.5703125" style="113"/>
    <col min="6" max="6" width="17" style="184" customWidth="1"/>
    <col min="7" max="7" width="12.7109375" style="184" customWidth="1"/>
    <col min="8" max="16384" width="11.5703125" style="113"/>
  </cols>
  <sheetData>
    <row r="2" spans="1:7">
      <c r="A2" s="126" t="s">
        <v>71</v>
      </c>
      <c r="B2" s="126" t="s">
        <v>39</v>
      </c>
      <c r="C2" s="126" t="s">
        <v>63</v>
      </c>
      <c r="D2" s="126" t="s">
        <v>37</v>
      </c>
      <c r="E2" s="126" t="s">
        <v>53</v>
      </c>
      <c r="F2" s="126" t="s">
        <v>65</v>
      </c>
      <c r="G2" s="126" t="s">
        <v>66</v>
      </c>
    </row>
    <row r="3" spans="1:7">
      <c r="A3" s="81" t="s">
        <v>118</v>
      </c>
      <c r="B3" s="183">
        <v>4.7424599800399188</v>
      </c>
      <c r="C3" s="183">
        <v>0.27270583832335332</v>
      </c>
      <c r="D3" s="183">
        <v>0</v>
      </c>
      <c r="E3" s="123">
        <v>5.0151658183632719</v>
      </c>
      <c r="F3" s="123"/>
      <c r="G3" s="123">
        <v>5.0151658183632719</v>
      </c>
    </row>
    <row r="4" spans="1:7">
      <c r="A4" s="81" t="s">
        <v>84</v>
      </c>
      <c r="B4" s="183">
        <v>2.1285809713905524</v>
      </c>
      <c r="C4" s="183">
        <v>0</v>
      </c>
      <c r="D4" s="183">
        <v>0</v>
      </c>
      <c r="E4" s="123">
        <v>2.1285809713905524</v>
      </c>
      <c r="F4" s="123"/>
      <c r="G4" s="123">
        <v>2.1285809713905524</v>
      </c>
    </row>
    <row r="5" spans="1:7">
      <c r="A5" s="81" t="s">
        <v>410</v>
      </c>
      <c r="B5" s="183">
        <v>4.7999591317365269</v>
      </c>
      <c r="C5" s="183">
        <v>1.2187748502994009</v>
      </c>
      <c r="D5" s="183">
        <v>1.1869311377245508</v>
      </c>
      <c r="E5" s="123">
        <v>7.2056651197604786</v>
      </c>
      <c r="F5" s="123"/>
      <c r="G5" s="123">
        <v>7.2056651197604786</v>
      </c>
    </row>
    <row r="6" spans="1:7">
      <c r="A6" s="128" t="s">
        <v>53</v>
      </c>
      <c r="B6" s="178">
        <v>11.671000083166998</v>
      </c>
      <c r="C6" s="178">
        <v>1.4914806886227543</v>
      </c>
      <c r="D6" s="178">
        <v>1.1869311377245508</v>
      </c>
      <c r="E6" s="123">
        <v>14.349411909514304</v>
      </c>
      <c r="F6" s="123">
        <v>0</v>
      </c>
      <c r="G6" s="123">
        <v>14.349411909514304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16" sqref="A16"/>
    </sheetView>
  </sheetViews>
  <sheetFormatPr baseColWidth="10" defaultColWidth="11.5703125" defaultRowHeight="12.75"/>
  <cols>
    <col min="1" max="1" width="16.5703125" style="113" customWidth="1"/>
    <col min="2" max="2" width="14.7109375" style="113" customWidth="1"/>
    <col min="3" max="3" width="13.5703125" style="113" customWidth="1"/>
    <col min="4" max="4" width="13.85546875" style="113" customWidth="1"/>
    <col min="5" max="16384" width="11.5703125" style="113"/>
  </cols>
  <sheetData>
    <row r="1" spans="1:4">
      <c r="A1" s="155"/>
      <c r="B1" s="155" t="s">
        <v>39</v>
      </c>
      <c r="C1" s="155" t="s">
        <v>36</v>
      </c>
      <c r="D1" s="155" t="s">
        <v>37</v>
      </c>
    </row>
    <row r="2" spans="1:4">
      <c r="A2" s="155" t="s">
        <v>78</v>
      </c>
      <c r="B2" s="155">
        <v>168</v>
      </c>
      <c r="C2" s="155">
        <v>14</v>
      </c>
      <c r="D2" s="155">
        <v>3</v>
      </c>
    </row>
    <row r="3" spans="1:4">
      <c r="A3" s="155" t="s">
        <v>79</v>
      </c>
      <c r="B3" s="155">
        <v>1</v>
      </c>
      <c r="C3" s="155">
        <v>0</v>
      </c>
      <c r="D3" s="155">
        <v>0</v>
      </c>
    </row>
    <row r="4" spans="1:4">
      <c r="A4" s="116"/>
      <c r="B4" s="155">
        <v>169</v>
      </c>
      <c r="C4" s="155">
        <v>14</v>
      </c>
      <c r="D4" s="155">
        <v>3</v>
      </c>
    </row>
    <row r="5" spans="1:4">
      <c r="A5" s="155" t="s">
        <v>78</v>
      </c>
      <c r="B5" s="195">
        <v>0.99408284023668636</v>
      </c>
      <c r="C5" s="195">
        <v>1</v>
      </c>
      <c r="D5" s="195">
        <v>1</v>
      </c>
    </row>
    <row r="6" spans="1:4">
      <c r="A6" s="155" t="s">
        <v>79</v>
      </c>
      <c r="B6" s="195">
        <v>5.9171597633136093E-3</v>
      </c>
      <c r="C6" s="195">
        <v>0</v>
      </c>
      <c r="D6" s="195">
        <v>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</vt:i4>
      </vt:variant>
    </vt:vector>
  </HeadingPairs>
  <TitlesOfParts>
    <vt:vector size="14" baseType="lpstr">
      <vt:lpstr>MATRIZ</vt:lpstr>
      <vt:lpstr>CARGOS</vt:lpstr>
      <vt:lpstr>PROCESOS</vt:lpstr>
      <vt:lpstr>PERSONAL</vt:lpstr>
      <vt:lpstr>SALIDA CARGOS</vt:lpstr>
      <vt:lpstr>SALIDA PROCESOS</vt:lpstr>
      <vt:lpstr>PROCESOS POR DEP</vt:lpstr>
      <vt:lpstr>CARGAS POR DEPENDENCIA</vt:lpstr>
      <vt:lpstr>COMPETENCIAS</vt:lpstr>
      <vt:lpstr>ÁREA_ADMINISTRATIVA_Y_FINANCIERA</vt:lpstr>
      <vt:lpstr>ÁREA_JURÍDICA</vt:lpstr>
      <vt:lpstr>ÁREA_TÉCNICA</vt:lpstr>
      <vt:lpstr>CONTROL_INTERNO</vt:lpstr>
      <vt:lpstr>DIRECCIÓN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Linares</dc:creator>
  <cp:lastModifiedBy>Mercedes</cp:lastModifiedBy>
  <cp:lastPrinted>2017-11-27T05:04:17Z</cp:lastPrinted>
  <dcterms:created xsi:type="dcterms:W3CDTF">2009-09-24T14:35:00Z</dcterms:created>
  <dcterms:modified xsi:type="dcterms:W3CDTF">2019-06-18T12:19:41Z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3082-10.2.0.5965</vt:lpwstr>
  </property>
</Properties>
</file>